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8565" tabRatio="905" activeTab="3"/>
  </bookViews>
  <sheets>
    <sheet name="Norms" sheetId="13" r:id="rId1"/>
    <sheet name="Snund" sheetId="15" r:id="rId2"/>
    <sheet name="Dasagirq_10%" sheetId="16" r:id="rId3"/>
    <sheet name="Ampop-2022" sheetId="14" r:id="rId4"/>
    <sheet name="Aragacotn" sheetId="1" r:id="rId5"/>
    <sheet name="Ararat" sheetId="10" r:id="rId6"/>
    <sheet name="Armavir" sheetId="2" r:id="rId7"/>
    <sheet name="Gegharkuniq" sheetId="3" r:id="rId8"/>
    <sheet name="Kotayq" sheetId="4" r:id="rId9"/>
    <sheet name="Lori" sheetId="5" r:id="rId10"/>
    <sheet name="Shirak" sheetId="6" r:id="rId11"/>
    <sheet name="Syuniq" sheetId="7" r:id="rId12"/>
    <sheet name="Tavush" sheetId="8" r:id="rId13"/>
    <sheet name="Vayoc Dzor" sheetId="9" r:id="rId14"/>
    <sheet name="Yerevan" sheetId="11" r:id="rId15"/>
    <sheet name="KGN" sheetId="12" r:id="rId16"/>
  </sheets>
  <externalReferences>
    <externalReference r:id="rId17"/>
    <externalReference r:id="rId18"/>
  </externalReferences>
  <definedNames>
    <definedName name="_xlnm._FilterDatabase" localSheetId="3" hidden="1">'Ampop-2022'!$A$1:$C$1357</definedName>
    <definedName name="_xlnm._FilterDatabase" localSheetId="4" hidden="1">Aragacotn!$A$4:$AS$125</definedName>
    <definedName name="_xlnm._FilterDatabase" localSheetId="5" hidden="1">Ararat!$A$4:$AV$112</definedName>
    <definedName name="_xlnm._FilterDatabase" localSheetId="6" hidden="1">Armavir!$A$4:$AU$116</definedName>
    <definedName name="_xlnm._FilterDatabase" localSheetId="7" hidden="1">Gegharkuniq!$A$4:$AV$125</definedName>
    <definedName name="_xlnm._FilterDatabase" localSheetId="15" hidden="1">KGN!$A$4:$AX$121</definedName>
    <definedName name="_xlnm._FilterDatabase" localSheetId="8" hidden="1">Kotayq!$A$4:$AV$94</definedName>
    <definedName name="_xlnm._FilterDatabase" localSheetId="9" hidden="1">Lori!$A$4:$AU$4</definedName>
    <definedName name="_xlnm._FilterDatabase" localSheetId="10" hidden="1">Shirak!$A$4:$AL$153</definedName>
    <definedName name="_xlnm._FilterDatabase" localSheetId="11" hidden="1">Syuniq!$A$4:$AU$118</definedName>
    <definedName name="_xlnm._FilterDatabase" localSheetId="12" hidden="1">Tavush!$A$4:$AL$82</definedName>
    <definedName name="_xlnm._FilterDatabase" localSheetId="13" hidden="1">'Vayoc Dzor'!$A$4:$AL$50</definedName>
    <definedName name="_xlnm._FilterDatabase" localSheetId="14" hidden="1">Yerevan!$A$4:$AL$158</definedName>
  </definedNames>
  <calcPr calcId="125725"/>
</workbook>
</file>

<file path=xl/calcChain.xml><?xml version="1.0" encoding="utf-8"?>
<calcChain xmlns="http://schemas.openxmlformats.org/spreadsheetml/2006/main">
  <c r="AX125" i="3"/>
  <c r="AJ126"/>
  <c r="AK126"/>
  <c r="AN116" i="12" l="1"/>
  <c r="AS116" s="1"/>
  <c r="AV116"/>
  <c r="AZ116"/>
  <c r="BA116"/>
  <c r="BB116"/>
  <c r="BE116"/>
  <c r="BF116"/>
  <c r="BG116" l="1"/>
  <c r="BC116"/>
  <c r="BD116"/>
  <c r="AU116"/>
  <c r="AT116"/>
  <c r="AL121" l="1"/>
  <c r="AN6"/>
  <c r="AV6"/>
  <c r="AZ6"/>
  <c r="BE6"/>
  <c r="BF6"/>
  <c r="AN7"/>
  <c r="AV7"/>
  <c r="AZ7"/>
  <c r="BE7"/>
  <c r="BF7"/>
  <c r="AN8"/>
  <c r="AV8"/>
  <c r="AZ8"/>
  <c r="BD8" s="1"/>
  <c r="BA8"/>
  <c r="BE8"/>
  <c r="BF8"/>
  <c r="AN9"/>
  <c r="AV9"/>
  <c r="AZ9"/>
  <c r="BA9" s="1"/>
  <c r="BE9"/>
  <c r="BF9"/>
  <c r="AN10"/>
  <c r="AV10"/>
  <c r="AZ10"/>
  <c r="BA10" s="1"/>
  <c r="BE10"/>
  <c r="BF10"/>
  <c r="AN11"/>
  <c r="AV11"/>
  <c r="AZ11"/>
  <c r="BE11"/>
  <c r="BF11"/>
  <c r="AN12"/>
  <c r="AV12"/>
  <c r="AZ12"/>
  <c r="BC12" s="1"/>
  <c r="BE12"/>
  <c r="BF12"/>
  <c r="AN13"/>
  <c r="AV13"/>
  <c r="AZ13"/>
  <c r="BE13"/>
  <c r="BF13"/>
  <c r="AN14"/>
  <c r="AV14"/>
  <c r="AZ14"/>
  <c r="BE14"/>
  <c r="BF14"/>
  <c r="AN15"/>
  <c r="AV15"/>
  <c r="AZ15"/>
  <c r="BE15"/>
  <c r="BF15"/>
  <c r="AN16"/>
  <c r="AV16"/>
  <c r="AZ16"/>
  <c r="BE16"/>
  <c r="BF16"/>
  <c r="AN17"/>
  <c r="AV17"/>
  <c r="AZ17"/>
  <c r="BE17"/>
  <c r="BF17"/>
  <c r="AN18"/>
  <c r="AV18"/>
  <c r="AZ18"/>
  <c r="BE18"/>
  <c r="BF18"/>
  <c r="AN19"/>
  <c r="AV19"/>
  <c r="AZ19"/>
  <c r="BA19"/>
  <c r="BE19"/>
  <c r="BF19"/>
  <c r="AN20"/>
  <c r="AV20"/>
  <c r="AZ20"/>
  <c r="BE20"/>
  <c r="BF20"/>
  <c r="AN21"/>
  <c r="AV21"/>
  <c r="AZ21"/>
  <c r="BE21"/>
  <c r="BF21"/>
  <c r="AN22"/>
  <c r="AV22"/>
  <c r="AZ22"/>
  <c r="BC22" s="1"/>
  <c r="BE22"/>
  <c r="BF22"/>
  <c r="AN23"/>
  <c r="AV23"/>
  <c r="AZ23"/>
  <c r="BD23" s="1"/>
  <c r="BE23"/>
  <c r="BF23"/>
  <c r="AN24"/>
  <c r="AV24"/>
  <c r="AZ24"/>
  <c r="BD24" s="1"/>
  <c r="BC24"/>
  <c r="BE24"/>
  <c r="BF24"/>
  <c r="AN25"/>
  <c r="AV25"/>
  <c r="AZ25"/>
  <c r="BC25" s="1"/>
  <c r="BB25"/>
  <c r="BE25"/>
  <c r="BF25"/>
  <c r="AN26"/>
  <c r="AV26"/>
  <c r="AZ26"/>
  <c r="BE26"/>
  <c r="BF26"/>
  <c r="AN27"/>
  <c r="AV27"/>
  <c r="AZ27"/>
  <c r="BD27" s="1"/>
  <c r="BB27"/>
  <c r="BE27"/>
  <c r="BF27"/>
  <c r="AN28"/>
  <c r="AV28"/>
  <c r="AZ28"/>
  <c r="BA28" s="1"/>
  <c r="BE28"/>
  <c r="BF28"/>
  <c r="AN29"/>
  <c r="AV29"/>
  <c r="AZ29"/>
  <c r="BE29"/>
  <c r="BF29"/>
  <c r="AN30"/>
  <c r="AV30"/>
  <c r="AZ30"/>
  <c r="BE30"/>
  <c r="BF30"/>
  <c r="AN31"/>
  <c r="AV31"/>
  <c r="AZ31"/>
  <c r="BD31" s="1"/>
  <c r="BE31"/>
  <c r="BF31"/>
  <c r="AN32"/>
  <c r="AV32"/>
  <c r="AZ32"/>
  <c r="BB32" s="1"/>
  <c r="BE32"/>
  <c r="BF32"/>
  <c r="AN33"/>
  <c r="AV33"/>
  <c r="AZ33"/>
  <c r="BE33"/>
  <c r="BF33"/>
  <c r="AN34"/>
  <c r="AV34"/>
  <c r="AZ34"/>
  <c r="BE34"/>
  <c r="BF34"/>
  <c r="AN35"/>
  <c r="AV35"/>
  <c r="AZ35"/>
  <c r="BE35"/>
  <c r="BF35"/>
  <c r="AN36"/>
  <c r="AV36"/>
  <c r="AZ36"/>
  <c r="BD36" s="1"/>
  <c r="BE36"/>
  <c r="BF36"/>
  <c r="AN37"/>
  <c r="AS37" s="1"/>
  <c r="AV37"/>
  <c r="AZ37"/>
  <c r="BD37"/>
  <c r="BE37"/>
  <c r="BF37"/>
  <c r="AN38"/>
  <c r="AT38" s="1"/>
  <c r="AV38"/>
  <c r="AZ38"/>
  <c r="BD38" s="1"/>
  <c r="BA38"/>
  <c r="BE38"/>
  <c r="BF38"/>
  <c r="AN39"/>
  <c r="AS39" s="1"/>
  <c r="AU39"/>
  <c r="AV39"/>
  <c r="AZ39"/>
  <c r="BE39"/>
  <c r="BF39"/>
  <c r="AN40"/>
  <c r="AV40"/>
  <c r="AZ40"/>
  <c r="BE40"/>
  <c r="BF40"/>
  <c r="AN41"/>
  <c r="AS41" s="1"/>
  <c r="AV41"/>
  <c r="AZ41"/>
  <c r="BE41"/>
  <c r="BF41"/>
  <c r="AN42"/>
  <c r="AV42"/>
  <c r="AZ42"/>
  <c r="BE42"/>
  <c r="BF42"/>
  <c r="AN43"/>
  <c r="AS43" s="1"/>
  <c r="AT43"/>
  <c r="AU43"/>
  <c r="AV43"/>
  <c r="AZ43"/>
  <c r="BE43"/>
  <c r="BF43"/>
  <c r="AN44"/>
  <c r="AV44"/>
  <c r="AZ44"/>
  <c r="BE44"/>
  <c r="BF44"/>
  <c r="AN45"/>
  <c r="AV45"/>
  <c r="AZ45"/>
  <c r="BB45" s="1"/>
  <c r="BE45"/>
  <c r="BF45"/>
  <c r="AN46"/>
  <c r="AV46"/>
  <c r="AZ46"/>
  <c r="BE46"/>
  <c r="BF46"/>
  <c r="AN47"/>
  <c r="AV47"/>
  <c r="AZ47"/>
  <c r="BA47" s="1"/>
  <c r="BE47"/>
  <c r="BF47"/>
  <c r="AN48"/>
  <c r="AV48"/>
  <c r="AZ48"/>
  <c r="BB48" s="1"/>
  <c r="BE48"/>
  <c r="BF48"/>
  <c r="AN49"/>
  <c r="AV49"/>
  <c r="AZ49"/>
  <c r="BB49"/>
  <c r="BE49"/>
  <c r="BF49"/>
  <c r="BG49" s="1"/>
  <c r="AN50"/>
  <c r="AV50"/>
  <c r="AZ50"/>
  <c r="BE50"/>
  <c r="BF50"/>
  <c r="AN51"/>
  <c r="AV51"/>
  <c r="AZ51"/>
  <c r="BA51"/>
  <c r="BD51"/>
  <c r="BE51"/>
  <c r="BF51"/>
  <c r="AN52"/>
  <c r="AV52"/>
  <c r="AZ52"/>
  <c r="BA52"/>
  <c r="BB52"/>
  <c r="BE52"/>
  <c r="BG52" s="1"/>
  <c r="BF52"/>
  <c r="AN53"/>
  <c r="AV53"/>
  <c r="AZ53"/>
  <c r="BD53" s="1"/>
  <c r="BE53"/>
  <c r="BF53"/>
  <c r="BG53" s="1"/>
  <c r="AN54"/>
  <c r="AV54"/>
  <c r="AZ54"/>
  <c r="BC54" s="1"/>
  <c r="BA54"/>
  <c r="BE54"/>
  <c r="BF54"/>
  <c r="AN55"/>
  <c r="AV55"/>
  <c r="AZ55"/>
  <c r="BD55" s="1"/>
  <c r="BE55"/>
  <c r="BF55"/>
  <c r="AN56"/>
  <c r="AV56"/>
  <c r="AZ56"/>
  <c r="BC56" s="1"/>
  <c r="BA56"/>
  <c r="BB56"/>
  <c r="BE56"/>
  <c r="BF56"/>
  <c r="AN57"/>
  <c r="AV57"/>
  <c r="AZ57"/>
  <c r="BD57" s="1"/>
  <c r="BE57"/>
  <c r="BF57"/>
  <c r="AN58"/>
  <c r="AV58"/>
  <c r="AZ58"/>
  <c r="BC58" s="1"/>
  <c r="BA58"/>
  <c r="BE58"/>
  <c r="BF58"/>
  <c r="AN59"/>
  <c r="AV59"/>
  <c r="AZ59"/>
  <c r="BE59"/>
  <c r="BF59"/>
  <c r="AN60"/>
  <c r="AV60"/>
  <c r="AZ60"/>
  <c r="BE60"/>
  <c r="BF60"/>
  <c r="AN61"/>
  <c r="AV61"/>
  <c r="AZ61"/>
  <c r="BB61" s="1"/>
  <c r="BE61"/>
  <c r="BF61"/>
  <c r="AN62"/>
  <c r="AV62"/>
  <c r="AZ62"/>
  <c r="BE62"/>
  <c r="BF62"/>
  <c r="AN63"/>
  <c r="AV63"/>
  <c r="AZ63"/>
  <c r="BE63"/>
  <c r="BF63"/>
  <c r="AN64"/>
  <c r="AV64"/>
  <c r="AZ64"/>
  <c r="BB64" s="1"/>
  <c r="BE64"/>
  <c r="BF64"/>
  <c r="AN65"/>
  <c r="AV65"/>
  <c r="AZ65"/>
  <c r="BE65"/>
  <c r="BF65"/>
  <c r="BG65" s="1"/>
  <c r="AN66"/>
  <c r="AV66"/>
  <c r="AZ66"/>
  <c r="BC66" s="1"/>
  <c r="BD66"/>
  <c r="BE66"/>
  <c r="BF66"/>
  <c r="AN67"/>
  <c r="AV67"/>
  <c r="AZ67"/>
  <c r="BD67" s="1"/>
  <c r="BA67"/>
  <c r="BE67"/>
  <c r="BF67"/>
  <c r="AN68"/>
  <c r="AV68"/>
  <c r="AZ68"/>
  <c r="BE68"/>
  <c r="BF68"/>
  <c r="AN69"/>
  <c r="AS69" s="1"/>
  <c r="AV69"/>
  <c r="AZ69"/>
  <c r="BE69"/>
  <c r="BF69"/>
  <c r="AN70"/>
  <c r="AV70"/>
  <c r="AZ70"/>
  <c r="BE70"/>
  <c r="BF70"/>
  <c r="AN71"/>
  <c r="AP71" s="1"/>
  <c r="AQ71"/>
  <c r="AV71"/>
  <c r="AZ71"/>
  <c r="BE71"/>
  <c r="BF71"/>
  <c r="AN72"/>
  <c r="AV72"/>
  <c r="AZ72"/>
  <c r="BD72" s="1"/>
  <c r="BC72"/>
  <c r="BE72"/>
  <c r="BF72"/>
  <c r="AN73"/>
  <c r="AV73"/>
  <c r="AZ73"/>
  <c r="BD73" s="1"/>
  <c r="BB73"/>
  <c r="BE73"/>
  <c r="BF73"/>
  <c r="AN74"/>
  <c r="AV74"/>
  <c r="AZ74"/>
  <c r="BE74"/>
  <c r="BF74"/>
  <c r="AN75"/>
  <c r="AV75"/>
  <c r="AZ75"/>
  <c r="BE75"/>
  <c r="BF75"/>
  <c r="AN76"/>
  <c r="AV76"/>
  <c r="AZ76"/>
  <c r="BA76" s="1"/>
  <c r="BE76"/>
  <c r="BF76"/>
  <c r="AN77"/>
  <c r="AV77"/>
  <c r="AZ77"/>
  <c r="BC77" s="1"/>
  <c r="BE77"/>
  <c r="BF77"/>
  <c r="AN78"/>
  <c r="AV78"/>
  <c r="AZ78"/>
  <c r="BC78"/>
  <c r="BD78"/>
  <c r="BE78"/>
  <c r="BF78"/>
  <c r="AN79"/>
  <c r="AV79"/>
  <c r="AZ79"/>
  <c r="BE79"/>
  <c r="BF79"/>
  <c r="AN80"/>
  <c r="AV80"/>
  <c r="AZ80"/>
  <c r="BD80" s="1"/>
  <c r="BA80"/>
  <c r="BE80"/>
  <c r="BF80"/>
  <c r="AN81"/>
  <c r="AV81"/>
  <c r="AZ81"/>
  <c r="BB81" s="1"/>
  <c r="BE81"/>
  <c r="BF81"/>
  <c r="AN82"/>
  <c r="AV82"/>
  <c r="AZ82"/>
  <c r="BE82"/>
  <c r="BF82"/>
  <c r="AN83"/>
  <c r="AV83"/>
  <c r="AZ83"/>
  <c r="BB83" s="1"/>
  <c r="BA83"/>
  <c r="BE83"/>
  <c r="BF83"/>
  <c r="AN84"/>
  <c r="AV84"/>
  <c r="AZ84"/>
  <c r="BC84"/>
  <c r="BD84"/>
  <c r="BE84"/>
  <c r="BG84" s="1"/>
  <c r="BF84"/>
  <c r="AN85"/>
  <c r="AV85"/>
  <c r="AZ85"/>
  <c r="BC85" s="1"/>
  <c r="BE85"/>
  <c r="BF85"/>
  <c r="BG85" s="1"/>
  <c r="AN86"/>
  <c r="AV86"/>
  <c r="AZ86"/>
  <c r="BE86"/>
  <c r="BF86"/>
  <c r="AN87"/>
  <c r="AV87"/>
  <c r="AZ87"/>
  <c r="BE87"/>
  <c r="BF87"/>
  <c r="AN88"/>
  <c r="AV88"/>
  <c r="AZ88"/>
  <c r="BE88"/>
  <c r="BF88"/>
  <c r="AN89"/>
  <c r="AV89"/>
  <c r="AZ89"/>
  <c r="BD89"/>
  <c r="BE89"/>
  <c r="BF89"/>
  <c r="AN90"/>
  <c r="AV90"/>
  <c r="AZ90"/>
  <c r="BE90"/>
  <c r="BF90"/>
  <c r="AN91"/>
  <c r="AV91"/>
  <c r="AZ91"/>
  <c r="BB91"/>
  <c r="BE91"/>
  <c r="BF91"/>
  <c r="AN92"/>
  <c r="AV92"/>
  <c r="AZ92"/>
  <c r="BD92" s="1"/>
  <c r="BE92"/>
  <c r="BF92"/>
  <c r="AN93"/>
  <c r="AV93"/>
  <c r="AZ93"/>
  <c r="BB93" s="1"/>
  <c r="BA93"/>
  <c r="BC93"/>
  <c r="BE93"/>
  <c r="BG93" s="1"/>
  <c r="BF93"/>
  <c r="AN94"/>
  <c r="AV94"/>
  <c r="AZ94"/>
  <c r="BC94" s="1"/>
  <c r="BA94"/>
  <c r="BB94"/>
  <c r="BE94"/>
  <c r="BF94"/>
  <c r="AN95"/>
  <c r="AV95"/>
  <c r="AZ95"/>
  <c r="BD95" s="1"/>
  <c r="BE95"/>
  <c r="BF95"/>
  <c r="AN96"/>
  <c r="AS96" s="1"/>
  <c r="AV96"/>
  <c r="AZ96"/>
  <c r="BE96"/>
  <c r="BF96"/>
  <c r="BG96" s="1"/>
  <c r="AN97"/>
  <c r="AV97"/>
  <c r="AZ97"/>
  <c r="BA97"/>
  <c r="BE97"/>
  <c r="BF97"/>
  <c r="AN98"/>
  <c r="AV98"/>
  <c r="AZ98"/>
  <c r="BE98"/>
  <c r="BF98"/>
  <c r="AN99"/>
  <c r="AV99"/>
  <c r="AZ99"/>
  <c r="BE99"/>
  <c r="BF99"/>
  <c r="AN100"/>
  <c r="AS100" s="1"/>
  <c r="AV100"/>
  <c r="AZ100"/>
  <c r="BE100"/>
  <c r="BF100"/>
  <c r="AN101"/>
  <c r="AV101"/>
  <c r="AZ101"/>
  <c r="BD101" s="1"/>
  <c r="BE101"/>
  <c r="BF101"/>
  <c r="AN102"/>
  <c r="AV102"/>
  <c r="AZ102"/>
  <c r="BA102" s="1"/>
  <c r="BE102"/>
  <c r="BF102"/>
  <c r="AN103"/>
  <c r="AV103"/>
  <c r="AZ103"/>
  <c r="BB103" s="1"/>
  <c r="BA103"/>
  <c r="BD103"/>
  <c r="BE103"/>
  <c r="BG103" s="1"/>
  <c r="BF103"/>
  <c r="AN104"/>
  <c r="AV104"/>
  <c r="AZ104"/>
  <c r="BD104"/>
  <c r="BE104"/>
  <c r="BG104" s="1"/>
  <c r="BF104"/>
  <c r="AN105"/>
  <c r="AV105"/>
  <c r="AZ105"/>
  <c r="BE105"/>
  <c r="BF105"/>
  <c r="AN106"/>
  <c r="AV106"/>
  <c r="AZ106"/>
  <c r="BD106"/>
  <c r="BE106"/>
  <c r="BF106"/>
  <c r="AN107"/>
  <c r="AV107"/>
  <c r="AZ107"/>
  <c r="BB107" s="1"/>
  <c r="BA107"/>
  <c r="BD107"/>
  <c r="BE107"/>
  <c r="BF107"/>
  <c r="AN108"/>
  <c r="AV108"/>
  <c r="AZ108"/>
  <c r="BB108" s="1"/>
  <c r="BE108"/>
  <c r="BF108"/>
  <c r="BG108" s="1"/>
  <c r="AN109"/>
  <c r="AV109"/>
  <c r="AZ109"/>
  <c r="BC109"/>
  <c r="BE109"/>
  <c r="BF109"/>
  <c r="AN110"/>
  <c r="AV110"/>
  <c r="AZ110"/>
  <c r="BD110" s="1"/>
  <c r="BA110"/>
  <c r="BE110"/>
  <c r="BF110"/>
  <c r="AN111"/>
  <c r="AS111" s="1"/>
  <c r="AV111"/>
  <c r="AZ111"/>
  <c r="BE111"/>
  <c r="BF111"/>
  <c r="AN112"/>
  <c r="AT112" s="1"/>
  <c r="AV112"/>
  <c r="AZ112"/>
  <c r="BB112"/>
  <c r="BE112"/>
  <c r="BF112"/>
  <c r="AN113"/>
  <c r="AS113" s="1"/>
  <c r="AV113"/>
  <c r="AZ113"/>
  <c r="BA113" s="1"/>
  <c r="BE113"/>
  <c r="BF113"/>
  <c r="AN114"/>
  <c r="AV114"/>
  <c r="AZ114"/>
  <c r="BE114"/>
  <c r="BF114"/>
  <c r="AN115"/>
  <c r="AV115"/>
  <c r="AZ115"/>
  <c r="BD115"/>
  <c r="BE115"/>
  <c r="BF115"/>
  <c r="AN117"/>
  <c r="AV117"/>
  <c r="AZ117"/>
  <c r="BD117"/>
  <c r="BE117"/>
  <c r="BF117"/>
  <c r="AN118"/>
  <c r="AV118"/>
  <c r="AZ118"/>
  <c r="BA118" s="1"/>
  <c r="BE118"/>
  <c r="BF118"/>
  <c r="AN119"/>
  <c r="AV119"/>
  <c r="AZ119"/>
  <c r="BA119" s="1"/>
  <c r="BE119"/>
  <c r="BF119"/>
  <c r="AN120"/>
  <c r="AV120"/>
  <c r="AZ120"/>
  <c r="BE120"/>
  <c r="BF120"/>
  <c r="BF5"/>
  <c r="BE5"/>
  <c r="AV5"/>
  <c r="AN5"/>
  <c r="AZ5"/>
  <c r="AM6" i="11"/>
  <c r="AS6" s="1"/>
  <c r="AT6"/>
  <c r="AU6"/>
  <c r="AY6"/>
  <c r="BD6"/>
  <c r="BF6" s="1"/>
  <c r="BE6"/>
  <c r="AM7"/>
  <c r="AR7" s="1"/>
  <c r="AU7"/>
  <c r="AY7"/>
  <c r="AZ7"/>
  <c r="BA7" s="1"/>
  <c r="BC7"/>
  <c r="BD7"/>
  <c r="BE7"/>
  <c r="AM8"/>
  <c r="AU8"/>
  <c r="AY8"/>
  <c r="BD8"/>
  <c r="BE8"/>
  <c r="BF8" s="1"/>
  <c r="AM9"/>
  <c r="AR9"/>
  <c r="AS9"/>
  <c r="AT9"/>
  <c r="AU9"/>
  <c r="AY9"/>
  <c r="BD9"/>
  <c r="BE9"/>
  <c r="BF9" s="1"/>
  <c r="AM10"/>
  <c r="AS10"/>
  <c r="AU10"/>
  <c r="AY10"/>
  <c r="AZ10"/>
  <c r="BD10"/>
  <c r="BE10"/>
  <c r="AM11"/>
  <c r="AR11"/>
  <c r="AT11"/>
  <c r="AU11"/>
  <c r="AY11"/>
  <c r="AZ11"/>
  <c r="BB11" s="1"/>
  <c r="BC11"/>
  <c r="BD11"/>
  <c r="BF11" s="1"/>
  <c r="BE11"/>
  <c r="AM12"/>
  <c r="AR12" s="1"/>
  <c r="AU12"/>
  <c r="AY12"/>
  <c r="BD12"/>
  <c r="BE12"/>
  <c r="BF12" s="1"/>
  <c r="AM13"/>
  <c r="AR13"/>
  <c r="AU13"/>
  <c r="AY13"/>
  <c r="AZ13"/>
  <c r="BB13" s="1"/>
  <c r="BC13"/>
  <c r="BD13"/>
  <c r="BE13"/>
  <c r="BF13" s="1"/>
  <c r="AM14"/>
  <c r="AU14"/>
  <c r="AY14"/>
  <c r="BD14"/>
  <c r="BF14" s="1"/>
  <c r="BE14"/>
  <c r="AM15"/>
  <c r="AU15"/>
  <c r="AY15"/>
  <c r="AZ15"/>
  <c r="BB15" s="1"/>
  <c r="BC15"/>
  <c r="BD15"/>
  <c r="BE15"/>
  <c r="AM16"/>
  <c r="AU16"/>
  <c r="AY16"/>
  <c r="AZ16" s="1"/>
  <c r="BA16" s="1"/>
  <c r="BC16"/>
  <c r="BD16"/>
  <c r="BE16"/>
  <c r="AM17"/>
  <c r="AR17"/>
  <c r="AS17"/>
  <c r="AT17"/>
  <c r="AU17"/>
  <c r="AY17"/>
  <c r="AZ17"/>
  <c r="BB17" s="1"/>
  <c r="BD17"/>
  <c r="BE17"/>
  <c r="BF17" s="1"/>
  <c r="AM18"/>
  <c r="AR18" s="1"/>
  <c r="AT18"/>
  <c r="AU18"/>
  <c r="AY18"/>
  <c r="AZ18"/>
  <c r="BA18" s="1"/>
  <c r="BC18"/>
  <c r="BD18"/>
  <c r="BE18"/>
  <c r="AM19"/>
  <c r="AU19"/>
  <c r="AY19"/>
  <c r="AZ19"/>
  <c r="BC19"/>
  <c r="BD19"/>
  <c r="BF19" s="1"/>
  <c r="BE19"/>
  <c r="AM20"/>
  <c r="AS20"/>
  <c r="AU20"/>
  <c r="AY20"/>
  <c r="BD20"/>
  <c r="BE20"/>
  <c r="BF20"/>
  <c r="AM21"/>
  <c r="AR21" s="1"/>
  <c r="AS21"/>
  <c r="AT21"/>
  <c r="AU21"/>
  <c r="AY21"/>
  <c r="BC21"/>
  <c r="BD21"/>
  <c r="BE21"/>
  <c r="AM22"/>
  <c r="AS22"/>
  <c r="AU22"/>
  <c r="AY22"/>
  <c r="AZ22"/>
  <c r="BD22"/>
  <c r="BE22"/>
  <c r="AM23"/>
  <c r="AR23" s="1"/>
  <c r="AU23"/>
  <c r="AY23"/>
  <c r="AZ23"/>
  <c r="BB23" s="1"/>
  <c r="BC23"/>
  <c r="BD23"/>
  <c r="BE23"/>
  <c r="AM24"/>
  <c r="AU24"/>
  <c r="AY24"/>
  <c r="BD24"/>
  <c r="BE24"/>
  <c r="AM25"/>
  <c r="AT25" s="1"/>
  <c r="AU25"/>
  <c r="AY25"/>
  <c r="BC25"/>
  <c r="BD25"/>
  <c r="BE25"/>
  <c r="BF25"/>
  <c r="AM26"/>
  <c r="AU26"/>
  <c r="AY26"/>
  <c r="AZ26"/>
  <c r="BC26"/>
  <c r="BD26"/>
  <c r="BF26" s="1"/>
  <c r="BE26"/>
  <c r="AM27"/>
  <c r="AR27" s="1"/>
  <c r="AT27"/>
  <c r="AU27"/>
  <c r="AY27"/>
  <c r="AZ27"/>
  <c r="BA27" s="1"/>
  <c r="BC27"/>
  <c r="BD27"/>
  <c r="BE27"/>
  <c r="AM28"/>
  <c r="AU28"/>
  <c r="AY28"/>
  <c r="AZ28"/>
  <c r="BA28" s="1"/>
  <c r="BC28"/>
  <c r="BD28"/>
  <c r="BE28"/>
  <c r="BF28" s="1"/>
  <c r="AM29"/>
  <c r="AU29"/>
  <c r="AY29"/>
  <c r="BD29"/>
  <c r="BE29"/>
  <c r="AM30"/>
  <c r="AT30" s="1"/>
  <c r="AR30"/>
  <c r="AS30"/>
  <c r="AU30"/>
  <c r="AY30"/>
  <c r="AZ30"/>
  <c r="BC30"/>
  <c r="BD30"/>
  <c r="BF30" s="1"/>
  <c r="BE30"/>
  <c r="AM31"/>
  <c r="AT31" s="1"/>
  <c r="AU31"/>
  <c r="AY31"/>
  <c r="AZ31"/>
  <c r="BA31" s="1"/>
  <c r="BD31"/>
  <c r="BE31"/>
  <c r="AM32"/>
  <c r="AR32" s="1"/>
  <c r="AU32"/>
  <c r="AY32"/>
  <c r="AZ32"/>
  <c r="BB32" s="1"/>
  <c r="BC32"/>
  <c r="BD32"/>
  <c r="BE32"/>
  <c r="AM33"/>
  <c r="AU33"/>
  <c r="AY33"/>
  <c r="AZ33"/>
  <c r="BB33" s="1"/>
  <c r="BC33"/>
  <c r="BD33"/>
  <c r="BE33"/>
  <c r="AM34"/>
  <c r="AU34"/>
  <c r="AY34"/>
  <c r="BC34"/>
  <c r="BD34"/>
  <c r="BF34" s="1"/>
  <c r="BE34"/>
  <c r="AM35"/>
  <c r="AT35" s="1"/>
  <c r="AR35"/>
  <c r="AU35"/>
  <c r="AY35"/>
  <c r="AZ35"/>
  <c r="BC35"/>
  <c r="BD35"/>
  <c r="BE35"/>
  <c r="AM36"/>
  <c r="AR36"/>
  <c r="AS36"/>
  <c r="AU36"/>
  <c r="AY36"/>
  <c r="AZ36" s="1"/>
  <c r="BA36" s="1"/>
  <c r="BC36"/>
  <c r="BD36"/>
  <c r="BE36"/>
  <c r="BF36"/>
  <c r="AM37"/>
  <c r="AO37" s="1"/>
  <c r="AP37"/>
  <c r="AQ37"/>
  <c r="AR37"/>
  <c r="AT37"/>
  <c r="AU37"/>
  <c r="AY37"/>
  <c r="AZ37"/>
  <c r="BD37"/>
  <c r="BE37"/>
  <c r="AM38"/>
  <c r="AR38" s="1"/>
  <c r="AT38"/>
  <c r="AU38"/>
  <c r="AY38"/>
  <c r="AZ38"/>
  <c r="BA38" s="1"/>
  <c r="BC38"/>
  <c r="BD38"/>
  <c r="BE38"/>
  <c r="AM39"/>
  <c r="AU39"/>
  <c r="AY39"/>
  <c r="BD39"/>
  <c r="BE39"/>
  <c r="AM40"/>
  <c r="AU40"/>
  <c r="AY40"/>
  <c r="AZ40"/>
  <c r="BA40" s="1"/>
  <c r="BB40"/>
  <c r="BC40"/>
  <c r="BD40"/>
  <c r="BE40"/>
  <c r="AM41"/>
  <c r="AU41"/>
  <c r="AY41"/>
  <c r="BC41"/>
  <c r="BD41"/>
  <c r="BE41"/>
  <c r="AM42"/>
  <c r="AT42"/>
  <c r="AU42"/>
  <c r="AY42"/>
  <c r="BC42"/>
  <c r="BD42"/>
  <c r="BE42"/>
  <c r="BF42" s="1"/>
  <c r="AM43"/>
  <c r="AS43"/>
  <c r="AU43"/>
  <c r="AY43"/>
  <c r="BC43"/>
  <c r="BD43"/>
  <c r="BE43"/>
  <c r="AM44"/>
  <c r="AR44" s="1"/>
  <c r="AT44"/>
  <c r="AU44"/>
  <c r="AY44"/>
  <c r="AZ44"/>
  <c r="BB44" s="1"/>
  <c r="BC44"/>
  <c r="BD44"/>
  <c r="BE44"/>
  <c r="AM45"/>
  <c r="AU45"/>
  <c r="AY45"/>
  <c r="BD45"/>
  <c r="BE45"/>
  <c r="BF45" s="1"/>
  <c r="AM46"/>
  <c r="AR46" s="1"/>
  <c r="AS46"/>
  <c r="AT46"/>
  <c r="AU46"/>
  <c r="AY46"/>
  <c r="AZ46"/>
  <c r="BB46" s="1"/>
  <c r="BC46"/>
  <c r="BD46"/>
  <c r="BE46"/>
  <c r="BF46"/>
  <c r="AM47"/>
  <c r="AO47" s="1"/>
  <c r="AU47"/>
  <c r="AY47"/>
  <c r="BD47"/>
  <c r="BF47" s="1"/>
  <c r="BE47"/>
  <c r="AM48"/>
  <c r="AU48"/>
  <c r="AY48"/>
  <c r="AZ48"/>
  <c r="BA48" s="1"/>
  <c r="BC48"/>
  <c r="BD48"/>
  <c r="BE48"/>
  <c r="AM49"/>
  <c r="AT49" s="1"/>
  <c r="AU49"/>
  <c r="AY49"/>
  <c r="AZ49"/>
  <c r="BC49"/>
  <c r="BD49"/>
  <c r="BF49" s="1"/>
  <c r="BE49"/>
  <c r="AM50"/>
  <c r="AR50" s="1"/>
  <c r="AU50"/>
  <c r="AY50"/>
  <c r="BD50"/>
  <c r="BE50"/>
  <c r="BF50" s="1"/>
  <c r="AM51"/>
  <c r="AT51"/>
  <c r="AU51"/>
  <c r="AY51"/>
  <c r="AZ51"/>
  <c r="BC51"/>
  <c r="BD51"/>
  <c r="BF51" s="1"/>
  <c r="BE51"/>
  <c r="AM52"/>
  <c r="AS52"/>
  <c r="AT52"/>
  <c r="AU52"/>
  <c r="AY52"/>
  <c r="BD52"/>
  <c r="BE52"/>
  <c r="AM53"/>
  <c r="AR53" s="1"/>
  <c r="AU53"/>
  <c r="AY53"/>
  <c r="AZ53"/>
  <c r="BA53" s="1"/>
  <c r="BC53"/>
  <c r="BD53"/>
  <c r="BE53"/>
  <c r="AM54"/>
  <c r="AU54"/>
  <c r="AY54"/>
  <c r="BC54"/>
  <c r="BD54"/>
  <c r="BE54"/>
  <c r="AM55"/>
  <c r="AT55"/>
  <c r="AU55"/>
  <c r="AY55"/>
  <c r="BD55"/>
  <c r="BE55"/>
  <c r="BF55"/>
  <c r="AM56"/>
  <c r="AS56" s="1"/>
  <c r="AU56"/>
  <c r="AY56"/>
  <c r="AZ56"/>
  <c r="BD56"/>
  <c r="BE56"/>
  <c r="AM57"/>
  <c r="AU57"/>
  <c r="AY57"/>
  <c r="AZ57"/>
  <c r="BB57" s="1"/>
  <c r="BC57"/>
  <c r="BD57"/>
  <c r="BE57"/>
  <c r="AM58"/>
  <c r="AR58"/>
  <c r="AU58"/>
  <c r="AY58"/>
  <c r="BD58"/>
  <c r="BE58"/>
  <c r="AM59"/>
  <c r="AR59" s="1"/>
  <c r="AS59"/>
  <c r="AT59"/>
  <c r="AU59"/>
  <c r="AY59"/>
  <c r="AZ59"/>
  <c r="BB59" s="1"/>
  <c r="BC59"/>
  <c r="BD59"/>
  <c r="BE59"/>
  <c r="BF59" s="1"/>
  <c r="AM60"/>
  <c r="AU60"/>
  <c r="AY60"/>
  <c r="BD60"/>
  <c r="BE60"/>
  <c r="AM61"/>
  <c r="AR61"/>
  <c r="AT61"/>
  <c r="AU61"/>
  <c r="AY61"/>
  <c r="AZ61"/>
  <c r="BB61" s="1"/>
  <c r="BC61"/>
  <c r="BD61"/>
  <c r="BE61"/>
  <c r="AM62"/>
  <c r="AU62"/>
  <c r="AY62"/>
  <c r="AZ62" s="1"/>
  <c r="BB62" s="1"/>
  <c r="BC62"/>
  <c r="BD62"/>
  <c r="BE62"/>
  <c r="AM63"/>
  <c r="AT63" s="1"/>
  <c r="AR63"/>
  <c r="AS63"/>
  <c r="AU63"/>
  <c r="AY63"/>
  <c r="AZ63"/>
  <c r="BB63" s="1"/>
  <c r="BD63"/>
  <c r="BE63"/>
  <c r="BF63" s="1"/>
  <c r="AM64"/>
  <c r="AU64"/>
  <c r="AY64"/>
  <c r="AZ64"/>
  <c r="BA64" s="1"/>
  <c r="BC64"/>
  <c r="BD64"/>
  <c r="BE64"/>
  <c r="AM65"/>
  <c r="AU65"/>
  <c r="AY65"/>
  <c r="AZ65"/>
  <c r="BA65" s="1"/>
  <c r="BC65"/>
  <c r="BD65"/>
  <c r="BE65"/>
  <c r="AM66"/>
  <c r="AU66"/>
  <c r="AY66"/>
  <c r="BD66"/>
  <c r="BE66"/>
  <c r="BF66"/>
  <c r="AM67"/>
  <c r="AR67"/>
  <c r="AU67"/>
  <c r="AY67"/>
  <c r="BC67"/>
  <c r="BD67"/>
  <c r="BF67" s="1"/>
  <c r="BE67"/>
  <c r="AM68"/>
  <c r="AS68" s="1"/>
  <c r="AU68"/>
  <c r="AY68"/>
  <c r="AZ68"/>
  <c r="BD68"/>
  <c r="BE68"/>
  <c r="AM69"/>
  <c r="AR69"/>
  <c r="AU69"/>
  <c r="AY69"/>
  <c r="AZ69"/>
  <c r="BA69" s="1"/>
  <c r="BC69"/>
  <c r="BD69"/>
  <c r="BE69"/>
  <c r="AM70"/>
  <c r="AR70" s="1"/>
  <c r="AU70"/>
  <c r="AY70"/>
  <c r="BD70"/>
  <c r="BE70"/>
  <c r="BF70" s="1"/>
  <c r="AM71"/>
  <c r="AR71"/>
  <c r="AU71"/>
  <c r="AY71"/>
  <c r="BC71"/>
  <c r="BD71"/>
  <c r="BE71"/>
  <c r="BF71"/>
  <c r="AM72"/>
  <c r="AU72"/>
  <c r="AY72"/>
  <c r="AZ72"/>
  <c r="BC72"/>
  <c r="BD72"/>
  <c r="BF72" s="1"/>
  <c r="BE72"/>
  <c r="AM73"/>
  <c r="AU73"/>
  <c r="AY73"/>
  <c r="AZ73"/>
  <c r="BA73"/>
  <c r="BB73"/>
  <c r="BC73"/>
  <c r="BD73"/>
  <c r="BE73"/>
  <c r="BF73" s="1"/>
  <c r="AM74"/>
  <c r="AU74"/>
  <c r="AY74"/>
  <c r="BD74"/>
  <c r="BE74"/>
  <c r="AM75"/>
  <c r="AR75"/>
  <c r="AS75"/>
  <c r="AT75"/>
  <c r="AU75"/>
  <c r="AY75"/>
  <c r="AZ75"/>
  <c r="BB75" s="1"/>
  <c r="BC75"/>
  <c r="BD75"/>
  <c r="BE75"/>
  <c r="BF75"/>
  <c r="AM76"/>
  <c r="AT76"/>
  <c r="AU76"/>
  <c r="AY76"/>
  <c r="BD76"/>
  <c r="BE76"/>
  <c r="BF76" s="1"/>
  <c r="AM77"/>
  <c r="AT77"/>
  <c r="AU77"/>
  <c r="AY77"/>
  <c r="AZ77"/>
  <c r="BD77"/>
  <c r="BF77" s="1"/>
  <c r="BE77"/>
  <c r="AM78"/>
  <c r="AS78" s="1"/>
  <c r="AT78"/>
  <c r="AU78"/>
  <c r="AY78"/>
  <c r="AZ78"/>
  <c r="BD78"/>
  <c r="BE78"/>
  <c r="AM79"/>
  <c r="AU79"/>
  <c r="AY79"/>
  <c r="AZ79"/>
  <c r="BA79" s="1"/>
  <c r="BC79"/>
  <c r="BD79"/>
  <c r="BE79"/>
  <c r="BF79"/>
  <c r="AM80"/>
  <c r="AS80" s="1"/>
  <c r="AR80"/>
  <c r="AU80"/>
  <c r="AY80"/>
  <c r="BC80"/>
  <c r="BD80"/>
  <c r="BE80"/>
  <c r="AM81"/>
  <c r="AR81"/>
  <c r="AU81"/>
  <c r="AY81"/>
  <c r="BC81"/>
  <c r="BD81"/>
  <c r="BE81"/>
  <c r="AM82"/>
  <c r="AU82"/>
  <c r="AY82"/>
  <c r="BC82"/>
  <c r="BD82"/>
  <c r="BE82"/>
  <c r="AM83"/>
  <c r="AR83"/>
  <c r="AT83"/>
  <c r="AU83"/>
  <c r="AY83"/>
  <c r="AZ83"/>
  <c r="BA83" s="1"/>
  <c r="BC83"/>
  <c r="BD83"/>
  <c r="BE83"/>
  <c r="BF83"/>
  <c r="AM84"/>
  <c r="AU84"/>
  <c r="AY84"/>
  <c r="BC84"/>
  <c r="BD84"/>
  <c r="BE84"/>
  <c r="BF84" s="1"/>
  <c r="AM85"/>
  <c r="AR85" s="1"/>
  <c r="AS85"/>
  <c r="AT85"/>
  <c r="AU85"/>
  <c r="AY85"/>
  <c r="AZ85"/>
  <c r="BB85" s="1"/>
  <c r="BC85"/>
  <c r="BD85"/>
  <c r="BE85"/>
  <c r="AM86"/>
  <c r="AT86" s="1"/>
  <c r="AU86"/>
  <c r="AY86"/>
  <c r="BC86"/>
  <c r="BD86"/>
  <c r="BF86" s="1"/>
  <c r="BE86"/>
  <c r="AM87"/>
  <c r="AS87" s="1"/>
  <c r="AU87"/>
  <c r="AY87"/>
  <c r="BD87"/>
  <c r="BE87"/>
  <c r="AM88"/>
  <c r="AR88"/>
  <c r="AT88"/>
  <c r="AU88"/>
  <c r="AY88"/>
  <c r="AZ88"/>
  <c r="BB88" s="1"/>
  <c r="BC88"/>
  <c r="BD88"/>
  <c r="BE88"/>
  <c r="AM89"/>
  <c r="AR89"/>
  <c r="AU89"/>
  <c r="AY89"/>
  <c r="BC89"/>
  <c r="BD89"/>
  <c r="BE89"/>
  <c r="BF89" s="1"/>
  <c r="AM90"/>
  <c r="AT90" s="1"/>
  <c r="AR90"/>
  <c r="AS90"/>
  <c r="AU90"/>
  <c r="AY90"/>
  <c r="AZ90"/>
  <c r="BB90" s="1"/>
  <c r="BC90"/>
  <c r="BD90"/>
  <c r="BE90"/>
  <c r="BF90" s="1"/>
  <c r="AM91"/>
  <c r="AT91"/>
  <c r="AU91"/>
  <c r="AY91"/>
  <c r="BC91"/>
  <c r="BD91"/>
  <c r="BE91"/>
  <c r="AM92"/>
  <c r="AR92"/>
  <c r="AT92"/>
  <c r="AU92"/>
  <c r="AY92"/>
  <c r="AZ92"/>
  <c r="BB92" s="1"/>
  <c r="BC92"/>
  <c r="BD92"/>
  <c r="BE92"/>
  <c r="AM93"/>
  <c r="AR93"/>
  <c r="AS93"/>
  <c r="AU93"/>
  <c r="AY93"/>
  <c r="AZ93" s="1"/>
  <c r="BA93" s="1"/>
  <c r="BC93"/>
  <c r="BD93"/>
  <c r="BE93"/>
  <c r="AM94"/>
  <c r="AR94"/>
  <c r="AS94"/>
  <c r="AT94"/>
  <c r="AU94"/>
  <c r="AY94"/>
  <c r="AZ94"/>
  <c r="BD94"/>
  <c r="BE94"/>
  <c r="BF94" s="1"/>
  <c r="AM95"/>
  <c r="AU95"/>
  <c r="AY95"/>
  <c r="AZ95"/>
  <c r="BA95" s="1"/>
  <c r="BC95"/>
  <c r="BD95"/>
  <c r="BE95"/>
  <c r="AM96"/>
  <c r="AR96"/>
  <c r="AT96"/>
  <c r="AU96"/>
  <c r="AY96"/>
  <c r="AZ96"/>
  <c r="BA96" s="1"/>
  <c r="BC96"/>
  <c r="BD96"/>
  <c r="BE96"/>
  <c r="AM97"/>
  <c r="AS97" s="1"/>
  <c r="AU97"/>
  <c r="AY97"/>
  <c r="BD97"/>
  <c r="BE97"/>
  <c r="AM98"/>
  <c r="AR98"/>
  <c r="AU98"/>
  <c r="AY98"/>
  <c r="AZ98"/>
  <c r="BC98"/>
  <c r="BD98"/>
  <c r="BF98" s="1"/>
  <c r="BE98"/>
  <c r="AM99"/>
  <c r="AS99"/>
  <c r="AT99"/>
  <c r="AU99"/>
  <c r="AY99"/>
  <c r="AZ99"/>
  <c r="BA99" s="1"/>
  <c r="BD99"/>
  <c r="BF99" s="1"/>
  <c r="BE99"/>
  <c r="AM100"/>
  <c r="AR100"/>
  <c r="AU100"/>
  <c r="AY100"/>
  <c r="AZ100"/>
  <c r="BA100" s="1"/>
  <c r="BC100"/>
  <c r="BD100"/>
  <c r="BE100"/>
  <c r="BF100"/>
  <c r="AM101"/>
  <c r="AS101"/>
  <c r="AU101"/>
  <c r="AY101"/>
  <c r="BC101"/>
  <c r="BD101"/>
  <c r="BE101"/>
  <c r="AM102"/>
  <c r="AT102" s="1"/>
  <c r="AU102"/>
  <c r="AY102"/>
  <c r="BD102"/>
  <c r="BE102"/>
  <c r="BF102" s="1"/>
  <c r="AM103"/>
  <c r="AS103"/>
  <c r="AU103"/>
  <c r="AY103"/>
  <c r="AZ103"/>
  <c r="BD103"/>
  <c r="BE103"/>
  <c r="AM104"/>
  <c r="AU104"/>
  <c r="AY104"/>
  <c r="AZ104"/>
  <c r="BA104" s="1"/>
  <c r="BC104"/>
  <c r="BD104"/>
  <c r="BF104" s="1"/>
  <c r="BE104"/>
  <c r="AM105"/>
  <c r="AR105"/>
  <c r="AU105"/>
  <c r="AY105"/>
  <c r="BD105"/>
  <c r="BE105"/>
  <c r="BF105"/>
  <c r="AM106"/>
  <c r="AT106" s="1"/>
  <c r="AU106"/>
  <c r="AY106"/>
  <c r="AZ106"/>
  <c r="BB106" s="1"/>
  <c r="BC106"/>
  <c r="BD106"/>
  <c r="BE106"/>
  <c r="BF106"/>
  <c r="AM107"/>
  <c r="AT107"/>
  <c r="AU107"/>
  <c r="AY107"/>
  <c r="BD107"/>
  <c r="BE107"/>
  <c r="AM108"/>
  <c r="AT108"/>
  <c r="AU108"/>
  <c r="AY108"/>
  <c r="AZ108"/>
  <c r="BB108" s="1"/>
  <c r="BA108"/>
  <c r="BC108"/>
  <c r="BD108"/>
  <c r="BE108"/>
  <c r="AM109"/>
  <c r="AR109"/>
  <c r="AS109"/>
  <c r="AU109"/>
  <c r="AY109"/>
  <c r="AZ109" s="1"/>
  <c r="BA109" s="1"/>
  <c r="BC109"/>
  <c r="BD109"/>
  <c r="BE109"/>
  <c r="AM110"/>
  <c r="AT110"/>
  <c r="AU110"/>
  <c r="AY110"/>
  <c r="AZ110"/>
  <c r="BB110" s="1"/>
  <c r="BD110"/>
  <c r="BE110"/>
  <c r="BF110" s="1"/>
  <c r="AM111"/>
  <c r="AU111"/>
  <c r="AY111"/>
  <c r="AZ111"/>
  <c r="BA111" s="1"/>
  <c r="BC111"/>
  <c r="BD111"/>
  <c r="BE111"/>
  <c r="AM112"/>
  <c r="AT112" s="1"/>
  <c r="AU112"/>
  <c r="AY112"/>
  <c r="AZ112"/>
  <c r="BA112" s="1"/>
  <c r="BC112"/>
  <c r="BD112"/>
  <c r="BE112"/>
  <c r="AM113"/>
  <c r="AS113" s="1"/>
  <c r="AU113"/>
  <c r="AY113"/>
  <c r="BD113"/>
  <c r="BE113"/>
  <c r="AM114"/>
  <c r="AR114" s="1"/>
  <c r="AU114"/>
  <c r="AY114"/>
  <c r="AZ114"/>
  <c r="BC114"/>
  <c r="BD114"/>
  <c r="BE114"/>
  <c r="AM115"/>
  <c r="AS115" s="1"/>
  <c r="AT115"/>
  <c r="AU115"/>
  <c r="AY115"/>
  <c r="BD115"/>
  <c r="BE115"/>
  <c r="AM116"/>
  <c r="AR116" s="1"/>
  <c r="AU116"/>
  <c r="AY116"/>
  <c r="AZ116"/>
  <c r="BA116" s="1"/>
  <c r="BC116"/>
  <c r="BD116"/>
  <c r="BE116"/>
  <c r="AM117"/>
  <c r="AS117" s="1"/>
  <c r="AU117"/>
  <c r="AY117"/>
  <c r="BD117"/>
  <c r="BE117"/>
  <c r="BF117" s="1"/>
  <c r="AM118"/>
  <c r="AR118"/>
  <c r="AS118"/>
  <c r="AT118"/>
  <c r="AU118"/>
  <c r="AY118"/>
  <c r="BC118"/>
  <c r="BD118"/>
  <c r="BE118"/>
  <c r="BF118"/>
  <c r="AM119"/>
  <c r="AS119" s="1"/>
  <c r="AU119"/>
  <c r="AY119"/>
  <c r="AZ119"/>
  <c r="BC119"/>
  <c r="BD119"/>
  <c r="BE119"/>
  <c r="AM120"/>
  <c r="AU120"/>
  <c r="AY120"/>
  <c r="AZ120"/>
  <c r="BB120" s="1"/>
  <c r="BC120"/>
  <c r="BD120"/>
  <c r="BE120"/>
  <c r="AM121"/>
  <c r="AR121"/>
  <c r="AU121"/>
  <c r="AY121"/>
  <c r="BD121"/>
  <c r="BE121"/>
  <c r="BF121"/>
  <c r="AM122"/>
  <c r="AR122" s="1"/>
  <c r="AS122"/>
  <c r="AT122"/>
  <c r="AU122"/>
  <c r="AY122"/>
  <c r="AZ122"/>
  <c r="BB122" s="1"/>
  <c r="BC122"/>
  <c r="BD122"/>
  <c r="BE122"/>
  <c r="AM123"/>
  <c r="AU123"/>
  <c r="AY123"/>
  <c r="BD123"/>
  <c r="BE123"/>
  <c r="AM124"/>
  <c r="AT124"/>
  <c r="AU124"/>
  <c r="AY124"/>
  <c r="AZ124"/>
  <c r="BB124" s="1"/>
  <c r="BC124"/>
  <c r="BD124"/>
  <c r="BE124"/>
  <c r="AM125"/>
  <c r="AU125"/>
  <c r="AY125"/>
  <c r="AZ125" s="1"/>
  <c r="BA125" s="1"/>
  <c r="BC125"/>
  <c r="BD125"/>
  <c r="BE125"/>
  <c r="AM126"/>
  <c r="AR126"/>
  <c r="AS126"/>
  <c r="AT126"/>
  <c r="AU126"/>
  <c r="AY126"/>
  <c r="AZ126"/>
  <c r="BB126" s="1"/>
  <c r="BD126"/>
  <c r="BE126"/>
  <c r="AM127"/>
  <c r="AU127"/>
  <c r="AY127"/>
  <c r="AZ127"/>
  <c r="BA127" s="1"/>
  <c r="BC127"/>
  <c r="BD127"/>
  <c r="BE127"/>
  <c r="AM128"/>
  <c r="AT128"/>
  <c r="AU128"/>
  <c r="AY128"/>
  <c r="AZ128"/>
  <c r="BA128" s="1"/>
  <c r="BC128"/>
  <c r="BD128"/>
  <c r="BE128"/>
  <c r="BF128"/>
  <c r="AM129"/>
  <c r="AS129" s="1"/>
  <c r="AU129"/>
  <c r="AY129"/>
  <c r="BD129"/>
  <c r="BE129"/>
  <c r="BF129"/>
  <c r="AM130"/>
  <c r="AU130"/>
  <c r="AY130"/>
  <c r="BD130"/>
  <c r="BF130" s="1"/>
  <c r="BE130"/>
  <c r="AM131"/>
  <c r="AS131"/>
  <c r="AU131"/>
  <c r="AY131"/>
  <c r="AZ131"/>
  <c r="BD131"/>
  <c r="BE131"/>
  <c r="AM132"/>
  <c r="AR132"/>
  <c r="AU132"/>
  <c r="AY132"/>
  <c r="AZ132"/>
  <c r="BA132" s="1"/>
  <c r="BB132"/>
  <c r="BC132"/>
  <c r="BD132"/>
  <c r="BE132"/>
  <c r="AM133"/>
  <c r="AS133" s="1"/>
  <c r="AU133"/>
  <c r="AY133"/>
  <c r="BD133"/>
  <c r="BE133"/>
  <c r="BF133" s="1"/>
  <c r="AM134"/>
  <c r="AT134" s="1"/>
  <c r="AR134"/>
  <c r="AS134"/>
  <c r="AU134"/>
  <c r="AY134"/>
  <c r="BC134"/>
  <c r="BD134"/>
  <c r="BE134"/>
  <c r="AM135"/>
  <c r="AS135" s="1"/>
  <c r="AU135"/>
  <c r="AY135"/>
  <c r="AZ135"/>
  <c r="BC135"/>
  <c r="BD135"/>
  <c r="BF135" s="1"/>
  <c r="BE135"/>
  <c r="AM136"/>
  <c r="AU136"/>
  <c r="AY136"/>
  <c r="AZ136"/>
  <c r="BB136" s="1"/>
  <c r="BA136"/>
  <c r="BC136"/>
  <c r="BD136"/>
  <c r="BE136"/>
  <c r="BF136"/>
  <c r="AM137"/>
  <c r="AR137" s="1"/>
  <c r="AU137"/>
  <c r="AY137"/>
  <c r="BC137"/>
  <c r="BD137"/>
  <c r="BE137"/>
  <c r="BF137" s="1"/>
  <c r="AM138"/>
  <c r="AU138"/>
  <c r="AY138"/>
  <c r="AZ138"/>
  <c r="BB138" s="1"/>
  <c r="BC138"/>
  <c r="BD138"/>
  <c r="BE138"/>
  <c r="AM139"/>
  <c r="AT139" s="1"/>
  <c r="AU139"/>
  <c r="AY139"/>
  <c r="BC139"/>
  <c r="BD139"/>
  <c r="BF139" s="1"/>
  <c r="BE139"/>
  <c r="AM140"/>
  <c r="AT140"/>
  <c r="AU140"/>
  <c r="AY140"/>
  <c r="AZ140"/>
  <c r="BB140" s="1"/>
  <c r="BC140"/>
  <c r="BD140"/>
  <c r="BF140" s="1"/>
  <c r="BE140"/>
  <c r="AM141"/>
  <c r="AS141" s="1"/>
  <c r="AU141"/>
  <c r="AY141"/>
  <c r="AZ141" s="1"/>
  <c r="BB141" s="1"/>
  <c r="BC141"/>
  <c r="BD141"/>
  <c r="BE141"/>
  <c r="AM142"/>
  <c r="AT142" s="1"/>
  <c r="AR142"/>
  <c r="AS142"/>
  <c r="AU142"/>
  <c r="AY142"/>
  <c r="BD142"/>
  <c r="BE142"/>
  <c r="AM143"/>
  <c r="AR143" s="1"/>
  <c r="AS143"/>
  <c r="AT143"/>
  <c r="AU143"/>
  <c r="AY143"/>
  <c r="AZ143"/>
  <c r="BA143" s="1"/>
  <c r="BC143"/>
  <c r="BD143"/>
  <c r="BE143"/>
  <c r="AM144"/>
  <c r="AT144" s="1"/>
  <c r="AU144"/>
  <c r="AY144"/>
  <c r="AZ144"/>
  <c r="BA144" s="1"/>
  <c r="BC144"/>
  <c r="BD144"/>
  <c r="BE144"/>
  <c r="BF144" s="1"/>
  <c r="AM145"/>
  <c r="AS145"/>
  <c r="AU145"/>
  <c r="AY145"/>
  <c r="BD145"/>
  <c r="BE145"/>
  <c r="AM146"/>
  <c r="AT146"/>
  <c r="AU146"/>
  <c r="AY146"/>
  <c r="AZ146"/>
  <c r="BD146"/>
  <c r="BE146"/>
  <c r="AM147"/>
  <c r="AR147"/>
  <c r="AU147"/>
  <c r="AY147"/>
  <c r="AZ147"/>
  <c r="BA147" s="1"/>
  <c r="BC147"/>
  <c r="BD147"/>
  <c r="BE147"/>
  <c r="AM148"/>
  <c r="AU148"/>
  <c r="AY148"/>
  <c r="AZ148" s="1"/>
  <c r="BA148" s="1"/>
  <c r="BD148"/>
  <c r="BE148"/>
  <c r="BF148" s="1"/>
  <c r="AM149"/>
  <c r="AT149"/>
  <c r="AU149"/>
  <c r="AY149"/>
  <c r="BD149"/>
  <c r="BE149"/>
  <c r="AM150"/>
  <c r="AU150"/>
  <c r="AY150"/>
  <c r="AZ150"/>
  <c r="BD150"/>
  <c r="BE150"/>
  <c r="AM151"/>
  <c r="AT151" s="1"/>
  <c r="AR151"/>
  <c r="AU151"/>
  <c r="AY151"/>
  <c r="AZ151"/>
  <c r="BA151" s="1"/>
  <c r="BB151"/>
  <c r="BC151"/>
  <c r="BD151"/>
  <c r="BE151"/>
  <c r="BF151"/>
  <c r="AM152"/>
  <c r="AR152"/>
  <c r="AU152"/>
  <c r="AY152"/>
  <c r="AZ152" s="1"/>
  <c r="BD152"/>
  <c r="BE152"/>
  <c r="BF152" s="1"/>
  <c r="AM153"/>
  <c r="AT153" s="1"/>
  <c r="AR153"/>
  <c r="AS153"/>
  <c r="AU153"/>
  <c r="AY153"/>
  <c r="AZ153"/>
  <c r="BB153" s="1"/>
  <c r="BC153"/>
  <c r="BD153"/>
  <c r="BE153"/>
  <c r="AM154"/>
  <c r="AR154" s="1"/>
  <c r="AU154"/>
  <c r="AY154"/>
  <c r="BD154"/>
  <c r="BE154"/>
  <c r="AM155"/>
  <c r="AT155" s="1"/>
  <c r="AU155"/>
  <c r="AY155"/>
  <c r="AZ155"/>
  <c r="BB155" s="1"/>
  <c r="BC155"/>
  <c r="BD155"/>
  <c r="BF155" s="1"/>
  <c r="BE155"/>
  <c r="AM156"/>
  <c r="AR156"/>
  <c r="AS156"/>
  <c r="AU156"/>
  <c r="AY156"/>
  <c r="AZ156" s="1"/>
  <c r="BB156" s="1"/>
  <c r="BC156"/>
  <c r="BD156"/>
  <c r="BE156"/>
  <c r="BE5"/>
  <c r="BD5"/>
  <c r="AZ5"/>
  <c r="BB5" s="1"/>
  <c r="AY5"/>
  <c r="BC5" s="1"/>
  <c r="AU5"/>
  <c r="AM5"/>
  <c r="AS5" s="1"/>
  <c r="AM6" i="9"/>
  <c r="AP6" s="1"/>
  <c r="AU6"/>
  <c r="AY6"/>
  <c r="AZ6"/>
  <c r="BC6"/>
  <c r="BD6"/>
  <c r="BE6"/>
  <c r="AM7"/>
  <c r="AS7"/>
  <c r="AU7"/>
  <c r="AY7"/>
  <c r="BD7"/>
  <c r="BE7"/>
  <c r="BF7" s="1"/>
  <c r="AM8"/>
  <c r="AQ8"/>
  <c r="AR8"/>
  <c r="AU8"/>
  <c r="AY8"/>
  <c r="AZ8"/>
  <c r="BB8" s="1"/>
  <c r="BC8"/>
  <c r="BD8"/>
  <c r="BE8"/>
  <c r="AM9"/>
  <c r="AS9" s="1"/>
  <c r="AU9"/>
  <c r="AY9"/>
  <c r="BC9" s="1"/>
  <c r="BD9"/>
  <c r="BE9"/>
  <c r="AM10"/>
  <c r="AO10" s="1"/>
  <c r="AP10"/>
  <c r="AQ10"/>
  <c r="AR10"/>
  <c r="AT10"/>
  <c r="AU10"/>
  <c r="AY10"/>
  <c r="AZ10"/>
  <c r="BC10"/>
  <c r="BD10"/>
  <c r="BF10" s="1"/>
  <c r="BE10"/>
  <c r="AM11"/>
  <c r="AU11"/>
  <c r="AY11"/>
  <c r="BC11" s="1"/>
  <c r="BD11"/>
  <c r="BE11"/>
  <c r="BF11" s="1"/>
  <c r="AM12"/>
  <c r="AQ12" s="1"/>
  <c r="AO12"/>
  <c r="AP12"/>
  <c r="AR12"/>
  <c r="AS12"/>
  <c r="AT12"/>
  <c r="AU12"/>
  <c r="AY12"/>
  <c r="AZ12"/>
  <c r="BB12"/>
  <c r="BC12"/>
  <c r="BD12"/>
  <c r="BF12" s="1"/>
  <c r="BE12"/>
  <c r="AM13"/>
  <c r="AU13"/>
  <c r="AY13"/>
  <c r="BC13" s="1"/>
  <c r="BD13"/>
  <c r="BE13"/>
  <c r="AM14"/>
  <c r="AR14"/>
  <c r="AT14"/>
  <c r="AU14"/>
  <c r="AY14"/>
  <c r="AZ14"/>
  <c r="BC14"/>
  <c r="BD14"/>
  <c r="BF14" s="1"/>
  <c r="BE14"/>
  <c r="AM15"/>
  <c r="AS15"/>
  <c r="AU15"/>
  <c r="AY15"/>
  <c r="BD15"/>
  <c r="BE15"/>
  <c r="AM16"/>
  <c r="AR16"/>
  <c r="AS16"/>
  <c r="AT16"/>
  <c r="AU16"/>
  <c r="AY16"/>
  <c r="AZ16"/>
  <c r="BB16" s="1"/>
  <c r="BC16"/>
  <c r="BD16"/>
  <c r="BE16"/>
  <c r="AM17"/>
  <c r="AO17"/>
  <c r="AQ17"/>
  <c r="AS17"/>
  <c r="AU17"/>
  <c r="AY17"/>
  <c r="BC17" s="1"/>
  <c r="BD17"/>
  <c r="BF17" s="1"/>
  <c r="BE17"/>
  <c r="AM18"/>
  <c r="AO18" s="1"/>
  <c r="AQ18"/>
  <c r="AR18"/>
  <c r="AT18"/>
  <c r="AU18"/>
  <c r="AY18"/>
  <c r="AZ18"/>
  <c r="BC18"/>
  <c r="BD18"/>
  <c r="BF18" s="1"/>
  <c r="BE18"/>
  <c r="AM19"/>
  <c r="AU19"/>
  <c r="AY19"/>
  <c r="BC19" s="1"/>
  <c r="BD19"/>
  <c r="BE19"/>
  <c r="BF19" s="1"/>
  <c r="AM20"/>
  <c r="AO20" s="1"/>
  <c r="AP20"/>
  <c r="AQ20"/>
  <c r="AR20"/>
  <c r="AT20"/>
  <c r="AU20"/>
  <c r="AY20"/>
  <c r="AZ20"/>
  <c r="BA20" s="1"/>
  <c r="BC20"/>
  <c r="BD20"/>
  <c r="BE20"/>
  <c r="AM21"/>
  <c r="AQ21" s="1"/>
  <c r="AU21"/>
  <c r="AY21"/>
  <c r="BC21"/>
  <c r="BD21"/>
  <c r="BE21"/>
  <c r="AM22"/>
  <c r="AU22"/>
  <c r="AY22"/>
  <c r="AZ22"/>
  <c r="BB22" s="1"/>
  <c r="BC22"/>
  <c r="BD22"/>
  <c r="BE22"/>
  <c r="AM23"/>
  <c r="AU23"/>
  <c r="AY23"/>
  <c r="BC23"/>
  <c r="BD23"/>
  <c r="BE23"/>
  <c r="AM24"/>
  <c r="AP24"/>
  <c r="AT24"/>
  <c r="AU24"/>
  <c r="AY24"/>
  <c r="AZ24"/>
  <c r="BA24" s="1"/>
  <c r="BC24"/>
  <c r="BD24"/>
  <c r="BE24"/>
  <c r="AM25"/>
  <c r="AU25"/>
  <c r="AY25"/>
  <c r="BC25"/>
  <c r="BD25"/>
  <c r="BE25"/>
  <c r="AM26"/>
  <c r="AU26"/>
  <c r="AY26"/>
  <c r="AZ26"/>
  <c r="BB26" s="1"/>
  <c r="BC26"/>
  <c r="BD26"/>
  <c r="BE26"/>
  <c r="AM27"/>
  <c r="AR27" s="1"/>
  <c r="AP27"/>
  <c r="AQ27"/>
  <c r="AS27"/>
  <c r="AU27"/>
  <c r="AY27"/>
  <c r="AZ27"/>
  <c r="BA27" s="1"/>
  <c r="BC27"/>
  <c r="BD27"/>
  <c r="BE27"/>
  <c r="AM28"/>
  <c r="AP28" s="1"/>
  <c r="AR28"/>
  <c r="AT28"/>
  <c r="AU28"/>
  <c r="AY28"/>
  <c r="AZ28"/>
  <c r="BA28" s="1"/>
  <c r="BC28"/>
  <c r="BD28"/>
  <c r="BE28"/>
  <c r="BF28" s="1"/>
  <c r="AM29"/>
  <c r="AO29" s="1"/>
  <c r="AU29"/>
  <c r="AY29"/>
  <c r="BD29"/>
  <c r="BE29"/>
  <c r="AM30"/>
  <c r="AQ30"/>
  <c r="AU30"/>
  <c r="AY30"/>
  <c r="AZ30"/>
  <c r="BC30"/>
  <c r="BD30"/>
  <c r="BE30"/>
  <c r="AM31"/>
  <c r="AO31" s="1"/>
  <c r="AP31"/>
  <c r="AQ31"/>
  <c r="AR31"/>
  <c r="AT31"/>
  <c r="AU31"/>
  <c r="AY31"/>
  <c r="AZ31"/>
  <c r="BA31" s="1"/>
  <c r="BC31"/>
  <c r="BD31"/>
  <c r="BE31"/>
  <c r="AM32"/>
  <c r="AO32" s="1"/>
  <c r="AQ32"/>
  <c r="AS32"/>
  <c r="AU32"/>
  <c r="AY32"/>
  <c r="BC32"/>
  <c r="BD32"/>
  <c r="BE32"/>
  <c r="AM33"/>
  <c r="AQ33" s="1"/>
  <c r="AO33"/>
  <c r="AP33"/>
  <c r="AR33"/>
  <c r="AS33"/>
  <c r="AT33"/>
  <c r="AU33"/>
  <c r="AY33"/>
  <c r="AZ33"/>
  <c r="BB33" s="1"/>
  <c r="BC33"/>
  <c r="BD33"/>
  <c r="BF33" s="1"/>
  <c r="BE33"/>
  <c r="AM34"/>
  <c r="AS34" s="1"/>
  <c r="AU34"/>
  <c r="AY34"/>
  <c r="BD34"/>
  <c r="BE34"/>
  <c r="AM35"/>
  <c r="AR35"/>
  <c r="AT35"/>
  <c r="AU35"/>
  <c r="AY35"/>
  <c r="AZ35"/>
  <c r="BB35" s="1"/>
  <c r="BC35"/>
  <c r="BD35"/>
  <c r="BE35"/>
  <c r="AM36"/>
  <c r="AR36"/>
  <c r="AS36"/>
  <c r="AU36"/>
  <c r="AY36"/>
  <c r="AZ36" s="1"/>
  <c r="BA36" s="1"/>
  <c r="BB36"/>
  <c r="BC36"/>
  <c r="BD36"/>
  <c r="BE36"/>
  <c r="AM37"/>
  <c r="AU37"/>
  <c r="AY37"/>
  <c r="BA37" s="1"/>
  <c r="BD37"/>
  <c r="BE37"/>
  <c r="AM38"/>
  <c r="AU38"/>
  <c r="AY38"/>
  <c r="AZ38"/>
  <c r="BA38" s="1"/>
  <c r="BC38"/>
  <c r="BD38"/>
  <c r="BE38"/>
  <c r="AM39"/>
  <c r="AT39"/>
  <c r="AU39"/>
  <c r="AY39"/>
  <c r="AZ39"/>
  <c r="BB39" s="1"/>
  <c r="BC39"/>
  <c r="BD39"/>
  <c r="BE39"/>
  <c r="BF39" s="1"/>
  <c r="AM40"/>
  <c r="AS40" s="1"/>
  <c r="AU40"/>
  <c r="AY40"/>
  <c r="AZ40" s="1"/>
  <c r="BC40"/>
  <c r="BD40"/>
  <c r="BE40"/>
  <c r="AM41"/>
  <c r="AT41" s="1"/>
  <c r="AR41"/>
  <c r="AU41"/>
  <c r="AY41"/>
  <c r="AZ41"/>
  <c r="BA41" s="1"/>
  <c r="BC41"/>
  <c r="BD41"/>
  <c r="BE41"/>
  <c r="AM42"/>
  <c r="AU42"/>
  <c r="AY42"/>
  <c r="BC42"/>
  <c r="BD42"/>
  <c r="BE42"/>
  <c r="AM43"/>
  <c r="AO43"/>
  <c r="AU43"/>
  <c r="AY43"/>
  <c r="AZ43"/>
  <c r="BB43" s="1"/>
  <c r="BC43"/>
  <c r="BD43"/>
  <c r="BE43"/>
  <c r="BF43" s="1"/>
  <c r="AM44"/>
  <c r="AP44" s="1"/>
  <c r="AO44"/>
  <c r="AQ44"/>
  <c r="AS44"/>
  <c r="AU44"/>
  <c r="AY44"/>
  <c r="AZ44" s="1"/>
  <c r="BC44"/>
  <c r="BD44"/>
  <c r="BE44"/>
  <c r="AM45"/>
  <c r="AU45"/>
  <c r="AY45"/>
  <c r="AZ45"/>
  <c r="BA45" s="1"/>
  <c r="BC45"/>
  <c r="BD45"/>
  <c r="BE45"/>
  <c r="AM46"/>
  <c r="AR46" s="1"/>
  <c r="AU46"/>
  <c r="AY46"/>
  <c r="BC46"/>
  <c r="BD46"/>
  <c r="BE46"/>
  <c r="AM47"/>
  <c r="AQ47"/>
  <c r="AU47"/>
  <c r="AY47"/>
  <c r="AZ47"/>
  <c r="BB47" s="1"/>
  <c r="BC47"/>
  <c r="BD47"/>
  <c r="BE47"/>
  <c r="BF47" s="1"/>
  <c r="AM48"/>
  <c r="AO48"/>
  <c r="AU48"/>
  <c r="AY48"/>
  <c r="AZ48" s="1"/>
  <c r="BC48"/>
  <c r="BD48"/>
  <c r="BF48" s="1"/>
  <c r="BE48"/>
  <c r="AM49"/>
  <c r="AR49" s="1"/>
  <c r="AT49"/>
  <c r="AU49"/>
  <c r="AY49"/>
  <c r="AZ49"/>
  <c r="BA49" s="1"/>
  <c r="BC49"/>
  <c r="BD49"/>
  <c r="BF49" s="1"/>
  <c r="BE49"/>
  <c r="BE5"/>
  <c r="BD5"/>
  <c r="AY5"/>
  <c r="AU5"/>
  <c r="AM5"/>
  <c r="AM6" i="8"/>
  <c r="AT6" s="1"/>
  <c r="AU6"/>
  <c r="AY6"/>
  <c r="AZ6"/>
  <c r="BD6"/>
  <c r="BE6"/>
  <c r="AM7"/>
  <c r="AU7"/>
  <c r="AY7"/>
  <c r="AZ7"/>
  <c r="BA7" s="1"/>
  <c r="BD7"/>
  <c r="BE7"/>
  <c r="AM8"/>
  <c r="AR8" s="1"/>
  <c r="AU8"/>
  <c r="AY8"/>
  <c r="AZ8"/>
  <c r="BA8" s="1"/>
  <c r="BB8"/>
  <c r="BC8"/>
  <c r="BD8"/>
  <c r="BE8"/>
  <c r="AM9"/>
  <c r="AS9" s="1"/>
  <c r="AU9"/>
  <c r="AY9"/>
  <c r="BA9"/>
  <c r="BC9"/>
  <c r="BD9"/>
  <c r="BE9"/>
  <c r="BF9" s="1"/>
  <c r="AM10"/>
  <c r="AR10" s="1"/>
  <c r="AU10"/>
  <c r="AY10"/>
  <c r="BD10"/>
  <c r="BF10" s="1"/>
  <c r="BE10"/>
  <c r="AM11"/>
  <c r="AS11" s="1"/>
  <c r="AU11"/>
  <c r="AY11"/>
  <c r="BD11"/>
  <c r="BE11"/>
  <c r="AM12"/>
  <c r="AP12" s="1"/>
  <c r="AQ12"/>
  <c r="AR12"/>
  <c r="AT12"/>
  <c r="AU12"/>
  <c r="AY12"/>
  <c r="AZ12"/>
  <c r="BA12" s="1"/>
  <c r="BB12"/>
  <c r="BC12"/>
  <c r="BD12"/>
  <c r="BE12"/>
  <c r="AM13"/>
  <c r="AR13" s="1"/>
  <c r="AO13"/>
  <c r="AU13"/>
  <c r="AY13"/>
  <c r="BC13"/>
  <c r="BD13"/>
  <c r="BE13"/>
  <c r="BF13" s="1"/>
  <c r="AM14"/>
  <c r="AT14"/>
  <c r="AU14"/>
  <c r="AY14"/>
  <c r="AZ14"/>
  <c r="BB14" s="1"/>
  <c r="BC14"/>
  <c r="BD14"/>
  <c r="BE14"/>
  <c r="AM15"/>
  <c r="AT15" s="1"/>
  <c r="AU15"/>
  <c r="AY15"/>
  <c r="BC15"/>
  <c r="BD15"/>
  <c r="BF15" s="1"/>
  <c r="BE15"/>
  <c r="AM16"/>
  <c r="AT16" s="1"/>
  <c r="AR16"/>
  <c r="AU16"/>
  <c r="AY16"/>
  <c r="AZ16"/>
  <c r="BC16"/>
  <c r="BD16"/>
  <c r="BE16"/>
  <c r="AM17"/>
  <c r="AU17"/>
  <c r="AY17"/>
  <c r="AZ17" s="1"/>
  <c r="BA17" s="1"/>
  <c r="BC17"/>
  <c r="BD17"/>
  <c r="BE17"/>
  <c r="BF17" s="1"/>
  <c r="AM18"/>
  <c r="AU18"/>
  <c r="AY18"/>
  <c r="AZ18"/>
  <c r="BD18"/>
  <c r="BE18"/>
  <c r="BF18" s="1"/>
  <c r="AM19"/>
  <c r="AR19" s="1"/>
  <c r="AP19"/>
  <c r="AQ19"/>
  <c r="AS19"/>
  <c r="AU19"/>
  <c r="AY19"/>
  <c r="AZ19"/>
  <c r="BA19" s="1"/>
  <c r="BC19"/>
  <c r="BD19"/>
  <c r="BE19"/>
  <c r="AM20"/>
  <c r="AQ20"/>
  <c r="AR20"/>
  <c r="AT20"/>
  <c r="AU20"/>
  <c r="AY20"/>
  <c r="AZ20"/>
  <c r="BA20" s="1"/>
  <c r="BC20"/>
  <c r="BD20"/>
  <c r="BE20"/>
  <c r="AM21"/>
  <c r="AO21" s="1"/>
  <c r="AR21"/>
  <c r="AS21"/>
  <c r="AU21"/>
  <c r="AY21"/>
  <c r="BD21"/>
  <c r="BE21"/>
  <c r="AM22"/>
  <c r="AO22"/>
  <c r="AP22"/>
  <c r="AQ22"/>
  <c r="AR22"/>
  <c r="AS22"/>
  <c r="AT22"/>
  <c r="AU22"/>
  <c r="AY22"/>
  <c r="AZ22"/>
  <c r="BC22"/>
  <c r="BD22"/>
  <c r="BE22"/>
  <c r="AM23"/>
  <c r="AO23"/>
  <c r="AU23"/>
  <c r="AY23"/>
  <c r="AZ23"/>
  <c r="BA23" s="1"/>
  <c r="BD23"/>
  <c r="BE23"/>
  <c r="AM24"/>
  <c r="AP24" s="1"/>
  <c r="AQ24"/>
  <c r="AR24"/>
  <c r="AU24"/>
  <c r="AY24"/>
  <c r="AZ24"/>
  <c r="BA24" s="1"/>
  <c r="BC24"/>
  <c r="BD24"/>
  <c r="BE24"/>
  <c r="BF24" s="1"/>
  <c r="AM25"/>
  <c r="AQ25"/>
  <c r="AS25"/>
  <c r="AU25"/>
  <c r="AY25"/>
  <c r="BC25"/>
  <c r="BD25"/>
  <c r="BE25"/>
  <c r="BF25" s="1"/>
  <c r="AM26"/>
  <c r="AO26"/>
  <c r="AP26"/>
  <c r="AQ26"/>
  <c r="AR26"/>
  <c r="AS26"/>
  <c r="AT26"/>
  <c r="AU26"/>
  <c r="AY26"/>
  <c r="BD26"/>
  <c r="BE26"/>
  <c r="BF26"/>
  <c r="AM27"/>
  <c r="AP27"/>
  <c r="AU27"/>
  <c r="AY27"/>
  <c r="AZ27"/>
  <c r="BD27"/>
  <c r="BE27"/>
  <c r="AM28"/>
  <c r="AR28"/>
  <c r="AT28"/>
  <c r="AU28"/>
  <c r="AY28"/>
  <c r="AZ28"/>
  <c r="BC28"/>
  <c r="BD28"/>
  <c r="BE28"/>
  <c r="AM29"/>
  <c r="AQ29"/>
  <c r="AU29"/>
  <c r="AY29"/>
  <c r="BC29"/>
  <c r="BD29"/>
  <c r="BE29"/>
  <c r="AM30"/>
  <c r="AU30"/>
  <c r="AY30"/>
  <c r="AZ30"/>
  <c r="BD30"/>
  <c r="BE30"/>
  <c r="AM31"/>
  <c r="AR31"/>
  <c r="AT31"/>
  <c r="AU31"/>
  <c r="AY31"/>
  <c r="AZ31"/>
  <c r="BA31" s="1"/>
  <c r="BB31"/>
  <c r="BC31"/>
  <c r="BD31"/>
  <c r="BE31"/>
  <c r="AM32"/>
  <c r="AR32"/>
  <c r="AU32"/>
  <c r="AY32"/>
  <c r="BC32"/>
  <c r="BD32"/>
  <c r="BE32"/>
  <c r="BF32" s="1"/>
  <c r="AM33"/>
  <c r="AR33"/>
  <c r="AU33"/>
  <c r="AY33"/>
  <c r="AZ33"/>
  <c r="BB33" s="1"/>
  <c r="BC33"/>
  <c r="BD33"/>
  <c r="BE33"/>
  <c r="BF33" s="1"/>
  <c r="AM34"/>
  <c r="AU34"/>
  <c r="AY34"/>
  <c r="BC34"/>
  <c r="BD34"/>
  <c r="BE34"/>
  <c r="AM35"/>
  <c r="AR35" s="1"/>
  <c r="AT35"/>
  <c r="AU35"/>
  <c r="AY35"/>
  <c r="AZ35"/>
  <c r="BB35" s="1"/>
  <c r="BC35"/>
  <c r="BD35"/>
  <c r="BE35"/>
  <c r="AM36"/>
  <c r="AR36"/>
  <c r="AS36"/>
  <c r="AU36"/>
  <c r="AY36"/>
  <c r="AZ36" s="1"/>
  <c r="BA36" s="1"/>
  <c r="BC36"/>
  <c r="BD36"/>
  <c r="BE36"/>
  <c r="BF36" s="1"/>
  <c r="AM37"/>
  <c r="AR37" s="1"/>
  <c r="AS37"/>
  <c r="AT37"/>
  <c r="AU37"/>
  <c r="AY37"/>
  <c r="AZ37"/>
  <c r="BB37" s="1"/>
  <c r="BD37"/>
  <c r="BE37"/>
  <c r="BF37" s="1"/>
  <c r="AM38"/>
  <c r="AQ38"/>
  <c r="AS38"/>
  <c r="AU38"/>
  <c r="AY38"/>
  <c r="AZ38"/>
  <c r="BA38" s="1"/>
  <c r="BC38"/>
  <c r="BD38"/>
  <c r="BE38"/>
  <c r="AM39"/>
  <c r="AR39" s="1"/>
  <c r="AT39"/>
  <c r="AU39"/>
  <c r="AY39"/>
  <c r="AZ39"/>
  <c r="BC39"/>
  <c r="BD39"/>
  <c r="BE39"/>
  <c r="AM40"/>
  <c r="AR40"/>
  <c r="AS40"/>
  <c r="AU40"/>
  <c r="AY40"/>
  <c r="AZ40" s="1"/>
  <c r="BA40" s="1"/>
  <c r="BB40"/>
  <c r="BD40"/>
  <c r="BE40"/>
  <c r="BF40" s="1"/>
  <c r="AM41"/>
  <c r="AT41"/>
  <c r="AU41"/>
  <c r="AY41"/>
  <c r="BD41"/>
  <c r="BE41"/>
  <c r="AM42"/>
  <c r="AU42"/>
  <c r="AY42"/>
  <c r="AZ42"/>
  <c r="BA42" s="1"/>
  <c r="BD42"/>
  <c r="BE42"/>
  <c r="AM43"/>
  <c r="AU43"/>
  <c r="AY43"/>
  <c r="AZ43"/>
  <c r="BA43" s="1"/>
  <c r="BB43"/>
  <c r="BC43"/>
  <c r="BD43"/>
  <c r="BE43"/>
  <c r="AM44"/>
  <c r="AU44"/>
  <c r="AY44"/>
  <c r="BD44"/>
  <c r="BE44"/>
  <c r="BF44" s="1"/>
  <c r="AM45"/>
  <c r="AO45"/>
  <c r="AP45"/>
  <c r="AQ45"/>
  <c r="AR45"/>
  <c r="AS45"/>
  <c r="AT45"/>
  <c r="AU45"/>
  <c r="AY45"/>
  <c r="BD45"/>
  <c r="BF45" s="1"/>
  <c r="BE45"/>
  <c r="AM46"/>
  <c r="AU46"/>
  <c r="AY46"/>
  <c r="BD46"/>
  <c r="BE46"/>
  <c r="AM47"/>
  <c r="AU47"/>
  <c r="AY47"/>
  <c r="AZ47"/>
  <c r="BA47" s="1"/>
  <c r="BC47"/>
  <c r="BD47"/>
  <c r="BE47"/>
  <c r="AM48"/>
  <c r="AU48"/>
  <c r="AY48"/>
  <c r="BC48"/>
  <c r="BD48"/>
  <c r="BE48"/>
  <c r="BF48" s="1"/>
  <c r="AM49"/>
  <c r="AO49"/>
  <c r="AR49"/>
  <c r="AU49"/>
  <c r="AY49"/>
  <c r="AZ49"/>
  <c r="BB49" s="1"/>
  <c r="BC49"/>
  <c r="BD49"/>
  <c r="BE49"/>
  <c r="AM50"/>
  <c r="AU50"/>
  <c r="AY50"/>
  <c r="BC50"/>
  <c r="BD50"/>
  <c r="BE50"/>
  <c r="AM51"/>
  <c r="AU51"/>
  <c r="AY51"/>
  <c r="AZ51"/>
  <c r="BB51" s="1"/>
  <c r="BC51"/>
  <c r="BD51"/>
  <c r="BE51"/>
  <c r="AM52"/>
  <c r="AO52"/>
  <c r="AS52"/>
  <c r="AU52"/>
  <c r="AY52"/>
  <c r="AZ52" s="1"/>
  <c r="BA52" s="1"/>
  <c r="BB52"/>
  <c r="BC52"/>
  <c r="BD52"/>
  <c r="BE52"/>
  <c r="BF52"/>
  <c r="AM53"/>
  <c r="AU53"/>
  <c r="AY53"/>
  <c r="AZ53"/>
  <c r="BB53" s="1"/>
  <c r="BD53"/>
  <c r="BE53"/>
  <c r="BF53" s="1"/>
  <c r="AM54"/>
  <c r="AR54" s="1"/>
  <c r="AP54"/>
  <c r="AQ54"/>
  <c r="AS54"/>
  <c r="AU54"/>
  <c r="AY54"/>
  <c r="AZ54"/>
  <c r="BA54" s="1"/>
  <c r="BC54"/>
  <c r="BD54"/>
  <c r="BE54"/>
  <c r="AM55"/>
  <c r="AU55"/>
  <c r="AY55"/>
  <c r="AZ55"/>
  <c r="BC55"/>
  <c r="BD55"/>
  <c r="BF55" s="1"/>
  <c r="BE55"/>
  <c r="AM56"/>
  <c r="AP56" s="1"/>
  <c r="AR56"/>
  <c r="AS56"/>
  <c r="AT56"/>
  <c r="AU56"/>
  <c r="AY56"/>
  <c r="AZ56"/>
  <c r="BC56"/>
  <c r="BD56"/>
  <c r="BF56" s="1"/>
  <c r="BE56"/>
  <c r="AM57"/>
  <c r="AU57"/>
  <c r="AY57"/>
  <c r="BB57" s="1"/>
  <c r="AZ57"/>
  <c r="BA57"/>
  <c r="BC57"/>
  <c r="BD57"/>
  <c r="BF57" s="1"/>
  <c r="BE57"/>
  <c r="AM58"/>
  <c r="AU58"/>
  <c r="AY58"/>
  <c r="AZ58"/>
  <c r="BA58"/>
  <c r="BB58"/>
  <c r="BC58"/>
  <c r="BD58"/>
  <c r="BE58"/>
  <c r="BF58" s="1"/>
  <c r="AM59"/>
  <c r="AO59"/>
  <c r="AS59"/>
  <c r="AU59"/>
  <c r="AY59"/>
  <c r="BD59"/>
  <c r="BE59"/>
  <c r="BF59"/>
  <c r="AM60"/>
  <c r="AR60" s="1"/>
  <c r="AS60"/>
  <c r="AT60"/>
  <c r="AU60"/>
  <c r="AY60"/>
  <c r="AZ60"/>
  <c r="BC60"/>
  <c r="BD60"/>
  <c r="BF60" s="1"/>
  <c r="BE60"/>
  <c r="AM61"/>
  <c r="AT61"/>
  <c r="AU61"/>
  <c r="AY61"/>
  <c r="AZ61"/>
  <c r="BA61" s="1"/>
  <c r="BC61"/>
  <c r="BD61"/>
  <c r="BE61"/>
  <c r="AM62"/>
  <c r="AU62"/>
  <c r="AY62"/>
  <c r="AZ62"/>
  <c r="BA62" s="1"/>
  <c r="BB62"/>
  <c r="BC62"/>
  <c r="BD62"/>
  <c r="BE62"/>
  <c r="AM63"/>
  <c r="AR63" s="1"/>
  <c r="AS63"/>
  <c r="AU63"/>
  <c r="AY63"/>
  <c r="BD63"/>
  <c r="BE63"/>
  <c r="BF63"/>
  <c r="AM64"/>
  <c r="AR64" s="1"/>
  <c r="AS64"/>
  <c r="AT64"/>
  <c r="AU64"/>
  <c r="AY64"/>
  <c r="AZ64"/>
  <c r="BC64"/>
  <c r="BD64"/>
  <c r="BF64" s="1"/>
  <c r="BE64"/>
  <c r="AM65"/>
  <c r="AO65"/>
  <c r="AT65"/>
  <c r="AU65"/>
  <c r="AY65"/>
  <c r="AZ65"/>
  <c r="BA65"/>
  <c r="BD65"/>
  <c r="BE65"/>
  <c r="AM66"/>
  <c r="AR66"/>
  <c r="AU66"/>
  <c r="AY66"/>
  <c r="AZ66"/>
  <c r="BA66"/>
  <c r="BB66"/>
  <c r="BC66"/>
  <c r="BD66"/>
  <c r="BE66"/>
  <c r="AM67"/>
  <c r="AR67" s="1"/>
  <c r="AS67"/>
  <c r="AU67"/>
  <c r="AY67"/>
  <c r="AZ67" s="1"/>
  <c r="BA67"/>
  <c r="BD67"/>
  <c r="BE67"/>
  <c r="BF67" s="1"/>
  <c r="AM68"/>
  <c r="AR68" s="1"/>
  <c r="AS68"/>
  <c r="AT68"/>
  <c r="AU68"/>
  <c r="AY68"/>
  <c r="BD68"/>
  <c r="BF68" s="1"/>
  <c r="BE68"/>
  <c r="AM69"/>
  <c r="AR69" s="1"/>
  <c r="AS69"/>
  <c r="AU69"/>
  <c r="AY69"/>
  <c r="AZ69"/>
  <c r="BD69"/>
  <c r="BE69"/>
  <c r="AM70"/>
  <c r="AP70" s="1"/>
  <c r="AQ70"/>
  <c r="AR70"/>
  <c r="AT70"/>
  <c r="AU70"/>
  <c r="AY70"/>
  <c r="AZ70"/>
  <c r="BA70"/>
  <c r="BB70"/>
  <c r="BC70"/>
  <c r="BD70"/>
  <c r="BE70"/>
  <c r="BF70" s="1"/>
  <c r="AM71"/>
  <c r="AR71"/>
  <c r="AU71"/>
  <c r="AY71"/>
  <c r="AZ71" s="1"/>
  <c r="BD71"/>
  <c r="BE71"/>
  <c r="BF71" s="1"/>
  <c r="AM72"/>
  <c r="AO72"/>
  <c r="AP72"/>
  <c r="AQ72"/>
  <c r="AR72"/>
  <c r="AS72"/>
  <c r="AT72"/>
  <c r="AU72"/>
  <c r="AY72"/>
  <c r="AZ72"/>
  <c r="BB72" s="1"/>
  <c r="BC72"/>
  <c r="BD72"/>
  <c r="BE72"/>
  <c r="AM73"/>
  <c r="AR73" s="1"/>
  <c r="AU73"/>
  <c r="AY73"/>
  <c r="BD73"/>
  <c r="BE73"/>
  <c r="AM74"/>
  <c r="AP74"/>
  <c r="AU74"/>
  <c r="AY74"/>
  <c r="AZ74"/>
  <c r="BB74" s="1"/>
  <c r="BC74"/>
  <c r="BD74"/>
  <c r="BE74"/>
  <c r="AM75"/>
  <c r="AO75"/>
  <c r="AQ75"/>
  <c r="AR75"/>
  <c r="AS75"/>
  <c r="AU75"/>
  <c r="AY75"/>
  <c r="AZ75" s="1"/>
  <c r="BA75" s="1"/>
  <c r="BB75"/>
  <c r="BC75"/>
  <c r="BD75"/>
  <c r="BE75"/>
  <c r="BF75"/>
  <c r="AM76"/>
  <c r="AS76"/>
  <c r="AU76"/>
  <c r="AY76"/>
  <c r="AZ76"/>
  <c r="BB76" s="1"/>
  <c r="BD76"/>
  <c r="BE76"/>
  <c r="AM77"/>
  <c r="AR77" s="1"/>
  <c r="AP77"/>
  <c r="AQ77"/>
  <c r="AS77"/>
  <c r="AU77"/>
  <c r="AY77"/>
  <c r="AZ77"/>
  <c r="BA77" s="1"/>
  <c r="BC77"/>
  <c r="BD77"/>
  <c r="BE77"/>
  <c r="AM78"/>
  <c r="AR78"/>
  <c r="AT78"/>
  <c r="AU78"/>
  <c r="AY78"/>
  <c r="AZ78"/>
  <c r="BA78" s="1"/>
  <c r="BC78"/>
  <c r="BD78"/>
  <c r="BF78" s="1"/>
  <c r="BE78"/>
  <c r="AM79"/>
  <c r="AU79"/>
  <c r="AY79"/>
  <c r="AZ79" s="1"/>
  <c r="BA79" s="1"/>
  <c r="BD79"/>
  <c r="BE79"/>
  <c r="AM80"/>
  <c r="AO80"/>
  <c r="AP80"/>
  <c r="AQ80"/>
  <c r="AR80"/>
  <c r="AS80"/>
  <c r="AT80"/>
  <c r="AU80"/>
  <c r="AY80"/>
  <c r="AZ80"/>
  <c r="BD80"/>
  <c r="BE80"/>
  <c r="BE5"/>
  <c r="BD5"/>
  <c r="AZ5"/>
  <c r="BB5" s="1"/>
  <c r="AY5"/>
  <c r="BC5" s="1"/>
  <c r="AU5"/>
  <c r="AM5"/>
  <c r="AS5" s="1"/>
  <c r="AM6" i="7"/>
  <c r="AU6"/>
  <c r="AY6"/>
  <c r="AZ6" s="1"/>
  <c r="BD6"/>
  <c r="BE6"/>
  <c r="AM7"/>
  <c r="AU7"/>
  <c r="AY7"/>
  <c r="AZ7" s="1"/>
  <c r="BD7"/>
  <c r="BE7"/>
  <c r="AM8"/>
  <c r="AU8"/>
  <c r="AY8"/>
  <c r="BD8"/>
  <c r="BE8"/>
  <c r="AM9"/>
  <c r="AU9"/>
  <c r="AY9"/>
  <c r="BC9"/>
  <c r="BD9"/>
  <c r="BE9"/>
  <c r="AM10"/>
  <c r="AU10"/>
  <c r="AY10"/>
  <c r="BC10"/>
  <c r="BD10"/>
  <c r="BE10"/>
  <c r="AM11"/>
  <c r="AU11"/>
  <c r="AY11"/>
  <c r="BC11"/>
  <c r="BD11"/>
  <c r="BE11"/>
  <c r="AM12"/>
  <c r="AU12"/>
  <c r="AY12"/>
  <c r="BD12"/>
  <c r="BE12"/>
  <c r="AM13"/>
  <c r="AU13"/>
  <c r="AY13"/>
  <c r="BC13" s="1"/>
  <c r="BD13"/>
  <c r="BE13"/>
  <c r="AM14"/>
  <c r="AU14"/>
  <c r="AY14"/>
  <c r="AZ14"/>
  <c r="BB14" s="1"/>
  <c r="BC14"/>
  <c r="BD14"/>
  <c r="BE14"/>
  <c r="AM15"/>
  <c r="AU15"/>
  <c r="AY15"/>
  <c r="BC15"/>
  <c r="BD15"/>
  <c r="BE15"/>
  <c r="AM16"/>
  <c r="AU16"/>
  <c r="AY16"/>
  <c r="BD16"/>
  <c r="BE16"/>
  <c r="AM17"/>
  <c r="AU17"/>
  <c r="AY17"/>
  <c r="BD17"/>
  <c r="BE17"/>
  <c r="AM18"/>
  <c r="AU18"/>
  <c r="AY18"/>
  <c r="BD18"/>
  <c r="BE18"/>
  <c r="BF18"/>
  <c r="AM19"/>
  <c r="AU19"/>
  <c r="AY19"/>
  <c r="BC19" s="1"/>
  <c r="AZ19"/>
  <c r="BA19" s="1"/>
  <c r="BD19"/>
  <c r="BE19"/>
  <c r="AM20"/>
  <c r="AU20"/>
  <c r="AY20"/>
  <c r="BD20"/>
  <c r="BE20"/>
  <c r="AM21"/>
  <c r="AU21"/>
  <c r="AY21"/>
  <c r="BD21"/>
  <c r="BE21"/>
  <c r="AM22"/>
  <c r="AU22"/>
  <c r="AY22"/>
  <c r="BC22" s="1"/>
  <c r="AZ22"/>
  <c r="BD22"/>
  <c r="BE22"/>
  <c r="AM23"/>
  <c r="AU23"/>
  <c r="AY23"/>
  <c r="AZ23" s="1"/>
  <c r="BA23" s="1"/>
  <c r="BD23"/>
  <c r="BE23"/>
  <c r="AM24"/>
  <c r="AU24"/>
  <c r="AY24"/>
  <c r="BD24"/>
  <c r="BE24"/>
  <c r="BF24" s="1"/>
  <c r="AM25"/>
  <c r="AU25"/>
  <c r="AY25"/>
  <c r="BC25"/>
  <c r="BD25"/>
  <c r="BE25"/>
  <c r="AM26"/>
  <c r="AU26"/>
  <c r="AY26"/>
  <c r="BD26"/>
  <c r="BE26"/>
  <c r="BF26"/>
  <c r="AM27"/>
  <c r="AU27"/>
  <c r="AY27"/>
  <c r="AZ27" s="1"/>
  <c r="BD27"/>
  <c r="BE27"/>
  <c r="AM28"/>
  <c r="AU28"/>
  <c r="AY28"/>
  <c r="BC28" s="1"/>
  <c r="AZ28"/>
  <c r="BD28"/>
  <c r="BE28"/>
  <c r="AM29"/>
  <c r="AU29"/>
  <c r="AY29"/>
  <c r="BC29"/>
  <c r="BD29"/>
  <c r="BE29"/>
  <c r="BF29" s="1"/>
  <c r="AM30"/>
  <c r="AU30"/>
  <c r="AY30"/>
  <c r="AZ30"/>
  <c r="BC30"/>
  <c r="BD30"/>
  <c r="BE30"/>
  <c r="AM31"/>
  <c r="AU31"/>
  <c r="AY31"/>
  <c r="BC31" s="1"/>
  <c r="AZ31"/>
  <c r="BB31" s="1"/>
  <c r="BA31"/>
  <c r="BD31"/>
  <c r="BE31"/>
  <c r="AM32"/>
  <c r="AU32"/>
  <c r="AY32"/>
  <c r="BD32"/>
  <c r="BF32" s="1"/>
  <c r="BE32"/>
  <c r="AM33"/>
  <c r="AU33"/>
  <c r="AY33"/>
  <c r="BC33"/>
  <c r="BD33"/>
  <c r="BF33" s="1"/>
  <c r="BE33"/>
  <c r="AM34"/>
  <c r="AU34"/>
  <c r="AY34"/>
  <c r="BD34"/>
  <c r="BE34"/>
  <c r="AM35"/>
  <c r="AU35"/>
  <c r="AY35"/>
  <c r="BD35"/>
  <c r="BE35"/>
  <c r="AM36"/>
  <c r="AU36"/>
  <c r="AY36"/>
  <c r="BD36"/>
  <c r="BE36"/>
  <c r="AM37"/>
  <c r="AU37"/>
  <c r="AY37"/>
  <c r="BD37"/>
  <c r="BF37" s="1"/>
  <c r="BE37"/>
  <c r="AM38"/>
  <c r="AU38"/>
  <c r="AY38"/>
  <c r="AZ38"/>
  <c r="BA38" s="1"/>
  <c r="BC38"/>
  <c r="BD38"/>
  <c r="BE38"/>
  <c r="AM39"/>
  <c r="AU39"/>
  <c r="AY39"/>
  <c r="BC39" s="1"/>
  <c r="AZ39"/>
  <c r="BD39"/>
  <c r="BE39"/>
  <c r="AM40"/>
  <c r="AU40"/>
  <c r="AY40"/>
  <c r="BB40" s="1"/>
  <c r="BA40"/>
  <c r="BD40"/>
  <c r="BE40"/>
  <c r="AM41"/>
  <c r="AU41"/>
  <c r="AY41"/>
  <c r="BD41"/>
  <c r="BE41"/>
  <c r="AM42"/>
  <c r="AU42"/>
  <c r="AY42"/>
  <c r="BD42"/>
  <c r="BE42"/>
  <c r="AM43"/>
  <c r="AU43"/>
  <c r="AY43"/>
  <c r="BC43" s="1"/>
  <c r="BD43"/>
  <c r="BE43"/>
  <c r="AM44"/>
  <c r="AU44"/>
  <c r="AY44"/>
  <c r="BD44"/>
  <c r="BE44"/>
  <c r="AM45"/>
  <c r="AU45"/>
  <c r="AY45"/>
  <c r="BC45" s="1"/>
  <c r="BD45"/>
  <c r="BE45"/>
  <c r="AM46"/>
  <c r="AU46"/>
  <c r="AY46"/>
  <c r="BC46" s="1"/>
  <c r="AZ46"/>
  <c r="BD46"/>
  <c r="BE46"/>
  <c r="AM47"/>
  <c r="AU47"/>
  <c r="AY47"/>
  <c r="BD47"/>
  <c r="BE47"/>
  <c r="AM48"/>
  <c r="AU48"/>
  <c r="AY48"/>
  <c r="BD48"/>
  <c r="BE48"/>
  <c r="BF48" s="1"/>
  <c r="AM49"/>
  <c r="AU49"/>
  <c r="AY49"/>
  <c r="AZ49" s="1"/>
  <c r="BD49"/>
  <c r="BE49"/>
  <c r="AM50"/>
  <c r="AU50"/>
  <c r="AY50"/>
  <c r="BD50"/>
  <c r="BE50"/>
  <c r="AM51"/>
  <c r="AU51"/>
  <c r="AY51"/>
  <c r="AZ51" s="1"/>
  <c r="BB51" s="1"/>
  <c r="BD51"/>
  <c r="BE51"/>
  <c r="AM52"/>
  <c r="AU52"/>
  <c r="AY52"/>
  <c r="BC52" s="1"/>
  <c r="BD52"/>
  <c r="BE52"/>
  <c r="BF52"/>
  <c r="AM53"/>
  <c r="AU53"/>
  <c r="AY53"/>
  <c r="AZ53" s="1"/>
  <c r="BD53"/>
  <c r="BE53"/>
  <c r="AM54"/>
  <c r="AU54"/>
  <c r="AY54"/>
  <c r="BC54" s="1"/>
  <c r="AZ54"/>
  <c r="BD54"/>
  <c r="BE54"/>
  <c r="AM55"/>
  <c r="AU55"/>
  <c r="AY55"/>
  <c r="BC55" s="1"/>
  <c r="AZ55"/>
  <c r="BA55" s="1"/>
  <c r="BD55"/>
  <c r="BE55"/>
  <c r="BF55" s="1"/>
  <c r="AM56"/>
  <c r="AU56"/>
  <c r="AY56"/>
  <c r="AZ56" s="1"/>
  <c r="BD56"/>
  <c r="BE56"/>
  <c r="AM57"/>
  <c r="AU57"/>
  <c r="AY57"/>
  <c r="AZ57"/>
  <c r="BA57" s="1"/>
  <c r="BD57"/>
  <c r="BE57"/>
  <c r="AM58"/>
  <c r="AU58"/>
  <c r="AY58"/>
  <c r="BC58"/>
  <c r="BD58"/>
  <c r="BE58"/>
  <c r="AM59"/>
  <c r="AU59"/>
  <c r="AY59"/>
  <c r="BD59"/>
  <c r="BE59"/>
  <c r="AM60"/>
  <c r="AU60"/>
  <c r="AY60"/>
  <c r="BD60"/>
  <c r="BE60"/>
  <c r="AM61"/>
  <c r="AU61"/>
  <c r="AY61"/>
  <c r="AZ61" s="1"/>
  <c r="BD61"/>
  <c r="BE61"/>
  <c r="AM62"/>
  <c r="AU62"/>
  <c r="AY62"/>
  <c r="BD62"/>
  <c r="BE62"/>
  <c r="AM63"/>
  <c r="AU63"/>
  <c r="AY63"/>
  <c r="BD63"/>
  <c r="BE63"/>
  <c r="AM64"/>
  <c r="AU64"/>
  <c r="AY64"/>
  <c r="BD64"/>
  <c r="BE64"/>
  <c r="AM65"/>
  <c r="AU65"/>
  <c r="AY65"/>
  <c r="BD65"/>
  <c r="BF65" s="1"/>
  <c r="BE65"/>
  <c r="AM66"/>
  <c r="AU66"/>
  <c r="AY66"/>
  <c r="AZ66" s="1"/>
  <c r="BB66" s="1"/>
  <c r="BC66"/>
  <c r="BD66"/>
  <c r="BE66"/>
  <c r="AM67"/>
  <c r="AU67"/>
  <c r="AY67"/>
  <c r="AZ67" s="1"/>
  <c r="BA67" s="1"/>
  <c r="BB67"/>
  <c r="BC67"/>
  <c r="BD67"/>
  <c r="BE67"/>
  <c r="AM68"/>
  <c r="AU68"/>
  <c r="AY68"/>
  <c r="BD68"/>
  <c r="BE68"/>
  <c r="AM69"/>
  <c r="AU69"/>
  <c r="AY69"/>
  <c r="AZ69"/>
  <c r="BA69" s="1"/>
  <c r="BC69"/>
  <c r="BD69"/>
  <c r="BE69"/>
  <c r="AM70"/>
  <c r="AU70"/>
  <c r="AY70"/>
  <c r="AZ70"/>
  <c r="BC70"/>
  <c r="BD70"/>
  <c r="BE70"/>
  <c r="AM71"/>
  <c r="AU71"/>
  <c r="AY71"/>
  <c r="BD71"/>
  <c r="BE71"/>
  <c r="AM72"/>
  <c r="AU72"/>
  <c r="AY72"/>
  <c r="AZ72" s="1"/>
  <c r="BD72"/>
  <c r="BE72"/>
  <c r="AM73"/>
  <c r="AU73"/>
  <c r="AY73"/>
  <c r="BD73"/>
  <c r="BE73"/>
  <c r="AM74"/>
  <c r="AU74"/>
  <c r="AY74"/>
  <c r="AZ74"/>
  <c r="BA74" s="1"/>
  <c r="BC74"/>
  <c r="BD74"/>
  <c r="BE74"/>
  <c r="AM75"/>
  <c r="AU75"/>
  <c r="AY75"/>
  <c r="BD75"/>
  <c r="BE75"/>
  <c r="AM76"/>
  <c r="AU76"/>
  <c r="AY76"/>
  <c r="BD76"/>
  <c r="BE76"/>
  <c r="AM77"/>
  <c r="AU77"/>
  <c r="AY77"/>
  <c r="AZ77"/>
  <c r="BD77"/>
  <c r="BE77"/>
  <c r="AM78"/>
  <c r="AU78"/>
  <c r="AY78"/>
  <c r="BC78"/>
  <c r="BD78"/>
  <c r="BE78"/>
  <c r="AM79"/>
  <c r="AU79"/>
  <c r="AY79"/>
  <c r="BD79"/>
  <c r="BE79"/>
  <c r="AM80"/>
  <c r="AU80"/>
  <c r="AY80"/>
  <c r="BC80" s="1"/>
  <c r="AZ80"/>
  <c r="BB80" s="1"/>
  <c r="BD80"/>
  <c r="BE80"/>
  <c r="BF80" s="1"/>
  <c r="AM81"/>
  <c r="AU81"/>
  <c r="AY81"/>
  <c r="AZ81"/>
  <c r="BB81" s="1"/>
  <c r="BD81"/>
  <c r="BE81"/>
  <c r="AM82"/>
  <c r="AU82"/>
  <c r="AY82"/>
  <c r="BD82"/>
  <c r="BE82"/>
  <c r="AM83"/>
  <c r="AU83"/>
  <c r="AY83"/>
  <c r="BD83"/>
  <c r="BE83"/>
  <c r="AM84"/>
  <c r="AU84"/>
  <c r="AY84"/>
  <c r="BC84" s="1"/>
  <c r="AZ84"/>
  <c r="BD84"/>
  <c r="BE84"/>
  <c r="AM85"/>
  <c r="AU85"/>
  <c r="AY85"/>
  <c r="AZ85" s="1"/>
  <c r="BD85"/>
  <c r="BE85"/>
  <c r="AM86"/>
  <c r="AU86"/>
  <c r="AY86"/>
  <c r="AZ86" s="1"/>
  <c r="BD86"/>
  <c r="BE86"/>
  <c r="AM87"/>
  <c r="AU87"/>
  <c r="AY87"/>
  <c r="AZ87" s="1"/>
  <c r="BD87"/>
  <c r="BE87"/>
  <c r="AM88"/>
  <c r="AU88"/>
  <c r="AY88"/>
  <c r="AZ88" s="1"/>
  <c r="BA88" s="1"/>
  <c r="BD88"/>
  <c r="BE88"/>
  <c r="AM89"/>
  <c r="AU89"/>
  <c r="AY89"/>
  <c r="BC89" s="1"/>
  <c r="AZ89"/>
  <c r="BA89" s="1"/>
  <c r="BD89"/>
  <c r="BE89"/>
  <c r="AM90"/>
  <c r="AU90"/>
  <c r="AY90"/>
  <c r="AZ90" s="1"/>
  <c r="BA90" s="1"/>
  <c r="BD90"/>
  <c r="BE90"/>
  <c r="AM91"/>
  <c r="AU91"/>
  <c r="AY91"/>
  <c r="BD91"/>
  <c r="BE91"/>
  <c r="AM92"/>
  <c r="AU92"/>
  <c r="AY92"/>
  <c r="AZ92" s="1"/>
  <c r="BD92"/>
  <c r="BE92"/>
  <c r="AM93"/>
  <c r="AU93"/>
  <c r="AY93"/>
  <c r="AZ93" s="1"/>
  <c r="BA93"/>
  <c r="BD93"/>
  <c r="BE93"/>
  <c r="AM94"/>
  <c r="AU94"/>
  <c r="AY94"/>
  <c r="BD94"/>
  <c r="BE94"/>
  <c r="AM95"/>
  <c r="AU95"/>
  <c r="AY95"/>
  <c r="BC95" s="1"/>
  <c r="AZ95"/>
  <c r="BB95" s="1"/>
  <c r="BD95"/>
  <c r="BE95"/>
  <c r="BF95" s="1"/>
  <c r="AM96"/>
  <c r="AU96"/>
  <c r="AY96"/>
  <c r="BD96"/>
  <c r="BE96"/>
  <c r="AM97"/>
  <c r="AU97"/>
  <c r="AY97"/>
  <c r="AZ97"/>
  <c r="BB97" s="1"/>
  <c r="BA97"/>
  <c r="BC97"/>
  <c r="BD97"/>
  <c r="BE97"/>
  <c r="AM98"/>
  <c r="AU98"/>
  <c r="AY98"/>
  <c r="BD98"/>
  <c r="BF98" s="1"/>
  <c r="BE98"/>
  <c r="AM99"/>
  <c r="AU99"/>
  <c r="AY99"/>
  <c r="AZ99"/>
  <c r="BD99"/>
  <c r="BE99"/>
  <c r="AM100"/>
  <c r="AU100"/>
  <c r="AY100"/>
  <c r="BC100" s="1"/>
  <c r="AZ100"/>
  <c r="BD100"/>
  <c r="BE100"/>
  <c r="AM101"/>
  <c r="AU101"/>
  <c r="AY101"/>
  <c r="AZ101" s="1"/>
  <c r="BD101"/>
  <c r="BE101"/>
  <c r="AM102"/>
  <c r="AU102"/>
  <c r="AY102"/>
  <c r="AZ102" s="1"/>
  <c r="BD102"/>
  <c r="BE102"/>
  <c r="AM103"/>
  <c r="AU103"/>
  <c r="AY103"/>
  <c r="AZ103" s="1"/>
  <c r="BD103"/>
  <c r="BE103"/>
  <c r="AM104"/>
  <c r="AU104"/>
  <c r="AY104"/>
  <c r="AZ104" s="1"/>
  <c r="BA104" s="1"/>
  <c r="BD104"/>
  <c r="BE104"/>
  <c r="AM105"/>
  <c r="AU105"/>
  <c r="AY105"/>
  <c r="AZ105"/>
  <c r="BD105"/>
  <c r="BE105"/>
  <c r="AM106"/>
  <c r="AU106"/>
  <c r="AY106"/>
  <c r="AZ106" s="1"/>
  <c r="BD106"/>
  <c r="BE106"/>
  <c r="AM107"/>
  <c r="AU107"/>
  <c r="AY107"/>
  <c r="BD107"/>
  <c r="BE107"/>
  <c r="AM108"/>
  <c r="AU108"/>
  <c r="AY108"/>
  <c r="BD108"/>
  <c r="BE108"/>
  <c r="AM109"/>
  <c r="AU109"/>
  <c r="AY109"/>
  <c r="AZ109"/>
  <c r="BC109"/>
  <c r="BD109"/>
  <c r="BE109"/>
  <c r="AM110"/>
  <c r="AU110"/>
  <c r="AY110"/>
  <c r="BC110"/>
  <c r="BD110"/>
  <c r="BE110"/>
  <c r="AM111"/>
  <c r="AU111"/>
  <c r="AY111"/>
  <c r="AZ111"/>
  <c r="BD111"/>
  <c r="BE111"/>
  <c r="AM112"/>
  <c r="AU112"/>
  <c r="AY112"/>
  <c r="BC112"/>
  <c r="BD112"/>
  <c r="BE112"/>
  <c r="AM113"/>
  <c r="AU113"/>
  <c r="AY113"/>
  <c r="AZ113" s="1"/>
  <c r="BD113"/>
  <c r="BE113"/>
  <c r="AM114"/>
  <c r="AU114"/>
  <c r="AY114"/>
  <c r="AZ114" s="1"/>
  <c r="BD114"/>
  <c r="BE114"/>
  <c r="AM115"/>
  <c r="AU115"/>
  <c r="AY115"/>
  <c r="BC115"/>
  <c r="BD115"/>
  <c r="BE115"/>
  <c r="AM116"/>
  <c r="AU116"/>
  <c r="AY116"/>
  <c r="AZ116"/>
  <c r="BD116"/>
  <c r="BE116"/>
  <c r="AM117"/>
  <c r="AU117"/>
  <c r="AY117"/>
  <c r="AZ117"/>
  <c r="BA117" s="1"/>
  <c r="BC117"/>
  <c r="BD117"/>
  <c r="BE117"/>
  <c r="BF117" s="1"/>
  <c r="BE5"/>
  <c r="BD5"/>
  <c r="AY5"/>
  <c r="BC5" s="1"/>
  <c r="AU5"/>
  <c r="AM5"/>
  <c r="AM6" i="6"/>
  <c r="AU6"/>
  <c r="AY6"/>
  <c r="BD6"/>
  <c r="BE6"/>
  <c r="AM7"/>
  <c r="AR7" s="1"/>
  <c r="AT7"/>
  <c r="AU7"/>
  <c r="AY7"/>
  <c r="AZ7"/>
  <c r="BB7" s="1"/>
  <c r="BC7"/>
  <c r="BD7"/>
  <c r="BE7"/>
  <c r="AM8"/>
  <c r="AU8"/>
  <c r="AY8"/>
  <c r="AZ8" s="1"/>
  <c r="BA8" s="1"/>
  <c r="BB8"/>
  <c r="BC8"/>
  <c r="BD8"/>
  <c r="BE8"/>
  <c r="AM9"/>
  <c r="AT9" s="1"/>
  <c r="AR9"/>
  <c r="AS9"/>
  <c r="AU9"/>
  <c r="AY9"/>
  <c r="AZ9"/>
  <c r="BB9" s="1"/>
  <c r="BD9"/>
  <c r="BE9"/>
  <c r="BF9" s="1"/>
  <c r="AM10"/>
  <c r="AU10"/>
  <c r="AY10"/>
  <c r="AZ10"/>
  <c r="BA10" s="1"/>
  <c r="BC10"/>
  <c r="BD10"/>
  <c r="BE10"/>
  <c r="AM11"/>
  <c r="AR11"/>
  <c r="AU11"/>
  <c r="AY11"/>
  <c r="AZ11"/>
  <c r="BA11" s="1"/>
  <c r="BC11"/>
  <c r="BD11"/>
  <c r="BF11" s="1"/>
  <c r="BE11"/>
  <c r="AM12"/>
  <c r="AU12"/>
  <c r="AY12"/>
  <c r="BD12"/>
  <c r="BE12"/>
  <c r="BF12" s="1"/>
  <c r="AM13"/>
  <c r="AU13"/>
  <c r="AY13"/>
  <c r="BC13"/>
  <c r="BD13"/>
  <c r="BE13"/>
  <c r="AM14"/>
  <c r="AS14" s="1"/>
  <c r="AU14"/>
  <c r="AY14"/>
  <c r="AZ14"/>
  <c r="BD14"/>
  <c r="BE14"/>
  <c r="AM15"/>
  <c r="AR15" s="1"/>
  <c r="AU15"/>
  <c r="AY15"/>
  <c r="AZ15"/>
  <c r="BA15" s="1"/>
  <c r="BC15"/>
  <c r="BD15"/>
  <c r="BE15"/>
  <c r="AM16"/>
  <c r="AS16" s="1"/>
  <c r="AU16"/>
  <c r="AY16"/>
  <c r="BD16"/>
  <c r="BE16"/>
  <c r="AM17"/>
  <c r="AU17"/>
  <c r="AY17"/>
  <c r="BC17"/>
  <c r="BD17"/>
  <c r="BE17"/>
  <c r="AM18"/>
  <c r="AU18"/>
  <c r="AY18"/>
  <c r="AZ18"/>
  <c r="BC18"/>
  <c r="BD18"/>
  <c r="BE18"/>
  <c r="AM19"/>
  <c r="AT19" s="1"/>
  <c r="AR19"/>
  <c r="AU19"/>
  <c r="AY19"/>
  <c r="AZ19"/>
  <c r="BA19" s="1"/>
  <c r="BC19"/>
  <c r="BD19"/>
  <c r="BE19"/>
  <c r="BF19" s="1"/>
  <c r="AM20"/>
  <c r="AR20" s="1"/>
  <c r="AU20"/>
  <c r="AY20"/>
  <c r="BC20"/>
  <c r="BD20"/>
  <c r="BE20"/>
  <c r="AM21"/>
  <c r="AR21" s="1"/>
  <c r="AU21"/>
  <c r="AY21"/>
  <c r="AZ21"/>
  <c r="BB21" s="1"/>
  <c r="BC21"/>
  <c r="BD21"/>
  <c r="BE21"/>
  <c r="BF21" s="1"/>
  <c r="AM22"/>
  <c r="AT22"/>
  <c r="AU22"/>
  <c r="AY22"/>
  <c r="BD22"/>
  <c r="BF22" s="1"/>
  <c r="BE22"/>
  <c r="AM23"/>
  <c r="AU23"/>
  <c r="AY23"/>
  <c r="AZ23"/>
  <c r="BB23" s="1"/>
  <c r="BC23"/>
  <c r="BD23"/>
  <c r="BE23"/>
  <c r="AM24"/>
  <c r="AR24" s="1"/>
  <c r="AS24"/>
  <c r="AU24"/>
  <c r="AY24"/>
  <c r="AZ24" s="1"/>
  <c r="BA24" s="1"/>
  <c r="BB24"/>
  <c r="BC24"/>
  <c r="BD24"/>
  <c r="BE24"/>
  <c r="BF24"/>
  <c r="AM25"/>
  <c r="AT25"/>
  <c r="AU25"/>
  <c r="AY25"/>
  <c r="BD25"/>
  <c r="BE25"/>
  <c r="AM26"/>
  <c r="AU26"/>
  <c r="AY26"/>
  <c r="AZ26"/>
  <c r="BA26" s="1"/>
  <c r="BC26"/>
  <c r="BD26"/>
  <c r="BE26"/>
  <c r="AM27"/>
  <c r="AT27"/>
  <c r="AU27"/>
  <c r="AY27"/>
  <c r="AZ27"/>
  <c r="BA27" s="1"/>
  <c r="BC27"/>
  <c r="BD27"/>
  <c r="BE27"/>
  <c r="BF27"/>
  <c r="AM28"/>
  <c r="AT28" s="1"/>
  <c r="AU28"/>
  <c r="AY28"/>
  <c r="AZ28"/>
  <c r="BB28" s="1"/>
  <c r="BD28"/>
  <c r="BE28"/>
  <c r="AM29"/>
  <c r="AU29"/>
  <c r="AY29"/>
  <c r="AZ29"/>
  <c r="BA29" s="1"/>
  <c r="BC29"/>
  <c r="BD29"/>
  <c r="BE29"/>
  <c r="AM30"/>
  <c r="AT30" s="1"/>
  <c r="AU30"/>
  <c r="AY30"/>
  <c r="AZ30"/>
  <c r="BC30"/>
  <c r="BD30"/>
  <c r="BE30"/>
  <c r="BF30" s="1"/>
  <c r="AM31"/>
  <c r="AU31"/>
  <c r="AY31"/>
  <c r="BD31"/>
  <c r="BE31"/>
  <c r="BF31" s="1"/>
  <c r="AM32"/>
  <c r="AR32"/>
  <c r="AU32"/>
  <c r="AY32"/>
  <c r="AZ32" s="1"/>
  <c r="BD32"/>
  <c r="BE32"/>
  <c r="AM33"/>
  <c r="AU33"/>
  <c r="AY33"/>
  <c r="BD33"/>
  <c r="BE33"/>
  <c r="AM34"/>
  <c r="AU34"/>
  <c r="AY34"/>
  <c r="AZ34"/>
  <c r="BA34" s="1"/>
  <c r="BC34"/>
  <c r="BD34"/>
  <c r="BE34"/>
  <c r="AM35"/>
  <c r="AQ35" s="1"/>
  <c r="AR35"/>
  <c r="AS35"/>
  <c r="AU35"/>
  <c r="AY35"/>
  <c r="BD35"/>
  <c r="BE35"/>
  <c r="AM36"/>
  <c r="AO36" s="1"/>
  <c r="AP36"/>
  <c r="AQ36"/>
  <c r="AR36"/>
  <c r="AT36"/>
  <c r="AU36"/>
  <c r="AY36"/>
  <c r="BC36"/>
  <c r="BD36"/>
  <c r="BF36" s="1"/>
  <c r="BE36"/>
  <c r="AM37"/>
  <c r="AU37"/>
  <c r="AY37"/>
  <c r="AZ37"/>
  <c r="BC37"/>
  <c r="BD37"/>
  <c r="BF37" s="1"/>
  <c r="BE37"/>
  <c r="AM38"/>
  <c r="AR38"/>
  <c r="AU38"/>
  <c r="AY38"/>
  <c r="AZ38"/>
  <c r="BA38" s="1"/>
  <c r="BC38"/>
  <c r="BD38"/>
  <c r="BE38"/>
  <c r="AM39"/>
  <c r="AU39"/>
  <c r="AY39"/>
  <c r="BC39"/>
  <c r="BD39"/>
  <c r="BE39"/>
  <c r="BF39" s="1"/>
  <c r="AM40"/>
  <c r="AQ40"/>
  <c r="AR40"/>
  <c r="AU40"/>
  <c r="AY40"/>
  <c r="AZ40"/>
  <c r="BB40" s="1"/>
  <c r="BC40"/>
  <c r="BD40"/>
  <c r="BE40"/>
  <c r="AM41"/>
  <c r="AQ41" s="1"/>
  <c r="AU41"/>
  <c r="AY41"/>
  <c r="BC41"/>
  <c r="BD41"/>
  <c r="BF41" s="1"/>
  <c r="BE41"/>
  <c r="AM42"/>
  <c r="AP42"/>
  <c r="AT42"/>
  <c r="AU42"/>
  <c r="AY42"/>
  <c r="AZ42"/>
  <c r="BB42" s="1"/>
  <c r="BC42"/>
  <c r="BD42"/>
  <c r="BE42"/>
  <c r="AM43"/>
  <c r="AR43"/>
  <c r="AS43"/>
  <c r="AU43"/>
  <c r="AY43"/>
  <c r="AZ43" s="1"/>
  <c r="BA43" s="1"/>
  <c r="BB43"/>
  <c r="BC43"/>
  <c r="BD43"/>
  <c r="BE43"/>
  <c r="AM44"/>
  <c r="AO44" s="1"/>
  <c r="AP44"/>
  <c r="AQ44"/>
  <c r="AR44"/>
  <c r="AT44"/>
  <c r="AU44"/>
  <c r="AY44"/>
  <c r="AZ44" s="1"/>
  <c r="BD44"/>
  <c r="BE44"/>
  <c r="AM45"/>
  <c r="AQ45"/>
  <c r="AS45"/>
  <c r="AU45"/>
  <c r="AY45"/>
  <c r="AZ45"/>
  <c r="BA45" s="1"/>
  <c r="BC45"/>
  <c r="BD45"/>
  <c r="BE45"/>
  <c r="AM46"/>
  <c r="AQ46" s="1"/>
  <c r="AT46"/>
  <c r="AU46"/>
  <c r="AY46"/>
  <c r="AZ46"/>
  <c r="BA46" s="1"/>
  <c r="BC46"/>
  <c r="BD46"/>
  <c r="BE46"/>
  <c r="BF46" s="1"/>
  <c r="AM47"/>
  <c r="AU47"/>
  <c r="AY47"/>
  <c r="BD47"/>
  <c r="BE47"/>
  <c r="AM48"/>
  <c r="AS48" s="1"/>
  <c r="AO48"/>
  <c r="AR48"/>
  <c r="AU48"/>
  <c r="AY48"/>
  <c r="BD48"/>
  <c r="BE48"/>
  <c r="AM49"/>
  <c r="AU49"/>
  <c r="AY49"/>
  <c r="AZ49"/>
  <c r="BA49" s="1"/>
  <c r="BD49"/>
  <c r="BE49"/>
  <c r="AM50"/>
  <c r="AU50"/>
  <c r="AY50"/>
  <c r="AZ50"/>
  <c r="BA50" s="1"/>
  <c r="BC50"/>
  <c r="BD50"/>
  <c r="BE50"/>
  <c r="AM51"/>
  <c r="AS51"/>
  <c r="AU51"/>
  <c r="AY51"/>
  <c r="BC51"/>
  <c r="BD51"/>
  <c r="BE51"/>
  <c r="AM52"/>
  <c r="AQ52" s="1"/>
  <c r="AO52"/>
  <c r="AP52"/>
  <c r="AR52"/>
  <c r="AS52"/>
  <c r="AT52"/>
  <c r="AU52"/>
  <c r="AY52"/>
  <c r="BD52"/>
  <c r="BE52"/>
  <c r="AM53"/>
  <c r="AS53"/>
  <c r="AU53"/>
  <c r="AY53"/>
  <c r="AZ53" s="1"/>
  <c r="BD53"/>
  <c r="BE53"/>
  <c r="AM54"/>
  <c r="AU54"/>
  <c r="AY54"/>
  <c r="AZ54"/>
  <c r="BA54" s="1"/>
  <c r="BC54"/>
  <c r="BD54"/>
  <c r="BE54"/>
  <c r="BF54" s="1"/>
  <c r="AM55"/>
  <c r="AO55"/>
  <c r="AR55"/>
  <c r="AU55"/>
  <c r="AY55"/>
  <c r="AZ55" s="1"/>
  <c r="BA55" s="1"/>
  <c r="BB55"/>
  <c r="BC55"/>
  <c r="BD55"/>
  <c r="BE55"/>
  <c r="AM56"/>
  <c r="AU56"/>
  <c r="AY56"/>
  <c r="AZ56"/>
  <c r="BB56" s="1"/>
  <c r="BD56"/>
  <c r="BE56"/>
  <c r="BF56" s="1"/>
  <c r="AM57"/>
  <c r="AR57" s="1"/>
  <c r="AO57"/>
  <c r="AP57"/>
  <c r="AQ57"/>
  <c r="AS57"/>
  <c r="AT57"/>
  <c r="AU57"/>
  <c r="AY57"/>
  <c r="AZ57"/>
  <c r="BA57" s="1"/>
  <c r="BC57"/>
  <c r="BD57"/>
  <c r="BE57"/>
  <c r="AM58"/>
  <c r="AU58"/>
  <c r="AY58"/>
  <c r="AZ58"/>
  <c r="BA58" s="1"/>
  <c r="BC58"/>
  <c r="BD58"/>
  <c r="BE58"/>
  <c r="AM59"/>
  <c r="AO59" s="1"/>
  <c r="AR59"/>
  <c r="AS59"/>
  <c r="AU59"/>
  <c r="AY59"/>
  <c r="AZ59" s="1"/>
  <c r="BA59" s="1"/>
  <c r="BB59"/>
  <c r="BD59"/>
  <c r="BE59"/>
  <c r="AM60"/>
  <c r="AO60"/>
  <c r="AR60"/>
  <c r="AS60"/>
  <c r="AU60"/>
  <c r="AY60"/>
  <c r="BD60"/>
  <c r="BE60"/>
  <c r="AM61"/>
  <c r="AR61" s="1"/>
  <c r="AO61"/>
  <c r="AQ61"/>
  <c r="AT61"/>
  <c r="AU61"/>
  <c r="AY61"/>
  <c r="AZ61"/>
  <c r="BA61" s="1"/>
  <c r="BD61"/>
  <c r="BE61"/>
  <c r="AM62"/>
  <c r="AU62"/>
  <c r="AY62"/>
  <c r="AZ62"/>
  <c r="BA62" s="1"/>
  <c r="BC62"/>
  <c r="BD62"/>
  <c r="BE62"/>
  <c r="BF62" s="1"/>
  <c r="AM63"/>
  <c r="AU63"/>
  <c r="AY63"/>
  <c r="BD63"/>
  <c r="BE63"/>
  <c r="AM64"/>
  <c r="AQ64" s="1"/>
  <c r="AO64"/>
  <c r="AP64"/>
  <c r="AR64"/>
  <c r="AS64"/>
  <c r="AT64"/>
  <c r="AU64"/>
  <c r="AY64"/>
  <c r="BC64"/>
  <c r="BD64"/>
  <c r="BE64"/>
  <c r="AM65"/>
  <c r="AS65"/>
  <c r="AU65"/>
  <c r="AY65"/>
  <c r="AZ65"/>
  <c r="BD65"/>
  <c r="BE65"/>
  <c r="AM66"/>
  <c r="AR66"/>
  <c r="AT66"/>
  <c r="AU66"/>
  <c r="AY66"/>
  <c r="AZ66"/>
  <c r="BA66" s="1"/>
  <c r="BC66"/>
  <c r="BD66"/>
  <c r="BE66"/>
  <c r="BF66" s="1"/>
  <c r="AM67"/>
  <c r="AQ67"/>
  <c r="AR67"/>
  <c r="AU67"/>
  <c r="AY67"/>
  <c r="BC67"/>
  <c r="BD67"/>
  <c r="BE67"/>
  <c r="AM68"/>
  <c r="AT68" s="1"/>
  <c r="AR68"/>
  <c r="AS68"/>
  <c r="AU68"/>
  <c r="AY68"/>
  <c r="AZ68"/>
  <c r="BB68" s="1"/>
  <c r="BC68"/>
  <c r="BD68"/>
  <c r="BE68"/>
  <c r="AM69"/>
  <c r="AU69"/>
  <c r="AY69"/>
  <c r="BD69"/>
  <c r="BF69" s="1"/>
  <c r="BE69"/>
  <c r="AM70"/>
  <c r="AP70"/>
  <c r="AU70"/>
  <c r="AY70"/>
  <c r="AZ70"/>
  <c r="BC70"/>
  <c r="BD70"/>
  <c r="BE70"/>
  <c r="AM71"/>
  <c r="AR71"/>
  <c r="AS71"/>
  <c r="AU71"/>
  <c r="AY71"/>
  <c r="AZ71" s="1"/>
  <c r="BA71" s="1"/>
  <c r="BC71"/>
  <c r="BD71"/>
  <c r="BE71"/>
  <c r="BF71" s="1"/>
  <c r="AM72"/>
  <c r="AU72"/>
  <c r="AY72"/>
  <c r="AZ72"/>
  <c r="BB72" s="1"/>
  <c r="BD72"/>
  <c r="BE72"/>
  <c r="BF72" s="1"/>
  <c r="AM73"/>
  <c r="AS73"/>
  <c r="AU73"/>
  <c r="AY73"/>
  <c r="AZ73"/>
  <c r="BA73" s="1"/>
  <c r="BC73"/>
  <c r="BD73"/>
  <c r="BE73"/>
  <c r="AM74"/>
  <c r="AR74"/>
  <c r="AT74"/>
  <c r="AU74"/>
  <c r="AY74"/>
  <c r="AZ74"/>
  <c r="BC74"/>
  <c r="BD74"/>
  <c r="BF74" s="1"/>
  <c r="BE74"/>
  <c r="AM75"/>
  <c r="AR75"/>
  <c r="AS75"/>
  <c r="AU75"/>
  <c r="AY75"/>
  <c r="AZ75" s="1"/>
  <c r="BA75" s="1"/>
  <c r="BD75"/>
  <c r="BE75"/>
  <c r="AM76"/>
  <c r="AT76"/>
  <c r="AU76"/>
  <c r="AY76"/>
  <c r="BD76"/>
  <c r="BF76" s="1"/>
  <c r="BE76"/>
  <c r="AM77"/>
  <c r="AU77"/>
  <c r="AY77"/>
  <c r="AZ77"/>
  <c r="BA77" s="1"/>
  <c r="BD77"/>
  <c r="BE77"/>
  <c r="AM78"/>
  <c r="AU78"/>
  <c r="AY78"/>
  <c r="AZ78"/>
  <c r="BA78" s="1"/>
  <c r="BC78"/>
  <c r="BD78"/>
  <c r="BE78"/>
  <c r="BF78" s="1"/>
  <c r="AM79"/>
  <c r="AS79"/>
  <c r="AU79"/>
  <c r="AY79"/>
  <c r="BD79"/>
  <c r="BE79"/>
  <c r="AM80"/>
  <c r="AO80" s="1"/>
  <c r="AP80"/>
  <c r="AQ80"/>
  <c r="AR80"/>
  <c r="AT80"/>
  <c r="AU80"/>
  <c r="AY80"/>
  <c r="BD80"/>
  <c r="BF80" s="1"/>
  <c r="BE80"/>
  <c r="AM81"/>
  <c r="AS81" s="1"/>
  <c r="AU81"/>
  <c r="AY81"/>
  <c r="BD81"/>
  <c r="BE81"/>
  <c r="AM82"/>
  <c r="AP82"/>
  <c r="AQ82"/>
  <c r="AR82"/>
  <c r="AT82"/>
  <c r="AU82"/>
  <c r="AY82"/>
  <c r="AZ82"/>
  <c r="BA82" s="1"/>
  <c r="BC82"/>
  <c r="BD82"/>
  <c r="BE82"/>
  <c r="AM83"/>
  <c r="AU83"/>
  <c r="AY83"/>
  <c r="BC83"/>
  <c r="BD83"/>
  <c r="BE83"/>
  <c r="BF83" s="1"/>
  <c r="AM84"/>
  <c r="AR84"/>
  <c r="AS84"/>
  <c r="AT84"/>
  <c r="AU84"/>
  <c r="AY84"/>
  <c r="AZ84"/>
  <c r="BB84" s="1"/>
  <c r="BC84"/>
  <c r="BD84"/>
  <c r="BE84"/>
  <c r="AM85"/>
  <c r="AU85"/>
  <c r="AY85"/>
  <c r="BC85"/>
  <c r="BD85"/>
  <c r="BE85"/>
  <c r="AM86"/>
  <c r="AU86"/>
  <c r="AY86"/>
  <c r="AZ86"/>
  <c r="BC86"/>
  <c r="BD86"/>
  <c r="BE86"/>
  <c r="AM87"/>
  <c r="AR87" s="1"/>
  <c r="AO87"/>
  <c r="AQ87"/>
  <c r="AS87"/>
  <c r="AU87"/>
  <c r="AY87"/>
  <c r="AZ87" s="1"/>
  <c r="BA87"/>
  <c r="BB87"/>
  <c r="BC87"/>
  <c r="BD87"/>
  <c r="BE87"/>
  <c r="BF87" s="1"/>
  <c r="AM88"/>
  <c r="AU88"/>
  <c r="AY88"/>
  <c r="AZ88"/>
  <c r="BB88" s="1"/>
  <c r="BD88"/>
  <c r="BE88"/>
  <c r="BF88" s="1"/>
  <c r="AM89"/>
  <c r="AQ89"/>
  <c r="AS89"/>
  <c r="AU89"/>
  <c r="AY89"/>
  <c r="AZ89"/>
  <c r="BA89" s="1"/>
  <c r="BC89"/>
  <c r="BD89"/>
  <c r="BE89"/>
  <c r="AM90"/>
  <c r="AU90"/>
  <c r="AY90"/>
  <c r="AZ90"/>
  <c r="BC90"/>
  <c r="BD90"/>
  <c r="BF90" s="1"/>
  <c r="BE90"/>
  <c r="AM91"/>
  <c r="AS91"/>
  <c r="AU91"/>
  <c r="AY91"/>
  <c r="AZ91" s="1"/>
  <c r="BA91"/>
  <c r="BB91"/>
  <c r="BD91"/>
  <c r="BE91"/>
  <c r="BF91"/>
  <c r="AM92"/>
  <c r="AO92"/>
  <c r="AU92"/>
  <c r="AY92"/>
  <c r="BD92"/>
  <c r="BE92"/>
  <c r="AM93"/>
  <c r="AR93" s="1"/>
  <c r="AO93"/>
  <c r="AQ93"/>
  <c r="AT93"/>
  <c r="AU93"/>
  <c r="AY93"/>
  <c r="AZ93"/>
  <c r="BA93" s="1"/>
  <c r="BD93"/>
  <c r="BE93"/>
  <c r="AM94"/>
  <c r="AU94"/>
  <c r="AY94"/>
  <c r="AZ94"/>
  <c r="BA94" s="1"/>
  <c r="BC94"/>
  <c r="BD94"/>
  <c r="BE94"/>
  <c r="BF94" s="1"/>
  <c r="AM95"/>
  <c r="AR95"/>
  <c r="AS95"/>
  <c r="AU95"/>
  <c r="AY95"/>
  <c r="BD95"/>
  <c r="BE95"/>
  <c r="AM96"/>
  <c r="AO96"/>
  <c r="AP96"/>
  <c r="AQ96"/>
  <c r="AR96"/>
  <c r="AS96"/>
  <c r="AT96"/>
  <c r="AU96"/>
  <c r="AY96"/>
  <c r="BD96"/>
  <c r="BE96"/>
  <c r="AM97"/>
  <c r="AU97"/>
  <c r="AY97"/>
  <c r="BD97"/>
  <c r="BF97" s="1"/>
  <c r="BE97"/>
  <c r="AM98"/>
  <c r="AP98"/>
  <c r="AT98"/>
  <c r="AU98"/>
  <c r="AY98"/>
  <c r="AZ98"/>
  <c r="BA98" s="1"/>
  <c r="BB98"/>
  <c r="BC98"/>
  <c r="BD98"/>
  <c r="BE98"/>
  <c r="AM99"/>
  <c r="AU99"/>
  <c r="AY99"/>
  <c r="BC99"/>
  <c r="BD99"/>
  <c r="BE99"/>
  <c r="BF99" s="1"/>
  <c r="AM100"/>
  <c r="AO100"/>
  <c r="AP100"/>
  <c r="AQ100"/>
  <c r="AR100"/>
  <c r="AS100"/>
  <c r="AT100"/>
  <c r="AU100"/>
  <c r="AY100"/>
  <c r="AZ100"/>
  <c r="BB100" s="1"/>
  <c r="BC100"/>
  <c r="BD100"/>
  <c r="BE100"/>
  <c r="BF100" s="1"/>
  <c r="AM101"/>
  <c r="AP101" s="1"/>
  <c r="AU101"/>
  <c r="AY101"/>
  <c r="BC101"/>
  <c r="BD101"/>
  <c r="BE101"/>
  <c r="AM102"/>
  <c r="AU102"/>
  <c r="AY102"/>
  <c r="AZ102"/>
  <c r="BC102"/>
  <c r="BD102"/>
  <c r="BE102"/>
  <c r="AM103"/>
  <c r="AO103" s="1"/>
  <c r="AQ103"/>
  <c r="AR103"/>
  <c r="AS103"/>
  <c r="AU103"/>
  <c r="AY103"/>
  <c r="AZ103" s="1"/>
  <c r="BA103"/>
  <c r="BB103"/>
  <c r="BC103"/>
  <c r="BD103"/>
  <c r="BE103"/>
  <c r="BF103" s="1"/>
  <c r="AM104"/>
  <c r="AO104"/>
  <c r="AP104"/>
  <c r="AQ104"/>
  <c r="AR104"/>
  <c r="AS104"/>
  <c r="AT104"/>
  <c r="AU104"/>
  <c r="AY104"/>
  <c r="AZ104"/>
  <c r="BB104" s="1"/>
  <c r="BD104"/>
  <c r="BE104"/>
  <c r="BF104" s="1"/>
  <c r="AM105"/>
  <c r="AQ105"/>
  <c r="AS105"/>
  <c r="AU105"/>
  <c r="AY105"/>
  <c r="AZ105"/>
  <c r="BA105" s="1"/>
  <c r="BC105"/>
  <c r="BD105"/>
  <c r="BE105"/>
  <c r="AM106"/>
  <c r="AR106" s="1"/>
  <c r="AT106"/>
  <c r="AU106"/>
  <c r="AY106"/>
  <c r="AZ106"/>
  <c r="BC106"/>
  <c r="BD106"/>
  <c r="BF106" s="1"/>
  <c r="BE106"/>
  <c r="AM107"/>
  <c r="AO107"/>
  <c r="AR107"/>
  <c r="AS107"/>
  <c r="AU107"/>
  <c r="AY107"/>
  <c r="AZ107" s="1"/>
  <c r="BA107" s="1"/>
  <c r="BB107"/>
  <c r="BD107"/>
  <c r="BE107"/>
  <c r="BF107" s="1"/>
  <c r="AM108"/>
  <c r="AQ108"/>
  <c r="AR108"/>
  <c r="AU108"/>
  <c r="AY108"/>
  <c r="BD108"/>
  <c r="BF108" s="1"/>
  <c r="BE108"/>
  <c r="AM109"/>
  <c r="AO109"/>
  <c r="AT109"/>
  <c r="AU109"/>
  <c r="AY109"/>
  <c r="AZ109"/>
  <c r="BA109" s="1"/>
  <c r="BD109"/>
  <c r="BE109"/>
  <c r="AM110"/>
  <c r="AQ110" s="1"/>
  <c r="AU110"/>
  <c r="AY110"/>
  <c r="AZ110"/>
  <c r="BA110" s="1"/>
  <c r="BC110"/>
  <c r="BD110"/>
  <c r="BE110"/>
  <c r="BF110" s="1"/>
  <c r="AM111"/>
  <c r="AU111"/>
  <c r="AY111"/>
  <c r="BD111"/>
  <c r="BE111"/>
  <c r="AM112"/>
  <c r="AO112" s="1"/>
  <c r="AP112"/>
  <c r="AQ112"/>
  <c r="AR112"/>
  <c r="AT112"/>
  <c r="AU112"/>
  <c r="AY112"/>
  <c r="BD112"/>
  <c r="BE112"/>
  <c r="AM113"/>
  <c r="AU113"/>
  <c r="AY113"/>
  <c r="AZ113"/>
  <c r="BA113" s="1"/>
  <c r="BC113"/>
  <c r="BD113"/>
  <c r="BE113"/>
  <c r="AM114"/>
  <c r="AQ114" s="1"/>
  <c r="AU114"/>
  <c r="AY114"/>
  <c r="AZ114"/>
  <c r="BA114" s="1"/>
  <c r="BB114"/>
  <c r="BC114"/>
  <c r="BD114"/>
  <c r="BE114"/>
  <c r="AM115"/>
  <c r="AO115"/>
  <c r="AU115"/>
  <c r="AY115"/>
  <c r="BC115"/>
  <c r="BD115"/>
  <c r="BE115"/>
  <c r="BF115" s="1"/>
  <c r="AM116"/>
  <c r="AR116"/>
  <c r="AS116"/>
  <c r="AT116"/>
  <c r="AU116"/>
  <c r="AY116"/>
  <c r="BC116"/>
  <c r="BD116"/>
  <c r="BE116"/>
  <c r="AM117"/>
  <c r="AP117"/>
  <c r="AU117"/>
  <c r="AY117"/>
  <c r="AZ117"/>
  <c r="BA117" s="1"/>
  <c r="BC117"/>
  <c r="BD117"/>
  <c r="BE117"/>
  <c r="AM118"/>
  <c r="AQ118" s="1"/>
  <c r="AU118"/>
  <c r="AY118"/>
  <c r="AZ118"/>
  <c r="BA118"/>
  <c r="BB118"/>
  <c r="BC118"/>
  <c r="BD118"/>
  <c r="BE118"/>
  <c r="BF118"/>
  <c r="AM119"/>
  <c r="AR119"/>
  <c r="AU119"/>
  <c r="AY119"/>
  <c r="BD119"/>
  <c r="BE119"/>
  <c r="BF119" s="1"/>
  <c r="AM120"/>
  <c r="AO120"/>
  <c r="AP120"/>
  <c r="AQ120"/>
  <c r="AR120"/>
  <c r="AS120"/>
  <c r="AT120"/>
  <c r="AU120"/>
  <c r="AY120"/>
  <c r="BD120"/>
  <c r="BF120" s="1"/>
  <c r="BE120"/>
  <c r="AM121"/>
  <c r="AP121" s="1"/>
  <c r="AT121"/>
  <c r="AU121"/>
  <c r="AY121"/>
  <c r="AZ121"/>
  <c r="BA121" s="1"/>
  <c r="BC121"/>
  <c r="BD121"/>
  <c r="BE121"/>
  <c r="AM122"/>
  <c r="AU122"/>
  <c r="AY122"/>
  <c r="AZ122"/>
  <c r="BA122" s="1"/>
  <c r="BC122"/>
  <c r="BD122"/>
  <c r="BE122"/>
  <c r="BF122" s="1"/>
  <c r="AM123"/>
  <c r="AP123" s="1"/>
  <c r="AQ123"/>
  <c r="AR123"/>
  <c r="AS123"/>
  <c r="AU123"/>
  <c r="AY123"/>
  <c r="BD123"/>
  <c r="BE123"/>
  <c r="AM124"/>
  <c r="AS124" s="1"/>
  <c r="AO124"/>
  <c r="AR124"/>
  <c r="AT124"/>
  <c r="AU124"/>
  <c r="AY124"/>
  <c r="BC124"/>
  <c r="BD124"/>
  <c r="BE124"/>
  <c r="AM125"/>
  <c r="AT125" s="1"/>
  <c r="AU125"/>
  <c r="AY125"/>
  <c r="AZ125"/>
  <c r="BA125" s="1"/>
  <c r="BC125"/>
  <c r="BD125"/>
  <c r="BE125"/>
  <c r="AM126"/>
  <c r="AU126"/>
  <c r="AY126"/>
  <c r="AZ126"/>
  <c r="BA126" s="1"/>
  <c r="BB126"/>
  <c r="BC126"/>
  <c r="BD126"/>
  <c r="BE126"/>
  <c r="BF126"/>
  <c r="AM127"/>
  <c r="AP127" s="1"/>
  <c r="AO127"/>
  <c r="AQ127"/>
  <c r="AR127"/>
  <c r="AS127"/>
  <c r="AU127"/>
  <c r="AY127"/>
  <c r="BD127"/>
  <c r="BE127"/>
  <c r="BF127"/>
  <c r="AM128"/>
  <c r="AP128" s="1"/>
  <c r="AO128"/>
  <c r="AQ128"/>
  <c r="AR128"/>
  <c r="AS128"/>
  <c r="AT128"/>
  <c r="AU128"/>
  <c r="AY128"/>
  <c r="BD128"/>
  <c r="BE128"/>
  <c r="AM129"/>
  <c r="AU129"/>
  <c r="AY129"/>
  <c r="AZ129"/>
  <c r="BD129"/>
  <c r="BE129"/>
  <c r="AM130"/>
  <c r="AR130"/>
  <c r="AU130"/>
  <c r="AY130"/>
  <c r="AZ130"/>
  <c r="BA130"/>
  <c r="BB130"/>
  <c r="BC130"/>
  <c r="BD130"/>
  <c r="BE130"/>
  <c r="BF130" s="1"/>
  <c r="AM131"/>
  <c r="AU131"/>
  <c r="AY131"/>
  <c r="BD131"/>
  <c r="BE131"/>
  <c r="AM132"/>
  <c r="AO132"/>
  <c r="AP132"/>
  <c r="AQ132"/>
  <c r="AR132"/>
  <c r="AS132"/>
  <c r="AT132"/>
  <c r="AU132"/>
  <c r="AY132"/>
  <c r="BC132"/>
  <c r="BD132"/>
  <c r="BF132" s="1"/>
  <c r="BE132"/>
  <c r="AM133"/>
  <c r="AS133"/>
  <c r="AU133"/>
  <c r="AY133"/>
  <c r="AZ133"/>
  <c r="BC133"/>
  <c r="BD133"/>
  <c r="BF133" s="1"/>
  <c r="BE133"/>
  <c r="AM134"/>
  <c r="AR134" s="1"/>
  <c r="AP134"/>
  <c r="AQ134"/>
  <c r="AT134"/>
  <c r="AU134"/>
  <c r="AY134"/>
  <c r="AZ134"/>
  <c r="BA134" s="1"/>
  <c r="BC134"/>
  <c r="BD134"/>
  <c r="BE134"/>
  <c r="BF134" s="1"/>
  <c r="AM135"/>
  <c r="AU135"/>
  <c r="AY135"/>
  <c r="BC135"/>
  <c r="BD135"/>
  <c r="BE135"/>
  <c r="AM136"/>
  <c r="AU136"/>
  <c r="AY136"/>
  <c r="AZ136"/>
  <c r="BB136" s="1"/>
  <c r="BC136"/>
  <c r="BD136"/>
  <c r="BE136"/>
  <c r="BF136" s="1"/>
  <c r="AM137"/>
  <c r="AU137"/>
  <c r="AY137"/>
  <c r="BC137"/>
  <c r="BD137"/>
  <c r="BE137"/>
  <c r="AM138"/>
  <c r="AP138"/>
  <c r="AT138"/>
  <c r="AU138"/>
  <c r="AY138"/>
  <c r="AZ138"/>
  <c r="BB138" s="1"/>
  <c r="BC138"/>
  <c r="BD138"/>
  <c r="BE138"/>
  <c r="AM139"/>
  <c r="AO139"/>
  <c r="AS139"/>
  <c r="AU139"/>
  <c r="AY139"/>
  <c r="AZ139" s="1"/>
  <c r="BA139" s="1"/>
  <c r="BB139"/>
  <c r="BC139"/>
  <c r="BD139"/>
  <c r="BE139"/>
  <c r="AM140"/>
  <c r="AQ140"/>
  <c r="AR140"/>
  <c r="AU140"/>
  <c r="AY140"/>
  <c r="BD140"/>
  <c r="BE140"/>
  <c r="AM141"/>
  <c r="AQ141"/>
  <c r="AS141"/>
  <c r="AU141"/>
  <c r="AY141"/>
  <c r="AZ141"/>
  <c r="BA141" s="1"/>
  <c r="BC141"/>
  <c r="BD141"/>
  <c r="BE141"/>
  <c r="AM142"/>
  <c r="AQ142"/>
  <c r="AT142"/>
  <c r="AU142"/>
  <c r="AY142"/>
  <c r="AZ142"/>
  <c r="BA142" s="1"/>
  <c r="BC142"/>
  <c r="BD142"/>
  <c r="BE142"/>
  <c r="AM143"/>
  <c r="AU143"/>
  <c r="AY143"/>
  <c r="BD143"/>
  <c r="BE143"/>
  <c r="AM144"/>
  <c r="AO144"/>
  <c r="AU144"/>
  <c r="AY144"/>
  <c r="BD144"/>
  <c r="BE144"/>
  <c r="AM145"/>
  <c r="AS145"/>
  <c r="AT145"/>
  <c r="AU145"/>
  <c r="AY145"/>
  <c r="AZ145"/>
  <c r="BA145" s="1"/>
  <c r="BD145"/>
  <c r="BE145"/>
  <c r="AM146"/>
  <c r="AU146"/>
  <c r="AY146"/>
  <c r="AZ146"/>
  <c r="BA146" s="1"/>
  <c r="BC146"/>
  <c r="BD146"/>
  <c r="BE146"/>
  <c r="BF146" s="1"/>
  <c r="AM147"/>
  <c r="AU147"/>
  <c r="AY147"/>
  <c r="BC147"/>
  <c r="BD147"/>
  <c r="BE147"/>
  <c r="AM148"/>
  <c r="AO148"/>
  <c r="AP148"/>
  <c r="AQ148"/>
  <c r="AR148"/>
  <c r="AS148"/>
  <c r="AT148"/>
  <c r="AU148"/>
  <c r="AY148"/>
  <c r="BD148"/>
  <c r="BE148"/>
  <c r="AM149"/>
  <c r="AP149"/>
  <c r="AS149"/>
  <c r="AT149"/>
  <c r="AU149"/>
  <c r="AY149"/>
  <c r="AZ149"/>
  <c r="BA149" s="1"/>
  <c r="BC149"/>
  <c r="BD149"/>
  <c r="BE149"/>
  <c r="AM150"/>
  <c r="AU150"/>
  <c r="AY150"/>
  <c r="AZ150"/>
  <c r="BC150"/>
  <c r="BD150"/>
  <c r="BF150" s="1"/>
  <c r="BE150"/>
  <c r="AM151"/>
  <c r="AS151" s="1"/>
  <c r="AR151"/>
  <c r="AU151"/>
  <c r="AY151"/>
  <c r="AZ151" s="1"/>
  <c r="BA151"/>
  <c r="BB151"/>
  <c r="BD151"/>
  <c r="BE151"/>
  <c r="BF151"/>
  <c r="AM152"/>
  <c r="AO152"/>
  <c r="AP152"/>
  <c r="AQ152"/>
  <c r="AR152"/>
  <c r="AS152"/>
  <c r="AT152"/>
  <c r="AU152"/>
  <c r="AY152"/>
  <c r="AZ152"/>
  <c r="BD152"/>
  <c r="BE152"/>
  <c r="BE5"/>
  <c r="BD5"/>
  <c r="BF5" s="1"/>
  <c r="AY5"/>
  <c r="AU5"/>
  <c r="AM5"/>
  <c r="AK25" i="5"/>
  <c r="AJ25"/>
  <c r="AA25"/>
  <c r="BD25" s="1"/>
  <c r="Z25"/>
  <c r="AM6"/>
  <c r="AT6"/>
  <c r="AU6"/>
  <c r="AY6"/>
  <c r="AZ6"/>
  <c r="BD6"/>
  <c r="BE6"/>
  <c r="AM7"/>
  <c r="AS7"/>
  <c r="AT7"/>
  <c r="AU7"/>
  <c r="AY7"/>
  <c r="AZ7"/>
  <c r="BD7"/>
  <c r="BE7"/>
  <c r="AM8"/>
  <c r="AU8"/>
  <c r="AY8"/>
  <c r="AZ8"/>
  <c r="BA8" s="1"/>
  <c r="BC8"/>
  <c r="BD8"/>
  <c r="BE8"/>
  <c r="BF8" s="1"/>
  <c r="AM9"/>
  <c r="AS9" s="1"/>
  <c r="AR9"/>
  <c r="AU9"/>
  <c r="AY9"/>
  <c r="BC9"/>
  <c r="BD9"/>
  <c r="BE9"/>
  <c r="AM10"/>
  <c r="AR10"/>
  <c r="AU10"/>
  <c r="AY10"/>
  <c r="BC10"/>
  <c r="BD10"/>
  <c r="BE10"/>
  <c r="AM11"/>
  <c r="AU11"/>
  <c r="AY11"/>
  <c r="BC11"/>
  <c r="BD11"/>
  <c r="BE11"/>
  <c r="AM12"/>
  <c r="AR12"/>
  <c r="AT12"/>
  <c r="AU12"/>
  <c r="AY12"/>
  <c r="AZ12"/>
  <c r="BA12" s="1"/>
  <c r="BC12"/>
  <c r="BD12"/>
  <c r="BE12"/>
  <c r="BF12" s="1"/>
  <c r="AM13"/>
  <c r="AU13"/>
  <c r="AY13"/>
  <c r="BC13"/>
  <c r="BD13"/>
  <c r="BE13"/>
  <c r="BF13" s="1"/>
  <c r="AM14"/>
  <c r="AO14"/>
  <c r="AP14"/>
  <c r="AQ14"/>
  <c r="AR14"/>
  <c r="AS14"/>
  <c r="AT14"/>
  <c r="AU14"/>
  <c r="AY14"/>
  <c r="AZ14"/>
  <c r="BB14" s="1"/>
  <c r="BC14"/>
  <c r="BD14"/>
  <c r="BE14"/>
  <c r="BF14" s="1"/>
  <c r="AM15"/>
  <c r="AU15"/>
  <c r="AY15"/>
  <c r="BC15"/>
  <c r="BD15"/>
  <c r="BE15"/>
  <c r="AM16"/>
  <c r="AR16"/>
  <c r="AT16"/>
  <c r="AU16"/>
  <c r="AY16"/>
  <c r="AZ16"/>
  <c r="BC16"/>
  <c r="BD16"/>
  <c r="BE16"/>
  <c r="AM17"/>
  <c r="AS17" s="1"/>
  <c r="AR17"/>
  <c r="AU17"/>
  <c r="AY17"/>
  <c r="AZ17" s="1"/>
  <c r="BA17"/>
  <c r="BB17"/>
  <c r="BC17"/>
  <c r="BD17"/>
  <c r="BE17"/>
  <c r="BF17" s="1"/>
  <c r="AM18"/>
  <c r="AT18" s="1"/>
  <c r="AR18"/>
  <c r="AS18"/>
  <c r="AU18"/>
  <c r="AY18"/>
  <c r="BD18"/>
  <c r="BE18"/>
  <c r="AM19"/>
  <c r="AS19"/>
  <c r="AU19"/>
  <c r="AY19"/>
  <c r="AZ19"/>
  <c r="BA19" s="1"/>
  <c r="BC19"/>
  <c r="BD19"/>
  <c r="BE19"/>
  <c r="AM20"/>
  <c r="AQ20"/>
  <c r="AR20"/>
  <c r="AT20"/>
  <c r="AU20"/>
  <c r="AY20"/>
  <c r="AZ20"/>
  <c r="BA20" s="1"/>
  <c r="BC20"/>
  <c r="BD20"/>
  <c r="BE20"/>
  <c r="AM21"/>
  <c r="AU21"/>
  <c r="AY21"/>
  <c r="BD21"/>
  <c r="BE21"/>
  <c r="BF21" s="1"/>
  <c r="AM22"/>
  <c r="AT22"/>
  <c r="AU22"/>
  <c r="AY22"/>
  <c r="AZ22"/>
  <c r="BC22"/>
  <c r="BD22"/>
  <c r="BE22"/>
  <c r="AM23"/>
  <c r="AS23"/>
  <c r="AT23"/>
  <c r="AU23"/>
  <c r="AY23"/>
  <c r="AZ23"/>
  <c r="BA23" s="1"/>
  <c r="BD23"/>
  <c r="BE23"/>
  <c r="AM24"/>
  <c r="AR24"/>
  <c r="AU24"/>
  <c r="AY24"/>
  <c r="AZ24"/>
  <c r="BA24" s="1"/>
  <c r="BB24"/>
  <c r="BC24"/>
  <c r="BD24"/>
  <c r="BE24"/>
  <c r="AM25"/>
  <c r="AU25"/>
  <c r="AY25"/>
  <c r="BC25"/>
  <c r="BE25"/>
  <c r="AM26"/>
  <c r="AR26"/>
  <c r="AS26"/>
  <c r="AT26"/>
  <c r="AU26"/>
  <c r="AY26"/>
  <c r="BD26"/>
  <c r="BE26"/>
  <c r="BF26"/>
  <c r="AM27"/>
  <c r="AS27"/>
  <c r="AU27"/>
  <c r="AY27"/>
  <c r="AZ27"/>
  <c r="BD27"/>
  <c r="BE27"/>
  <c r="AM28"/>
  <c r="AR28"/>
  <c r="AT28"/>
  <c r="AU28"/>
  <c r="AY28"/>
  <c r="AZ28"/>
  <c r="BC28"/>
  <c r="BD28"/>
  <c r="BF28" s="1"/>
  <c r="BE28"/>
  <c r="AM29"/>
  <c r="AQ29" s="1"/>
  <c r="AO29"/>
  <c r="AP29"/>
  <c r="AR29"/>
  <c r="AS29"/>
  <c r="AT29"/>
  <c r="AU29"/>
  <c r="AY29"/>
  <c r="BC29"/>
  <c r="BD29"/>
  <c r="BE29"/>
  <c r="BF29" s="1"/>
  <c r="AM30"/>
  <c r="AU30"/>
  <c r="AY30"/>
  <c r="AZ30"/>
  <c r="BC30"/>
  <c r="BD30"/>
  <c r="BE30"/>
  <c r="AM31"/>
  <c r="AR31" s="1"/>
  <c r="AP31"/>
  <c r="AQ31"/>
  <c r="AT31"/>
  <c r="AU31"/>
  <c r="AY31"/>
  <c r="AZ31"/>
  <c r="BB31" s="1"/>
  <c r="BC31"/>
  <c r="BD31"/>
  <c r="BE31"/>
  <c r="AM32"/>
  <c r="AU32"/>
  <c r="AY32"/>
  <c r="BD32"/>
  <c r="BE32"/>
  <c r="BF32" s="1"/>
  <c r="AM33"/>
  <c r="AR33"/>
  <c r="AU33"/>
  <c r="AY33"/>
  <c r="AZ33"/>
  <c r="BB33" s="1"/>
  <c r="BC33"/>
  <c r="BD33"/>
  <c r="BE33"/>
  <c r="BF33" s="1"/>
  <c r="AM34"/>
  <c r="AP34" s="1"/>
  <c r="AU34"/>
  <c r="AY34"/>
  <c r="BD34"/>
  <c r="BE34"/>
  <c r="AM35"/>
  <c r="AU35"/>
  <c r="AY35"/>
  <c r="AZ35"/>
  <c r="BB35" s="1"/>
  <c r="BC35"/>
  <c r="BD35"/>
  <c r="BE35"/>
  <c r="AM36"/>
  <c r="AR36"/>
  <c r="AS36"/>
  <c r="AU36"/>
  <c r="AY36"/>
  <c r="AZ36" s="1"/>
  <c r="BA36"/>
  <c r="BB36"/>
  <c r="BC36"/>
  <c r="BD36"/>
  <c r="BE36"/>
  <c r="BF36" s="1"/>
  <c r="AM37"/>
  <c r="AS37"/>
  <c r="AU37"/>
  <c r="AY37"/>
  <c r="AZ37"/>
  <c r="BB37" s="1"/>
  <c r="BD37"/>
  <c r="BE37"/>
  <c r="AM38"/>
  <c r="AQ38"/>
  <c r="AS38"/>
  <c r="AU38"/>
  <c r="AY38"/>
  <c r="AZ38"/>
  <c r="BA38" s="1"/>
  <c r="BC38"/>
  <c r="BD38"/>
  <c r="BE38"/>
  <c r="AM39"/>
  <c r="AT39" s="1"/>
  <c r="AU39"/>
  <c r="AY39"/>
  <c r="AZ39"/>
  <c r="BA39" s="1"/>
  <c r="BC39"/>
  <c r="BD39"/>
  <c r="BE39"/>
  <c r="BF39" s="1"/>
  <c r="AM40"/>
  <c r="AS40"/>
  <c r="AU40"/>
  <c r="AY40"/>
  <c r="BD40"/>
  <c r="BE40"/>
  <c r="BF40"/>
  <c r="AM41"/>
  <c r="AO41"/>
  <c r="AP41"/>
  <c r="AQ41"/>
  <c r="AR41"/>
  <c r="AS41"/>
  <c r="AT41"/>
  <c r="AU41"/>
  <c r="AY41"/>
  <c r="BD41"/>
  <c r="BF41" s="1"/>
  <c r="BE41"/>
  <c r="AM42"/>
  <c r="AQ42"/>
  <c r="AU42"/>
  <c r="AY42"/>
  <c r="AZ42"/>
  <c r="BD42"/>
  <c r="BE42"/>
  <c r="AM43"/>
  <c r="AU43"/>
  <c r="AY43"/>
  <c r="AZ43"/>
  <c r="BA43" s="1"/>
  <c r="BC43"/>
  <c r="BD43"/>
  <c r="BE43"/>
  <c r="AM44"/>
  <c r="AU44"/>
  <c r="AY44"/>
  <c r="BD44"/>
  <c r="BE44"/>
  <c r="AM45"/>
  <c r="AQ45" s="1"/>
  <c r="AO45"/>
  <c r="AP45"/>
  <c r="AR45"/>
  <c r="AS45"/>
  <c r="AT45"/>
  <c r="AU45"/>
  <c r="AY45"/>
  <c r="BC45"/>
  <c r="BD45"/>
  <c r="BE45"/>
  <c r="AM46"/>
  <c r="AU46"/>
  <c r="AY46"/>
  <c r="AZ46"/>
  <c r="BC46"/>
  <c r="BD46"/>
  <c r="BF46" s="1"/>
  <c r="BE46"/>
  <c r="AM47"/>
  <c r="AP47"/>
  <c r="AQ47"/>
  <c r="AR47"/>
  <c r="AT47"/>
  <c r="AU47"/>
  <c r="AY47"/>
  <c r="AZ47"/>
  <c r="BA47" s="1"/>
  <c r="BB47"/>
  <c r="BC47"/>
  <c r="BD47"/>
  <c r="BE47"/>
  <c r="AM48"/>
  <c r="AR48"/>
  <c r="AU48"/>
  <c r="AY48"/>
  <c r="BC48"/>
  <c r="BD48"/>
  <c r="BE48"/>
  <c r="BF48" s="1"/>
  <c r="AM49"/>
  <c r="AT49" s="1"/>
  <c r="AR49"/>
  <c r="AS49"/>
  <c r="AU49"/>
  <c r="AY49"/>
  <c r="AZ49"/>
  <c r="BB49" s="1"/>
  <c r="BC49"/>
  <c r="BD49"/>
  <c r="BE49"/>
  <c r="AM50"/>
  <c r="AU50"/>
  <c r="AY50"/>
  <c r="BC50"/>
  <c r="BD50"/>
  <c r="BF50" s="1"/>
  <c r="BE50"/>
  <c r="AM51"/>
  <c r="AU51"/>
  <c r="AY51"/>
  <c r="AZ51"/>
  <c r="BB51" s="1"/>
  <c r="BC51"/>
  <c r="BD51"/>
  <c r="BE51"/>
  <c r="AM52"/>
  <c r="AR52" s="1"/>
  <c r="AO52"/>
  <c r="AQ52"/>
  <c r="AS52"/>
  <c r="AU52"/>
  <c r="AY52"/>
  <c r="AZ52" s="1"/>
  <c r="BA52" s="1"/>
  <c r="BB52"/>
  <c r="BC52"/>
  <c r="BD52"/>
  <c r="BE52"/>
  <c r="BF52"/>
  <c r="AM53"/>
  <c r="AU53"/>
  <c r="AY53"/>
  <c r="BD53"/>
  <c r="BF53" s="1"/>
  <c r="BE53"/>
  <c r="AM54"/>
  <c r="AT54" s="1"/>
  <c r="AU54"/>
  <c r="AY54"/>
  <c r="AZ54"/>
  <c r="BA54"/>
  <c r="BC54"/>
  <c r="BD54"/>
  <c r="BE54"/>
  <c r="AM55"/>
  <c r="AT55" s="1"/>
  <c r="AU55"/>
  <c r="AY55"/>
  <c r="AZ55"/>
  <c r="BA55" s="1"/>
  <c r="BC55"/>
  <c r="BD55"/>
  <c r="BE55"/>
  <c r="AM56"/>
  <c r="AT56" s="1"/>
  <c r="AO56"/>
  <c r="AS56"/>
  <c r="AU56"/>
  <c r="AY56"/>
  <c r="AZ56"/>
  <c r="BB56" s="1"/>
  <c r="BD56"/>
  <c r="BE56"/>
  <c r="BF56" s="1"/>
  <c r="AM57"/>
  <c r="AR57" s="1"/>
  <c r="AO57"/>
  <c r="AP57"/>
  <c r="AQ57"/>
  <c r="AS57"/>
  <c r="AT57"/>
  <c r="AU57"/>
  <c r="AY57"/>
  <c r="AZ57"/>
  <c r="BA57" s="1"/>
  <c r="BC57"/>
  <c r="BD57"/>
  <c r="BE57"/>
  <c r="AM58"/>
  <c r="AR58"/>
  <c r="AU58"/>
  <c r="AY58"/>
  <c r="AZ58"/>
  <c r="BC58"/>
  <c r="BD58"/>
  <c r="BE58"/>
  <c r="AM59"/>
  <c r="AS59" s="1"/>
  <c r="AO59"/>
  <c r="AR59"/>
  <c r="AU59"/>
  <c r="AY59"/>
  <c r="AZ59" s="1"/>
  <c r="BA59" s="1"/>
  <c r="BD59"/>
  <c r="BE59"/>
  <c r="AM60"/>
  <c r="AU60"/>
  <c r="AY60"/>
  <c r="AZ60"/>
  <c r="BD60"/>
  <c r="BE60"/>
  <c r="AM61"/>
  <c r="AU61"/>
  <c r="AY61"/>
  <c r="AZ61"/>
  <c r="BA61" s="1"/>
  <c r="BD61"/>
  <c r="BE61"/>
  <c r="AM62"/>
  <c r="AR62"/>
  <c r="AU62"/>
  <c r="AY62"/>
  <c r="AZ62"/>
  <c r="BA62" s="1"/>
  <c r="BB62"/>
  <c r="BC62"/>
  <c r="BD62"/>
  <c r="BE62"/>
  <c r="BF62" s="1"/>
  <c r="AM63"/>
  <c r="AU63"/>
  <c r="AY63"/>
  <c r="BD63"/>
  <c r="BE63"/>
  <c r="AM64"/>
  <c r="AO64"/>
  <c r="AP64"/>
  <c r="AQ64"/>
  <c r="AR64"/>
  <c r="AS64"/>
  <c r="AT64"/>
  <c r="AU64"/>
  <c r="AY64"/>
  <c r="BC64"/>
  <c r="BD64"/>
  <c r="BF64" s="1"/>
  <c r="BE64"/>
  <c r="AM65"/>
  <c r="AU65"/>
  <c r="AY65"/>
  <c r="AZ65"/>
  <c r="BD65"/>
  <c r="BE65"/>
  <c r="AM66"/>
  <c r="AP66"/>
  <c r="AT66"/>
  <c r="AU66"/>
  <c r="AY66"/>
  <c r="AZ66"/>
  <c r="BA66" s="1"/>
  <c r="BC66"/>
  <c r="BD66"/>
  <c r="BE66"/>
  <c r="BF66" s="1"/>
  <c r="AM67"/>
  <c r="AU67"/>
  <c r="AY67"/>
  <c r="BC67"/>
  <c r="BD67"/>
  <c r="BE67"/>
  <c r="AM68"/>
  <c r="AO68"/>
  <c r="AP68"/>
  <c r="AQ68"/>
  <c r="AR68"/>
  <c r="AS68"/>
  <c r="AT68"/>
  <c r="AU68"/>
  <c r="AY68"/>
  <c r="AZ68"/>
  <c r="BB68" s="1"/>
  <c r="BC68"/>
  <c r="BD68"/>
  <c r="BE68"/>
  <c r="AM69"/>
  <c r="AU69"/>
  <c r="AY69"/>
  <c r="BC69"/>
  <c r="BD69"/>
  <c r="BE69"/>
  <c r="AM70"/>
  <c r="AT70" s="1"/>
  <c r="AP70"/>
  <c r="AR70"/>
  <c r="AU70"/>
  <c r="AY70"/>
  <c r="AZ70"/>
  <c r="BB70" s="1"/>
  <c r="BC70"/>
  <c r="BD70"/>
  <c r="BE70"/>
  <c r="AM71"/>
  <c r="AO71"/>
  <c r="AQ71"/>
  <c r="AR71"/>
  <c r="AS71"/>
  <c r="AU71"/>
  <c r="AY71"/>
  <c r="AZ71" s="1"/>
  <c r="BA71" s="1"/>
  <c r="BB71"/>
  <c r="BC71"/>
  <c r="BD71"/>
  <c r="BE71"/>
  <c r="AM72"/>
  <c r="AQ72" s="1"/>
  <c r="AO72"/>
  <c r="AP72"/>
  <c r="AR72"/>
  <c r="AS72"/>
  <c r="AT72"/>
  <c r="AU72"/>
  <c r="AY72"/>
  <c r="AZ72"/>
  <c r="BB72" s="1"/>
  <c r="BD72"/>
  <c r="BE72"/>
  <c r="BF72" s="1"/>
  <c r="AM73"/>
  <c r="AR73" s="1"/>
  <c r="AS73"/>
  <c r="AT73"/>
  <c r="AU73"/>
  <c r="AY73"/>
  <c r="AZ73"/>
  <c r="BA73" s="1"/>
  <c r="BC73"/>
  <c r="BD73"/>
  <c r="BE73"/>
  <c r="AM74"/>
  <c r="AU74"/>
  <c r="AY74"/>
  <c r="AZ74"/>
  <c r="BC74"/>
  <c r="BD74"/>
  <c r="BF74" s="1"/>
  <c r="BE74"/>
  <c r="AM75"/>
  <c r="AS75" s="1"/>
  <c r="AO75"/>
  <c r="AR75"/>
  <c r="AU75"/>
  <c r="AY75"/>
  <c r="AZ75" s="1"/>
  <c r="BA75" s="1"/>
  <c r="BD75"/>
  <c r="BE75"/>
  <c r="AM76"/>
  <c r="AO76"/>
  <c r="AP76"/>
  <c r="AQ76"/>
  <c r="AR76"/>
  <c r="AS76"/>
  <c r="AT76"/>
  <c r="AU76"/>
  <c r="AY76"/>
  <c r="AZ76"/>
  <c r="BD76"/>
  <c r="BF76" s="1"/>
  <c r="BE76"/>
  <c r="AM77"/>
  <c r="AR77" s="1"/>
  <c r="AO77"/>
  <c r="AQ77"/>
  <c r="AS77"/>
  <c r="AT77"/>
  <c r="AU77"/>
  <c r="AY77"/>
  <c r="AZ77"/>
  <c r="BA77"/>
  <c r="BD77"/>
  <c r="BE77"/>
  <c r="AM78"/>
  <c r="AU78"/>
  <c r="AY78"/>
  <c r="AZ78"/>
  <c r="BA78" s="1"/>
  <c r="BC78"/>
  <c r="BD78"/>
  <c r="BE78"/>
  <c r="BF78" s="1"/>
  <c r="AM79"/>
  <c r="AR79"/>
  <c r="AU79"/>
  <c r="AY79"/>
  <c r="BD79"/>
  <c r="BE79"/>
  <c r="AM80"/>
  <c r="AU80"/>
  <c r="AY80"/>
  <c r="BC80"/>
  <c r="BD80"/>
  <c r="BE80"/>
  <c r="AM81"/>
  <c r="AQ81" s="1"/>
  <c r="AU81"/>
  <c r="AY81"/>
  <c r="AZ81"/>
  <c r="BD81"/>
  <c r="BE81"/>
  <c r="AM82"/>
  <c r="AP82"/>
  <c r="AT82"/>
  <c r="AU82"/>
  <c r="AY82"/>
  <c r="AZ82"/>
  <c r="BA82" s="1"/>
  <c r="BC82"/>
  <c r="BD82"/>
  <c r="BE82"/>
  <c r="BF82" s="1"/>
  <c r="AM83"/>
  <c r="AQ83"/>
  <c r="AU83"/>
  <c r="AY83"/>
  <c r="BD83"/>
  <c r="BE83"/>
  <c r="AM84"/>
  <c r="AQ84"/>
  <c r="AR84"/>
  <c r="AU84"/>
  <c r="AY84"/>
  <c r="AZ84"/>
  <c r="BB84" s="1"/>
  <c r="BC84"/>
  <c r="BD84"/>
  <c r="BE84"/>
  <c r="BF84" s="1"/>
  <c r="AM85"/>
  <c r="AU85"/>
  <c r="AY85"/>
  <c r="BD85"/>
  <c r="BF85" s="1"/>
  <c r="BE85"/>
  <c r="AM86"/>
  <c r="AT86"/>
  <c r="AU86"/>
  <c r="AY86"/>
  <c r="AZ86"/>
  <c r="BB86" s="1"/>
  <c r="BC86"/>
  <c r="BD86"/>
  <c r="BE86"/>
  <c r="AM87"/>
  <c r="AO87"/>
  <c r="AS87"/>
  <c r="AU87"/>
  <c r="AY87"/>
  <c r="AZ87" s="1"/>
  <c r="BA87" s="1"/>
  <c r="BB87"/>
  <c r="BC87"/>
  <c r="BD87"/>
  <c r="BE87"/>
  <c r="AM88"/>
  <c r="AT88"/>
  <c r="AU88"/>
  <c r="AY88"/>
  <c r="AZ88"/>
  <c r="BB88" s="1"/>
  <c r="BD88"/>
  <c r="BE88"/>
  <c r="BF88" s="1"/>
  <c r="AM89"/>
  <c r="AS89"/>
  <c r="AU89"/>
  <c r="AY89"/>
  <c r="AZ89"/>
  <c r="BA89" s="1"/>
  <c r="BC89"/>
  <c r="BD89"/>
  <c r="BE89"/>
  <c r="AM90"/>
  <c r="AR90"/>
  <c r="AU90"/>
  <c r="AY90"/>
  <c r="AZ90"/>
  <c r="BC90"/>
  <c r="BD90"/>
  <c r="BE90"/>
  <c r="AM91"/>
  <c r="AO91"/>
  <c r="AR91"/>
  <c r="AS91"/>
  <c r="AU91"/>
  <c r="AY91"/>
  <c r="AZ91" s="1"/>
  <c r="BA91" s="1"/>
  <c r="BB91"/>
  <c r="BD91"/>
  <c r="BE91"/>
  <c r="AM92"/>
  <c r="AO92"/>
  <c r="AR92"/>
  <c r="AS92"/>
  <c r="AU92"/>
  <c r="AY92"/>
  <c r="AZ92"/>
  <c r="BD92"/>
  <c r="BE92"/>
  <c r="AM93"/>
  <c r="AS93"/>
  <c r="AU93"/>
  <c r="AY93"/>
  <c r="AZ93"/>
  <c r="BA93" s="1"/>
  <c r="BD93"/>
  <c r="BE93"/>
  <c r="AM94"/>
  <c r="AR94" s="1"/>
  <c r="AU94"/>
  <c r="AY94"/>
  <c r="AZ94"/>
  <c r="BA94" s="1"/>
  <c r="BC94"/>
  <c r="BD94"/>
  <c r="BE94"/>
  <c r="BF94" s="1"/>
  <c r="AM95"/>
  <c r="AU95"/>
  <c r="AY95"/>
  <c r="BD95"/>
  <c r="BE95"/>
  <c r="AM96"/>
  <c r="AQ96"/>
  <c r="AR96"/>
  <c r="AU96"/>
  <c r="AY96"/>
  <c r="BC96"/>
  <c r="BD96"/>
  <c r="BE96"/>
  <c r="AM97"/>
  <c r="AU97"/>
  <c r="AY97"/>
  <c r="AZ97"/>
  <c r="BD97"/>
  <c r="BE97"/>
  <c r="AM98"/>
  <c r="AU98"/>
  <c r="AY98"/>
  <c r="AZ98"/>
  <c r="BA98" s="1"/>
  <c r="BC98"/>
  <c r="BD98"/>
  <c r="BE98"/>
  <c r="BF98" s="1"/>
  <c r="AM99"/>
  <c r="AU99"/>
  <c r="AY99"/>
  <c r="BC99"/>
  <c r="BD99"/>
  <c r="BE99"/>
  <c r="AM100"/>
  <c r="AO100"/>
  <c r="AP100"/>
  <c r="AQ100"/>
  <c r="AR100"/>
  <c r="AS100"/>
  <c r="AT100"/>
  <c r="AU100"/>
  <c r="AY100"/>
  <c r="AZ100"/>
  <c r="BB100" s="1"/>
  <c r="BC100"/>
  <c r="BD100"/>
  <c r="BE100"/>
  <c r="BF100"/>
  <c r="AM101"/>
  <c r="AU101"/>
  <c r="AY101"/>
  <c r="BC101"/>
  <c r="BD101"/>
  <c r="BE101"/>
  <c r="AM102"/>
  <c r="AU102"/>
  <c r="AY102"/>
  <c r="AZ102"/>
  <c r="BB102" s="1"/>
  <c r="BC102"/>
  <c r="BD102"/>
  <c r="BE102"/>
  <c r="AM103"/>
  <c r="AO103"/>
  <c r="AS103"/>
  <c r="AU103"/>
  <c r="AY103"/>
  <c r="AZ103" s="1"/>
  <c r="BA103" s="1"/>
  <c r="BB103"/>
  <c r="BC103"/>
  <c r="BD103"/>
  <c r="BE103"/>
  <c r="AM104"/>
  <c r="AU104"/>
  <c r="AY104"/>
  <c r="AZ104"/>
  <c r="BB104"/>
  <c r="BD104"/>
  <c r="BE104"/>
  <c r="BF104" s="1"/>
  <c r="AM105"/>
  <c r="AO105"/>
  <c r="AS105"/>
  <c r="AT105"/>
  <c r="AU105"/>
  <c r="AY105"/>
  <c r="AZ105"/>
  <c r="BA105" s="1"/>
  <c r="BC105"/>
  <c r="BD105"/>
  <c r="BE105"/>
  <c r="AM106"/>
  <c r="AU106"/>
  <c r="AY106"/>
  <c r="AZ106"/>
  <c r="BC106"/>
  <c r="BD106"/>
  <c r="BF106" s="1"/>
  <c r="BE106"/>
  <c r="AM107"/>
  <c r="AS107" s="1"/>
  <c r="AR107"/>
  <c r="AU107"/>
  <c r="AY107"/>
  <c r="AZ107" s="1"/>
  <c r="BA107"/>
  <c r="BB107"/>
  <c r="BD107"/>
  <c r="BE107"/>
  <c r="BF107"/>
  <c r="AM108"/>
  <c r="AO108"/>
  <c r="AP108"/>
  <c r="AQ108"/>
  <c r="AR108"/>
  <c r="AS108"/>
  <c r="AT108"/>
  <c r="AU108"/>
  <c r="AY108"/>
  <c r="AZ108"/>
  <c r="BD108"/>
  <c r="BE108"/>
  <c r="AM109"/>
  <c r="AR109" s="1"/>
  <c r="AO109"/>
  <c r="AQ109"/>
  <c r="AT109"/>
  <c r="AU109"/>
  <c r="AY109"/>
  <c r="AZ109"/>
  <c r="BA109" s="1"/>
  <c r="BD109"/>
  <c r="BE109"/>
  <c r="AM110"/>
  <c r="AU110"/>
  <c r="AY110"/>
  <c r="AZ110"/>
  <c r="BA110" s="1"/>
  <c r="BC110"/>
  <c r="BD110"/>
  <c r="BE110"/>
  <c r="BF110" s="1"/>
  <c r="AM111"/>
  <c r="AR111" s="1"/>
  <c r="AU111"/>
  <c r="AY111"/>
  <c r="BD111"/>
  <c r="BE111"/>
  <c r="AM112"/>
  <c r="AO112"/>
  <c r="AP112"/>
  <c r="AQ112"/>
  <c r="AR112"/>
  <c r="AS112"/>
  <c r="AT112"/>
  <c r="AU112"/>
  <c r="AY112"/>
  <c r="BC112"/>
  <c r="BD112"/>
  <c r="BE112"/>
  <c r="AM113"/>
  <c r="AQ113"/>
  <c r="AU113"/>
  <c r="AY113"/>
  <c r="AZ113"/>
  <c r="BD113"/>
  <c r="BE113"/>
  <c r="AM114"/>
  <c r="AR114"/>
  <c r="AS114"/>
  <c r="AU114"/>
  <c r="AY114"/>
  <c r="AZ114"/>
  <c r="BA114" s="1"/>
  <c r="BC114"/>
  <c r="BD114"/>
  <c r="BE114"/>
  <c r="AM115"/>
  <c r="AR115"/>
  <c r="AU115"/>
  <c r="AY115"/>
  <c r="AZ115"/>
  <c r="BA115" s="1"/>
  <c r="BB115"/>
  <c r="BC115"/>
  <c r="BD115"/>
  <c r="BE115"/>
  <c r="BF115"/>
  <c r="AM116"/>
  <c r="AR116"/>
  <c r="AS116"/>
  <c r="AU116"/>
  <c r="AY116"/>
  <c r="BC116"/>
  <c r="BD116"/>
  <c r="BE116"/>
  <c r="BF116" s="1"/>
  <c r="AM117"/>
  <c r="AT117" s="1"/>
  <c r="AR117"/>
  <c r="AS117"/>
  <c r="AU117"/>
  <c r="AY117"/>
  <c r="AZ117"/>
  <c r="BD117"/>
  <c r="BE117"/>
  <c r="AM118"/>
  <c r="AT118" s="1"/>
  <c r="AU118"/>
  <c r="AY118"/>
  <c r="AZ118"/>
  <c r="BA118" s="1"/>
  <c r="BC118"/>
  <c r="BD118"/>
  <c r="BE118"/>
  <c r="AM119"/>
  <c r="AU119"/>
  <c r="AY119"/>
  <c r="AZ119"/>
  <c r="BA119"/>
  <c r="BB119"/>
  <c r="BC119"/>
  <c r="BD119"/>
  <c r="BE119"/>
  <c r="BF119" s="1"/>
  <c r="AM120"/>
  <c r="AR120"/>
  <c r="AS120"/>
  <c r="AU120"/>
  <c r="AY120"/>
  <c r="BC120"/>
  <c r="BD120"/>
  <c r="BE120"/>
  <c r="AM121"/>
  <c r="AU121"/>
  <c r="AY121"/>
  <c r="AZ121"/>
  <c r="BD121"/>
  <c r="BF121" s="1"/>
  <c r="BE121"/>
  <c r="AM122"/>
  <c r="AT122" s="1"/>
  <c r="AU122"/>
  <c r="AY122"/>
  <c r="AZ122"/>
  <c r="BA122" s="1"/>
  <c r="BC122"/>
  <c r="BD122"/>
  <c r="BE122"/>
  <c r="AM123"/>
  <c r="AU123"/>
  <c r="AY123"/>
  <c r="AZ123"/>
  <c r="BA123" s="1"/>
  <c r="BC123"/>
  <c r="BD123"/>
  <c r="BE123"/>
  <c r="BF123" s="1"/>
  <c r="AM124"/>
  <c r="AU124"/>
  <c r="AY124"/>
  <c r="BC124"/>
  <c r="BD124"/>
  <c r="BE124"/>
  <c r="AM125"/>
  <c r="AO125"/>
  <c r="AP125"/>
  <c r="AQ125"/>
  <c r="AR125"/>
  <c r="AS125"/>
  <c r="AT125"/>
  <c r="AU125"/>
  <c r="AY125"/>
  <c r="AZ125"/>
  <c r="BD125"/>
  <c r="BE125"/>
  <c r="AM126"/>
  <c r="AT126"/>
  <c r="AU126"/>
  <c r="AY126"/>
  <c r="AZ126"/>
  <c r="BA126" s="1"/>
  <c r="BC126"/>
  <c r="BD126"/>
  <c r="BE126"/>
  <c r="AM127"/>
  <c r="AQ127"/>
  <c r="AR127"/>
  <c r="AU127"/>
  <c r="AY127"/>
  <c r="AZ127"/>
  <c r="BA127" s="1"/>
  <c r="BC127"/>
  <c r="BD127"/>
  <c r="BE127"/>
  <c r="BF127" s="1"/>
  <c r="AM128"/>
  <c r="AR128" s="1"/>
  <c r="AO128"/>
  <c r="AQ128"/>
  <c r="AS128"/>
  <c r="AU128"/>
  <c r="AY128"/>
  <c r="AZ128" s="1"/>
  <c r="BA128" s="1"/>
  <c r="BB128"/>
  <c r="BC128"/>
  <c r="BD128"/>
  <c r="BE128"/>
  <c r="BF128"/>
  <c r="AM129"/>
  <c r="AO129"/>
  <c r="AU129"/>
  <c r="AY129"/>
  <c r="AZ129"/>
  <c r="BB129" s="1"/>
  <c r="BD129"/>
  <c r="BE129"/>
  <c r="AM130"/>
  <c r="AR130" s="1"/>
  <c r="AO130"/>
  <c r="AP130"/>
  <c r="AQ130"/>
  <c r="AS130"/>
  <c r="AT130"/>
  <c r="AU130"/>
  <c r="AY130"/>
  <c r="AZ130"/>
  <c r="BA130" s="1"/>
  <c r="BC130"/>
  <c r="BD130"/>
  <c r="BE130"/>
  <c r="AM131"/>
  <c r="AR131"/>
  <c r="AT131"/>
  <c r="AU131"/>
  <c r="AY131"/>
  <c r="AZ131"/>
  <c r="BA131" s="1"/>
  <c r="BC131"/>
  <c r="BD131"/>
  <c r="BF131" s="1"/>
  <c r="BE131"/>
  <c r="AM132"/>
  <c r="AU132"/>
  <c r="AY132"/>
  <c r="AZ132" s="1"/>
  <c r="BA132" s="1"/>
  <c r="BD132"/>
  <c r="BE132"/>
  <c r="AM133"/>
  <c r="AQ133" s="1"/>
  <c r="AO133"/>
  <c r="AP133"/>
  <c r="AR133"/>
  <c r="AS133"/>
  <c r="AT133"/>
  <c r="AU133"/>
  <c r="AY133"/>
  <c r="AZ133"/>
  <c r="BD133"/>
  <c r="BE133"/>
  <c r="AM134"/>
  <c r="AU134"/>
  <c r="AY134"/>
  <c r="AZ134"/>
  <c r="BA134" s="1"/>
  <c r="BD134"/>
  <c r="BE134"/>
  <c r="AM135"/>
  <c r="AR135"/>
  <c r="AU135"/>
  <c r="AY135"/>
  <c r="AZ135"/>
  <c r="BA135" s="1"/>
  <c r="BB135"/>
  <c r="BC135"/>
  <c r="BD135"/>
  <c r="BE135"/>
  <c r="BF135"/>
  <c r="AM136"/>
  <c r="AR136"/>
  <c r="AS136"/>
  <c r="AU136"/>
  <c r="AY136"/>
  <c r="AZ136" s="1"/>
  <c r="BA136"/>
  <c r="BD136"/>
  <c r="BE136"/>
  <c r="BF136" s="1"/>
  <c r="AM137"/>
  <c r="AO137"/>
  <c r="AP137"/>
  <c r="AQ137"/>
  <c r="AR137"/>
  <c r="AS137"/>
  <c r="AT137"/>
  <c r="AU137"/>
  <c r="AY137"/>
  <c r="BD137"/>
  <c r="BF137" s="1"/>
  <c r="BE137"/>
  <c r="AM138"/>
  <c r="AU138"/>
  <c r="AY138"/>
  <c r="AZ138"/>
  <c r="BD138"/>
  <c r="BE138"/>
  <c r="AM139"/>
  <c r="AT139" s="1"/>
  <c r="AR139"/>
  <c r="AU139"/>
  <c r="AY139"/>
  <c r="AZ139"/>
  <c r="BA139" s="1"/>
  <c r="BC139"/>
  <c r="BD139"/>
  <c r="BE139"/>
  <c r="BF139" s="1"/>
  <c r="AM140"/>
  <c r="AR140" s="1"/>
  <c r="AU140"/>
  <c r="AY140"/>
  <c r="AZ140" s="1"/>
  <c r="BD140"/>
  <c r="BE140"/>
  <c r="BF140" s="1"/>
  <c r="AM141"/>
  <c r="AQ141" s="1"/>
  <c r="AO141"/>
  <c r="AP141"/>
  <c r="AR141"/>
  <c r="AS141"/>
  <c r="AT141"/>
  <c r="AU141"/>
  <c r="AY141"/>
  <c r="AZ141"/>
  <c r="BB141" s="1"/>
  <c r="BC141"/>
  <c r="BD141"/>
  <c r="BE141"/>
  <c r="BF141" s="1"/>
  <c r="AM142"/>
  <c r="AR142" s="1"/>
  <c r="AQ142"/>
  <c r="AU142"/>
  <c r="AY142"/>
  <c r="BD142"/>
  <c r="BF142" s="1"/>
  <c r="BE142"/>
  <c r="AM143"/>
  <c r="AU143"/>
  <c r="AY143"/>
  <c r="AZ143"/>
  <c r="BB143" s="1"/>
  <c r="BC143"/>
  <c r="BD143"/>
  <c r="BE143"/>
  <c r="AM144"/>
  <c r="AR144" s="1"/>
  <c r="AO144"/>
  <c r="AQ144"/>
  <c r="AS144"/>
  <c r="AU144"/>
  <c r="AY144"/>
  <c r="AZ144" s="1"/>
  <c r="BA144" s="1"/>
  <c r="BB144"/>
  <c r="BC144"/>
  <c r="BD144"/>
  <c r="BE144"/>
  <c r="BF144" s="1"/>
  <c r="AM145"/>
  <c r="AU145"/>
  <c r="AY145"/>
  <c r="AZ145"/>
  <c r="BB145" s="1"/>
  <c r="BD145"/>
  <c r="BE145"/>
  <c r="BF145" s="1"/>
  <c r="AM146"/>
  <c r="AR146" s="1"/>
  <c r="AO146"/>
  <c r="AP146"/>
  <c r="AQ146"/>
  <c r="AS146"/>
  <c r="AT146"/>
  <c r="AU146"/>
  <c r="AY146"/>
  <c r="AZ146"/>
  <c r="BA146" s="1"/>
  <c r="BC146"/>
  <c r="BD146"/>
  <c r="BE146"/>
  <c r="AM147"/>
  <c r="AR147"/>
  <c r="AT147"/>
  <c r="AU147"/>
  <c r="AY147"/>
  <c r="AZ147"/>
  <c r="BA147" s="1"/>
  <c r="BC147"/>
  <c r="BD147"/>
  <c r="BF147" s="1"/>
  <c r="BE147"/>
  <c r="AM148"/>
  <c r="AS148" s="1"/>
  <c r="AR148"/>
  <c r="AU148"/>
  <c r="AY148"/>
  <c r="AZ148" s="1"/>
  <c r="BA148"/>
  <c r="BB148"/>
  <c r="BD148"/>
  <c r="BE148"/>
  <c r="BF148"/>
  <c r="AM149"/>
  <c r="AO149"/>
  <c r="AP149"/>
  <c r="AQ149"/>
  <c r="AR149"/>
  <c r="AS149"/>
  <c r="AT149"/>
  <c r="AU149"/>
  <c r="AY149"/>
  <c r="AZ149"/>
  <c r="BD149"/>
  <c r="BE149"/>
  <c r="AM150"/>
  <c r="AR150" s="1"/>
  <c r="AO150"/>
  <c r="AQ150"/>
  <c r="AT150"/>
  <c r="AU150"/>
  <c r="AY150"/>
  <c r="AZ150"/>
  <c r="BA150" s="1"/>
  <c r="BD150"/>
  <c r="BE150"/>
  <c r="AM151"/>
  <c r="AR151"/>
  <c r="AU151"/>
  <c r="AY151"/>
  <c r="AZ151"/>
  <c r="BA151" s="1"/>
  <c r="BC151"/>
  <c r="BD151"/>
  <c r="BE151"/>
  <c r="BF151" s="1"/>
  <c r="AM152"/>
  <c r="AR152" s="1"/>
  <c r="AS152"/>
  <c r="AU152"/>
  <c r="AY152"/>
  <c r="AZ152" s="1"/>
  <c r="BA152" s="1"/>
  <c r="BD152"/>
  <c r="BE152"/>
  <c r="AM153"/>
  <c r="AR153" s="1"/>
  <c r="AP153"/>
  <c r="AQ153"/>
  <c r="AT153"/>
  <c r="AU153"/>
  <c r="AY153"/>
  <c r="BD153"/>
  <c r="BF153" s="1"/>
  <c r="BE153"/>
  <c r="AM154"/>
  <c r="AU154"/>
  <c r="AY154"/>
  <c r="AZ154"/>
  <c r="BD154"/>
  <c r="BE154"/>
  <c r="AM155"/>
  <c r="AQ155" s="1"/>
  <c r="AP155"/>
  <c r="AR155"/>
  <c r="AU155"/>
  <c r="AY155"/>
  <c r="AZ155"/>
  <c r="BA155" s="1"/>
  <c r="BB155"/>
  <c r="BC155"/>
  <c r="BD155"/>
  <c r="BE155"/>
  <c r="BF155"/>
  <c r="BE5"/>
  <c r="BD5"/>
  <c r="BF5" s="1"/>
  <c r="AZ5"/>
  <c r="BB5" s="1"/>
  <c r="AY5"/>
  <c r="BC5" s="1"/>
  <c r="AU5"/>
  <c r="AT5"/>
  <c r="AM5"/>
  <c r="AS5" s="1"/>
  <c r="AM6" i="4"/>
  <c r="AR6" s="1"/>
  <c r="AS6"/>
  <c r="AT6"/>
  <c r="AU6"/>
  <c r="AY6"/>
  <c r="AZ6"/>
  <c r="BB6" s="1"/>
  <c r="BD6"/>
  <c r="BE6"/>
  <c r="AM7"/>
  <c r="AS7"/>
  <c r="AU7"/>
  <c r="AY7"/>
  <c r="AZ7"/>
  <c r="BA7" s="1"/>
  <c r="BC7"/>
  <c r="BD7"/>
  <c r="BE7"/>
  <c r="AM8"/>
  <c r="AR8" s="1"/>
  <c r="AT8"/>
  <c r="AU8"/>
  <c r="AY8"/>
  <c r="AZ8"/>
  <c r="BA8" s="1"/>
  <c r="BC8"/>
  <c r="BD8"/>
  <c r="BE8"/>
  <c r="AM9"/>
  <c r="AR9" s="1"/>
  <c r="AU9"/>
  <c r="AY9"/>
  <c r="BD9"/>
  <c r="BE9"/>
  <c r="BF9" s="1"/>
  <c r="AM10"/>
  <c r="AT10" s="1"/>
  <c r="AR10"/>
  <c r="AS10"/>
  <c r="AU10"/>
  <c r="AY10"/>
  <c r="BC10"/>
  <c r="BD10"/>
  <c r="BE10"/>
  <c r="AM11"/>
  <c r="AU11"/>
  <c r="AY11"/>
  <c r="AZ11"/>
  <c r="BD11"/>
  <c r="BE11"/>
  <c r="AM12"/>
  <c r="AU12"/>
  <c r="AY12"/>
  <c r="AZ12"/>
  <c r="BB12" s="1"/>
  <c r="BC12"/>
  <c r="BD12"/>
  <c r="BE12"/>
  <c r="AM13"/>
  <c r="AR13"/>
  <c r="AS13"/>
  <c r="AU13"/>
  <c r="AY13"/>
  <c r="BD13"/>
  <c r="BE13"/>
  <c r="BF13" s="1"/>
  <c r="AM14"/>
  <c r="AR14"/>
  <c r="AS14"/>
  <c r="AT14"/>
  <c r="AU14"/>
  <c r="AY14"/>
  <c r="BC14"/>
  <c r="BD14"/>
  <c r="BF14" s="1"/>
  <c r="BE14"/>
  <c r="AM15"/>
  <c r="AU15"/>
  <c r="AY15"/>
  <c r="AZ15"/>
  <c r="BC15"/>
  <c r="BD15"/>
  <c r="BE15"/>
  <c r="AM16"/>
  <c r="AR16"/>
  <c r="AT16"/>
  <c r="AU16"/>
  <c r="AY16"/>
  <c r="AZ16"/>
  <c r="BC16"/>
  <c r="BD16"/>
  <c r="BF16" s="1"/>
  <c r="BE16"/>
  <c r="AM17"/>
  <c r="AR17"/>
  <c r="AU17"/>
  <c r="AY17"/>
  <c r="BC17"/>
  <c r="BD17"/>
  <c r="BE17"/>
  <c r="BF17" s="1"/>
  <c r="AM18"/>
  <c r="AQ18" s="1"/>
  <c r="AO18"/>
  <c r="AP18"/>
  <c r="AR18"/>
  <c r="AS18"/>
  <c r="AT18"/>
  <c r="AU18"/>
  <c r="AY18"/>
  <c r="AZ18"/>
  <c r="BB18" s="1"/>
  <c r="BC18"/>
  <c r="BD18"/>
  <c r="BE18"/>
  <c r="BF18"/>
  <c r="AM19"/>
  <c r="AT19" s="1"/>
  <c r="AU19"/>
  <c r="AY19"/>
  <c r="BC19"/>
  <c r="BD19"/>
  <c r="BE19"/>
  <c r="AM20"/>
  <c r="AU20"/>
  <c r="AY20"/>
  <c r="AZ20"/>
  <c r="BB20" s="1"/>
  <c r="BC20"/>
  <c r="BD20"/>
  <c r="BE20"/>
  <c r="AM21"/>
  <c r="AR21"/>
  <c r="AS21"/>
  <c r="AU21"/>
  <c r="AY21"/>
  <c r="AZ21" s="1"/>
  <c r="BA21" s="1"/>
  <c r="BC21"/>
  <c r="BD21"/>
  <c r="BE21"/>
  <c r="AM22"/>
  <c r="AO22"/>
  <c r="AS22"/>
  <c r="AU22"/>
  <c r="AY22"/>
  <c r="BD22"/>
  <c r="BE22"/>
  <c r="AM23"/>
  <c r="AU23"/>
  <c r="AY23"/>
  <c r="AZ23"/>
  <c r="BA23" s="1"/>
  <c r="BC23"/>
  <c r="BD23"/>
  <c r="BE23"/>
  <c r="AM24"/>
  <c r="AU24"/>
  <c r="AY24"/>
  <c r="AZ24"/>
  <c r="BA24" s="1"/>
  <c r="BC24"/>
  <c r="BD24"/>
  <c r="BE24"/>
  <c r="BF24"/>
  <c r="AM25"/>
  <c r="AU25"/>
  <c r="AY25"/>
  <c r="BD25"/>
  <c r="BE25"/>
  <c r="AM26"/>
  <c r="AU26"/>
  <c r="AY26"/>
  <c r="BD26"/>
  <c r="BE26"/>
  <c r="AM27"/>
  <c r="AT27" s="1"/>
  <c r="AQ27"/>
  <c r="AU27"/>
  <c r="AY27"/>
  <c r="BD27"/>
  <c r="BE27"/>
  <c r="AM28"/>
  <c r="AU28"/>
  <c r="AY28"/>
  <c r="AZ28"/>
  <c r="BB28" s="1"/>
  <c r="BC28"/>
  <c r="BD28"/>
  <c r="BE28"/>
  <c r="AM29"/>
  <c r="AU29"/>
  <c r="AY29"/>
  <c r="BC29"/>
  <c r="BD29"/>
  <c r="BF29" s="1"/>
  <c r="BE29"/>
  <c r="AM30"/>
  <c r="AP30"/>
  <c r="AT30"/>
  <c r="AU30"/>
  <c r="AY30"/>
  <c r="AZ30"/>
  <c r="BB30" s="1"/>
  <c r="BC30"/>
  <c r="BD30"/>
  <c r="BE30"/>
  <c r="AM31"/>
  <c r="AS31"/>
  <c r="AU31"/>
  <c r="AY31"/>
  <c r="AZ31" s="1"/>
  <c r="BB31" s="1"/>
  <c r="BC31"/>
  <c r="BD31"/>
  <c r="BE31"/>
  <c r="AM32"/>
  <c r="AR32"/>
  <c r="AT32"/>
  <c r="AU32"/>
  <c r="AY32"/>
  <c r="BD32"/>
  <c r="BE32"/>
  <c r="AM33"/>
  <c r="AQ33" s="1"/>
  <c r="AO33"/>
  <c r="AR33"/>
  <c r="AS33"/>
  <c r="AU33"/>
  <c r="AY33"/>
  <c r="AZ33" s="1"/>
  <c r="BA33"/>
  <c r="BB33"/>
  <c r="BC33"/>
  <c r="BD33"/>
  <c r="BE33"/>
  <c r="BF33"/>
  <c r="AM34"/>
  <c r="AP34"/>
  <c r="AQ34"/>
  <c r="AR34"/>
  <c r="AT34"/>
  <c r="AU34"/>
  <c r="AY34"/>
  <c r="AZ34"/>
  <c r="BB34" s="1"/>
  <c r="BD34"/>
  <c r="BE34"/>
  <c r="BF34" s="1"/>
  <c r="AM35"/>
  <c r="AR35" s="1"/>
  <c r="AS35"/>
  <c r="AT35"/>
  <c r="AU35"/>
  <c r="AY35"/>
  <c r="AZ35"/>
  <c r="BA35" s="1"/>
  <c r="BC35"/>
  <c r="BD35"/>
  <c r="BE35"/>
  <c r="AM36"/>
  <c r="AR36" s="1"/>
  <c r="AU36"/>
  <c r="AY36"/>
  <c r="AZ36"/>
  <c r="BC36"/>
  <c r="BD36"/>
  <c r="BE36"/>
  <c r="AM37"/>
  <c r="AO37"/>
  <c r="AR37"/>
  <c r="AS37"/>
  <c r="AU37"/>
  <c r="AY37"/>
  <c r="AZ37" s="1"/>
  <c r="BA37"/>
  <c r="BB37"/>
  <c r="BD37"/>
  <c r="BE37"/>
  <c r="BF37" s="1"/>
  <c r="AM38"/>
  <c r="AR38" s="1"/>
  <c r="AP38"/>
  <c r="AQ38"/>
  <c r="AT38"/>
  <c r="AU38"/>
  <c r="AY38"/>
  <c r="BD38"/>
  <c r="BE38"/>
  <c r="AM39"/>
  <c r="AS39"/>
  <c r="AU39"/>
  <c r="AY39"/>
  <c r="AZ39"/>
  <c r="BA39" s="1"/>
  <c r="BD39"/>
  <c r="BE39"/>
  <c r="AM40"/>
  <c r="AU40"/>
  <c r="AY40"/>
  <c r="AZ40"/>
  <c r="BA40" s="1"/>
  <c r="BC40"/>
  <c r="BD40"/>
  <c r="BE40"/>
  <c r="BF40"/>
  <c r="AM41"/>
  <c r="AU41"/>
  <c r="AY41"/>
  <c r="BD41"/>
  <c r="BE41"/>
  <c r="AM42"/>
  <c r="AS42" s="1"/>
  <c r="AR42"/>
  <c r="AT42"/>
  <c r="AU42"/>
  <c r="AY42"/>
  <c r="BD42"/>
  <c r="BE42"/>
  <c r="AM43"/>
  <c r="AU43"/>
  <c r="AY43"/>
  <c r="BD43"/>
  <c r="BE43"/>
  <c r="AM44"/>
  <c r="AR44" s="1"/>
  <c r="AT44"/>
  <c r="AU44"/>
  <c r="AY44"/>
  <c r="AZ44"/>
  <c r="BA44" s="1"/>
  <c r="BC44"/>
  <c r="BD44"/>
  <c r="BE44"/>
  <c r="AM45"/>
  <c r="AU45"/>
  <c r="AY45"/>
  <c r="BC45"/>
  <c r="BD45"/>
  <c r="BE45"/>
  <c r="BF45"/>
  <c r="AM46"/>
  <c r="AR46"/>
  <c r="AU46"/>
  <c r="AY46"/>
  <c r="AZ46"/>
  <c r="BB46" s="1"/>
  <c r="BC46"/>
  <c r="BD46"/>
  <c r="BE46"/>
  <c r="AM47"/>
  <c r="AU47"/>
  <c r="AY47"/>
  <c r="BC47"/>
  <c r="BD47"/>
  <c r="BE47"/>
  <c r="AM48"/>
  <c r="AU48"/>
  <c r="AY48"/>
  <c r="AZ48"/>
  <c r="BB48" s="1"/>
  <c r="BC48"/>
  <c r="BD48"/>
  <c r="BE48"/>
  <c r="AM49"/>
  <c r="AQ49" s="1"/>
  <c r="AO49"/>
  <c r="AR49"/>
  <c r="AU49"/>
  <c r="AY49"/>
  <c r="AZ49" s="1"/>
  <c r="BA49" s="1"/>
  <c r="BC49"/>
  <c r="BD49"/>
  <c r="BE49"/>
  <c r="AM50"/>
  <c r="AR50" s="1"/>
  <c r="AS50"/>
  <c r="AT50"/>
  <c r="AU50"/>
  <c r="AY50"/>
  <c r="AZ50"/>
  <c r="BB50" s="1"/>
  <c r="BD50"/>
  <c r="BE50"/>
  <c r="BF50"/>
  <c r="AM51"/>
  <c r="AS51"/>
  <c r="AU51"/>
  <c r="AY51"/>
  <c r="AZ51"/>
  <c r="BA51" s="1"/>
  <c r="BC51"/>
  <c r="BD51"/>
  <c r="BE51"/>
  <c r="AM52"/>
  <c r="AU52"/>
  <c r="AY52"/>
  <c r="AZ52"/>
  <c r="BC52"/>
  <c r="BD52"/>
  <c r="BF52" s="1"/>
  <c r="BE52"/>
  <c r="AM53"/>
  <c r="AU53"/>
  <c r="AY53"/>
  <c r="AZ53" s="1"/>
  <c r="BB53" s="1"/>
  <c r="BD53"/>
  <c r="BE53"/>
  <c r="BF53" s="1"/>
  <c r="AM54"/>
  <c r="AR54"/>
  <c r="AS54"/>
  <c r="AT54"/>
  <c r="AU54"/>
  <c r="AY54"/>
  <c r="AZ54"/>
  <c r="BD54"/>
  <c r="BE54"/>
  <c r="AM55"/>
  <c r="AT55" s="1"/>
  <c r="AO55"/>
  <c r="AQ55"/>
  <c r="AU55"/>
  <c r="AY55"/>
  <c r="AZ55"/>
  <c r="BA55" s="1"/>
  <c r="BD55"/>
  <c r="BE55"/>
  <c r="AM56"/>
  <c r="AU56"/>
  <c r="AY56"/>
  <c r="AZ56"/>
  <c r="BA56" s="1"/>
  <c r="BC56"/>
  <c r="BD56"/>
  <c r="BE56"/>
  <c r="BF56" s="1"/>
  <c r="AM57"/>
  <c r="AR57"/>
  <c r="AS57"/>
  <c r="AU57"/>
  <c r="AY57"/>
  <c r="BD57"/>
  <c r="BE57"/>
  <c r="AM58"/>
  <c r="AR58"/>
  <c r="AS58"/>
  <c r="AT58"/>
  <c r="AU58"/>
  <c r="AY58"/>
  <c r="BC58"/>
  <c r="BD58"/>
  <c r="BE58"/>
  <c r="BF58" s="1"/>
  <c r="AM59"/>
  <c r="AS59"/>
  <c r="AU59"/>
  <c r="AY59"/>
  <c r="AZ59"/>
  <c r="BC59"/>
  <c r="BD59"/>
  <c r="BE59"/>
  <c r="AM60"/>
  <c r="AQ60" s="1"/>
  <c r="AP60"/>
  <c r="AR60"/>
  <c r="AU60"/>
  <c r="AY60"/>
  <c r="AZ60"/>
  <c r="BB60" s="1"/>
  <c r="BC60"/>
  <c r="BD60"/>
  <c r="BE60"/>
  <c r="AM61"/>
  <c r="AR61"/>
  <c r="AU61"/>
  <c r="AY61"/>
  <c r="BD61"/>
  <c r="BE61"/>
  <c r="BF61"/>
  <c r="AM62"/>
  <c r="AR62" s="1"/>
  <c r="AS62"/>
  <c r="AU62"/>
  <c r="AY62"/>
  <c r="AZ62"/>
  <c r="BB62" s="1"/>
  <c r="BC62"/>
  <c r="BD62"/>
  <c r="BE62"/>
  <c r="BF62"/>
  <c r="AM63"/>
  <c r="AQ63"/>
  <c r="AU63"/>
  <c r="AY63"/>
  <c r="AZ63"/>
  <c r="BA63" s="1"/>
  <c r="BC63"/>
  <c r="BD63"/>
  <c r="BE63"/>
  <c r="BF63"/>
  <c r="AM64"/>
  <c r="AR64" s="1"/>
  <c r="AS64"/>
  <c r="AU64"/>
  <c r="AY64"/>
  <c r="AZ64" s="1"/>
  <c r="BA64" s="1"/>
  <c r="BD64"/>
  <c r="BE64"/>
  <c r="BF64" s="1"/>
  <c r="AM65"/>
  <c r="AR65"/>
  <c r="AU65"/>
  <c r="AY65"/>
  <c r="BD65"/>
  <c r="BE65"/>
  <c r="AM66"/>
  <c r="AU66"/>
  <c r="AY66"/>
  <c r="AZ66"/>
  <c r="BD66"/>
  <c r="BE66"/>
  <c r="AM67"/>
  <c r="AU67"/>
  <c r="AY67"/>
  <c r="AZ67"/>
  <c r="BB67" s="1"/>
  <c r="BC67"/>
  <c r="BD67"/>
  <c r="BE67"/>
  <c r="AM68"/>
  <c r="AR68" s="1"/>
  <c r="AU68"/>
  <c r="AY68"/>
  <c r="AZ68" s="1"/>
  <c r="BD68"/>
  <c r="BE68"/>
  <c r="BF68" s="1"/>
  <c r="AM69"/>
  <c r="AT69" s="1"/>
  <c r="AR69"/>
  <c r="AS69"/>
  <c r="AU69"/>
  <c r="AY69"/>
  <c r="AZ69"/>
  <c r="BB69" s="1"/>
  <c r="BC69"/>
  <c r="BD69"/>
  <c r="BE69"/>
  <c r="BF69" s="1"/>
  <c r="AM70"/>
  <c r="AR70" s="1"/>
  <c r="AU70"/>
  <c r="AY70"/>
  <c r="BD70"/>
  <c r="BE70"/>
  <c r="AM71"/>
  <c r="AR71" s="1"/>
  <c r="AP71"/>
  <c r="AT71"/>
  <c r="AU71"/>
  <c r="AY71"/>
  <c r="AZ71"/>
  <c r="BB71" s="1"/>
  <c r="BC71"/>
  <c r="BD71"/>
  <c r="BE71"/>
  <c r="AM72"/>
  <c r="AR72" s="1"/>
  <c r="AU72"/>
  <c r="AY72"/>
  <c r="AZ72" s="1"/>
  <c r="BA72" s="1"/>
  <c r="BC72"/>
  <c r="BD72"/>
  <c r="BE72"/>
  <c r="BF72" s="1"/>
  <c r="AM73"/>
  <c r="AR73"/>
  <c r="AS73"/>
  <c r="AT73"/>
  <c r="AU73"/>
  <c r="AY73"/>
  <c r="AZ73"/>
  <c r="BB73" s="1"/>
  <c r="BD73"/>
  <c r="BE73"/>
  <c r="AM74"/>
  <c r="AQ74"/>
  <c r="AS74"/>
  <c r="AU74"/>
  <c r="AY74"/>
  <c r="AZ74"/>
  <c r="BA74" s="1"/>
  <c r="BC74"/>
  <c r="BD74"/>
  <c r="BE74"/>
  <c r="AM75"/>
  <c r="AR75"/>
  <c r="AT75"/>
  <c r="AU75"/>
  <c r="AY75"/>
  <c r="AZ75"/>
  <c r="BA75" s="1"/>
  <c r="BC75"/>
  <c r="BD75"/>
  <c r="BF75" s="1"/>
  <c r="BE75"/>
  <c r="AM76"/>
  <c r="AS76" s="1"/>
  <c r="AO76"/>
  <c r="AR76"/>
  <c r="AU76"/>
  <c r="AY76"/>
  <c r="AZ76" s="1"/>
  <c r="BB76" s="1"/>
  <c r="BD76"/>
  <c r="BE76"/>
  <c r="BF76" s="1"/>
  <c r="AM77"/>
  <c r="AR77"/>
  <c r="AS77"/>
  <c r="AT77"/>
  <c r="AU77"/>
  <c r="AY77"/>
  <c r="AZ77"/>
  <c r="BD77"/>
  <c r="BE77"/>
  <c r="AM78"/>
  <c r="AR78" s="1"/>
  <c r="AO78"/>
  <c r="AQ78"/>
  <c r="AT78"/>
  <c r="AU78"/>
  <c r="AY78"/>
  <c r="AZ78"/>
  <c r="BA78" s="1"/>
  <c r="BD78"/>
  <c r="BE78"/>
  <c r="AM79"/>
  <c r="AR79"/>
  <c r="AU79"/>
  <c r="AY79"/>
  <c r="AZ79"/>
  <c r="BA79" s="1"/>
  <c r="BC79"/>
  <c r="BD79"/>
  <c r="BE79"/>
  <c r="AM80"/>
  <c r="AU80"/>
  <c r="AY80"/>
  <c r="AZ80" s="1"/>
  <c r="BA80" s="1"/>
  <c r="BD80"/>
  <c r="BE80"/>
  <c r="AM81"/>
  <c r="AT81"/>
  <c r="AU81"/>
  <c r="AY81"/>
  <c r="BD81"/>
  <c r="BF81" s="1"/>
  <c r="BE81"/>
  <c r="AM82"/>
  <c r="AU82"/>
  <c r="AY82"/>
  <c r="AZ82"/>
  <c r="BD82"/>
  <c r="BE82"/>
  <c r="AM83"/>
  <c r="AP83"/>
  <c r="AU83"/>
  <c r="AY83"/>
  <c r="AZ83"/>
  <c r="BB83" s="1"/>
  <c r="BC83"/>
  <c r="BD83"/>
  <c r="BE83"/>
  <c r="BF83" s="1"/>
  <c r="AM84"/>
  <c r="AR84"/>
  <c r="AU84"/>
  <c r="AY84"/>
  <c r="AZ84" s="1"/>
  <c r="BD84"/>
  <c r="BE84"/>
  <c r="BF84" s="1"/>
  <c r="AM85"/>
  <c r="AT85"/>
  <c r="AU85"/>
  <c r="AY85"/>
  <c r="AZ85"/>
  <c r="BB85" s="1"/>
  <c r="BC85"/>
  <c r="BD85"/>
  <c r="BE85"/>
  <c r="AM86"/>
  <c r="AR86" s="1"/>
  <c r="AU86"/>
  <c r="AY86"/>
  <c r="BD86"/>
  <c r="BE86"/>
  <c r="AM87"/>
  <c r="AR87"/>
  <c r="AT87"/>
  <c r="AU87"/>
  <c r="AY87"/>
  <c r="AZ87"/>
  <c r="BB87" s="1"/>
  <c r="BC87"/>
  <c r="BD87"/>
  <c r="BE87"/>
  <c r="AM88"/>
  <c r="AS88" s="1"/>
  <c r="AR88"/>
  <c r="AU88"/>
  <c r="AY88"/>
  <c r="AZ88" s="1"/>
  <c r="BB88" s="1"/>
  <c r="BC88"/>
  <c r="BD88"/>
  <c r="BE88"/>
  <c r="BF88" s="1"/>
  <c r="AM89"/>
  <c r="AT89" s="1"/>
  <c r="AR89"/>
  <c r="AS89"/>
  <c r="AU89"/>
  <c r="AY89"/>
  <c r="AZ89"/>
  <c r="BB89" s="1"/>
  <c r="BD89"/>
  <c r="BE89"/>
  <c r="BF89" s="1"/>
  <c r="AM90"/>
  <c r="AR90" s="1"/>
  <c r="AS90"/>
  <c r="AT90"/>
  <c r="AU90"/>
  <c r="AY90"/>
  <c r="AZ90"/>
  <c r="BA90" s="1"/>
  <c r="BC90"/>
  <c r="BD90"/>
  <c r="BE90"/>
  <c r="AM91"/>
  <c r="AU91"/>
  <c r="AY91"/>
  <c r="AZ91"/>
  <c r="BA91" s="1"/>
  <c r="BC91"/>
  <c r="BD91"/>
  <c r="BE91"/>
  <c r="AM92"/>
  <c r="AU92"/>
  <c r="AY92"/>
  <c r="AZ92" s="1"/>
  <c r="BB92" s="1"/>
  <c r="BD92"/>
  <c r="BE92"/>
  <c r="BF92" s="1"/>
  <c r="AM93"/>
  <c r="AT93" s="1"/>
  <c r="AR93"/>
  <c r="AS93"/>
  <c r="AU93"/>
  <c r="AY93"/>
  <c r="AZ93"/>
  <c r="BD93"/>
  <c r="BE93"/>
  <c r="BE5"/>
  <c r="BD5"/>
  <c r="BF5" s="1"/>
  <c r="AZ5"/>
  <c r="BA5" s="1"/>
  <c r="AY5"/>
  <c r="BC5" s="1"/>
  <c r="AU5"/>
  <c r="AT5"/>
  <c r="AM5"/>
  <c r="AS5" s="1"/>
  <c r="AM6" i="3"/>
  <c r="AU6"/>
  <c r="AY6"/>
  <c r="BD6"/>
  <c r="BE6"/>
  <c r="AM7"/>
  <c r="AU7"/>
  <c r="AY7"/>
  <c r="AZ7" s="1"/>
  <c r="BC7"/>
  <c r="BD7"/>
  <c r="BE7"/>
  <c r="AM8"/>
  <c r="AU8"/>
  <c r="AY8"/>
  <c r="BD8"/>
  <c r="BE8"/>
  <c r="AM9"/>
  <c r="AU9"/>
  <c r="AY9"/>
  <c r="AZ9" s="1"/>
  <c r="BD9"/>
  <c r="BE9"/>
  <c r="AM10"/>
  <c r="AU10"/>
  <c r="AY10"/>
  <c r="AZ10" s="1"/>
  <c r="BA10" s="1"/>
  <c r="BD10"/>
  <c r="BE10"/>
  <c r="AM11"/>
  <c r="AU11"/>
  <c r="AY11"/>
  <c r="AZ11" s="1"/>
  <c r="BD11"/>
  <c r="BE11"/>
  <c r="AM12"/>
  <c r="AU12"/>
  <c r="AY12"/>
  <c r="BC12" s="1"/>
  <c r="BD12"/>
  <c r="BE12"/>
  <c r="AM13"/>
  <c r="AU13"/>
  <c r="AY13"/>
  <c r="BC13" s="1"/>
  <c r="BD13"/>
  <c r="BF13" s="1"/>
  <c r="BE13"/>
  <c r="AM14"/>
  <c r="AU14"/>
  <c r="AY14"/>
  <c r="BC14" s="1"/>
  <c r="BD14"/>
  <c r="BE14"/>
  <c r="AM15"/>
  <c r="AU15"/>
  <c r="AY15"/>
  <c r="BC15"/>
  <c r="BD15"/>
  <c r="BE15"/>
  <c r="BF15" s="1"/>
  <c r="AM16"/>
  <c r="AU16"/>
  <c r="AY16"/>
  <c r="BC16" s="1"/>
  <c r="BD16"/>
  <c r="BE16"/>
  <c r="BF16"/>
  <c r="AM17"/>
  <c r="AU17"/>
  <c r="AY17"/>
  <c r="AZ17"/>
  <c r="BB17" s="1"/>
  <c r="BC17"/>
  <c r="BD17"/>
  <c r="BE17"/>
  <c r="AM18"/>
  <c r="AU18"/>
  <c r="AY18"/>
  <c r="BC18" s="1"/>
  <c r="BD18"/>
  <c r="BE18"/>
  <c r="AM19"/>
  <c r="AU19"/>
  <c r="AY19"/>
  <c r="AZ19" s="1"/>
  <c r="BD19"/>
  <c r="BE19"/>
  <c r="AM20"/>
  <c r="AU20"/>
  <c r="AY20"/>
  <c r="AZ20" s="1"/>
  <c r="BB20" s="1"/>
  <c r="BD20"/>
  <c r="BE20"/>
  <c r="AM21"/>
  <c r="AU21"/>
  <c r="AY21"/>
  <c r="AZ21" s="1"/>
  <c r="BD21"/>
  <c r="BE21"/>
  <c r="AM22"/>
  <c r="AU22"/>
  <c r="AY22"/>
  <c r="AZ22" s="1"/>
  <c r="BA22" s="1"/>
  <c r="BC22"/>
  <c r="BD22"/>
  <c r="BE22"/>
  <c r="AM23"/>
  <c r="AU23"/>
  <c r="AY23"/>
  <c r="AZ23"/>
  <c r="BC23"/>
  <c r="BD23"/>
  <c r="BE23"/>
  <c r="AM24"/>
  <c r="AU24"/>
  <c r="AY24"/>
  <c r="BD24"/>
  <c r="BE24"/>
  <c r="AM25"/>
  <c r="AU25"/>
  <c r="AY25"/>
  <c r="BD25"/>
  <c r="BF25" s="1"/>
  <c r="BE25"/>
  <c r="AM26"/>
  <c r="AU26"/>
  <c r="AY26"/>
  <c r="AZ26" s="1"/>
  <c r="BD26"/>
  <c r="BE26"/>
  <c r="AM27"/>
  <c r="AU27"/>
  <c r="AY27"/>
  <c r="AZ27"/>
  <c r="BA27" s="1"/>
  <c r="BC27"/>
  <c r="BD27"/>
  <c r="BE27"/>
  <c r="AM28"/>
  <c r="AU28"/>
  <c r="AY28"/>
  <c r="AZ28" s="1"/>
  <c r="BB28" s="1"/>
  <c r="BD28"/>
  <c r="BE28"/>
  <c r="AM29"/>
  <c r="AU29"/>
  <c r="AY29"/>
  <c r="AZ29" s="1"/>
  <c r="BB29" s="1"/>
  <c r="BD29"/>
  <c r="BE29"/>
  <c r="AM30"/>
  <c r="AU30"/>
  <c r="AY30"/>
  <c r="AZ30"/>
  <c r="BA30" s="1"/>
  <c r="BC30"/>
  <c r="BD30"/>
  <c r="BE30"/>
  <c r="AM31"/>
  <c r="AU31"/>
  <c r="AY31"/>
  <c r="AZ31" s="1"/>
  <c r="BD31"/>
  <c r="BE31"/>
  <c r="AM32"/>
  <c r="AU32"/>
  <c r="AY32"/>
  <c r="AZ32" s="1"/>
  <c r="BA32"/>
  <c r="BD32"/>
  <c r="BE32"/>
  <c r="AM33"/>
  <c r="AU33"/>
  <c r="AY33"/>
  <c r="AZ33"/>
  <c r="BA33" s="1"/>
  <c r="BC33"/>
  <c r="BD33"/>
  <c r="BE33"/>
  <c r="AM34"/>
  <c r="AU34"/>
  <c r="AY34"/>
  <c r="BC34" s="1"/>
  <c r="BD34"/>
  <c r="BE34"/>
  <c r="AM35"/>
  <c r="AU35"/>
  <c r="AY35"/>
  <c r="BD35"/>
  <c r="BE35"/>
  <c r="AM36"/>
  <c r="AU36"/>
  <c r="AY36"/>
  <c r="AZ36" s="1"/>
  <c r="BD36"/>
  <c r="BE36"/>
  <c r="AM37"/>
  <c r="AU37"/>
  <c r="AY37"/>
  <c r="AZ37" s="1"/>
  <c r="BC37"/>
  <c r="BD37"/>
  <c r="BE37"/>
  <c r="AM38"/>
  <c r="AU38"/>
  <c r="AY38"/>
  <c r="BD38"/>
  <c r="BE38"/>
  <c r="BF38"/>
  <c r="AM39"/>
  <c r="AU39"/>
  <c r="AY39"/>
  <c r="AZ39" s="1"/>
  <c r="BB39" s="1"/>
  <c r="BC39"/>
  <c r="BD39"/>
  <c r="BE39"/>
  <c r="BF39" s="1"/>
  <c r="AM40"/>
  <c r="AU40"/>
  <c r="AY40"/>
  <c r="BD40"/>
  <c r="BE40"/>
  <c r="AM41"/>
  <c r="AU41"/>
  <c r="AY41"/>
  <c r="AZ41" s="1"/>
  <c r="BC41"/>
  <c r="BD41"/>
  <c r="BE41"/>
  <c r="AM42"/>
  <c r="AU42"/>
  <c r="AY42"/>
  <c r="AZ42" s="1"/>
  <c r="BA42" s="1"/>
  <c r="BC42"/>
  <c r="BD42"/>
  <c r="BE42"/>
  <c r="AM43"/>
  <c r="AU43"/>
  <c r="AY43"/>
  <c r="AZ43" s="1"/>
  <c r="BB43" s="1"/>
  <c r="BD43"/>
  <c r="BE43"/>
  <c r="AM44"/>
  <c r="AU44"/>
  <c r="AY44"/>
  <c r="AZ44" s="1"/>
  <c r="BA44" s="1"/>
  <c r="BC44"/>
  <c r="BD44"/>
  <c r="BE44"/>
  <c r="AM45"/>
  <c r="AU45"/>
  <c r="AY45"/>
  <c r="AZ45" s="1"/>
  <c r="BD45"/>
  <c r="BE45"/>
  <c r="AM46"/>
  <c r="AU46"/>
  <c r="AY46"/>
  <c r="BD46"/>
  <c r="BE46"/>
  <c r="AM47"/>
  <c r="AU47"/>
  <c r="AY47"/>
  <c r="AZ47"/>
  <c r="BC47"/>
  <c r="BD47"/>
  <c r="BF47" s="1"/>
  <c r="BE47"/>
  <c r="AM48"/>
  <c r="AU48"/>
  <c r="AY48"/>
  <c r="BD48"/>
  <c r="BE48"/>
  <c r="AM49"/>
  <c r="AU49"/>
  <c r="AY49"/>
  <c r="AZ49"/>
  <c r="BA49" s="1"/>
  <c r="BC49"/>
  <c r="BD49"/>
  <c r="BE49"/>
  <c r="BF49"/>
  <c r="AM50"/>
  <c r="AU50"/>
  <c r="AY50"/>
  <c r="BD50"/>
  <c r="BE50"/>
  <c r="AM51"/>
  <c r="AU51"/>
  <c r="AY51"/>
  <c r="BC51" s="1"/>
  <c r="BD51"/>
  <c r="BE51"/>
  <c r="AM52"/>
  <c r="AU52"/>
  <c r="AY52"/>
  <c r="AZ52" s="1"/>
  <c r="BD52"/>
  <c r="BE52"/>
  <c r="AM53"/>
  <c r="AR53"/>
  <c r="AU53"/>
  <c r="AY53"/>
  <c r="BD53"/>
  <c r="BE53"/>
  <c r="AM54"/>
  <c r="AU54"/>
  <c r="AY54"/>
  <c r="BD54"/>
  <c r="BE54"/>
  <c r="AM55"/>
  <c r="AU55"/>
  <c r="AY55"/>
  <c r="AZ55" s="1"/>
  <c r="BB55" s="1"/>
  <c r="BC55"/>
  <c r="BD55"/>
  <c r="BE55"/>
  <c r="AM56"/>
  <c r="AU56"/>
  <c r="AY56"/>
  <c r="BD56"/>
  <c r="BE56"/>
  <c r="AM57"/>
  <c r="AU57"/>
  <c r="AY57"/>
  <c r="BD57"/>
  <c r="BE57"/>
  <c r="AM58"/>
  <c r="AU58"/>
  <c r="AY58"/>
  <c r="AZ58" s="1"/>
  <c r="BA58" s="1"/>
  <c r="BC58"/>
  <c r="BD58"/>
  <c r="BE58"/>
  <c r="AM59"/>
  <c r="AU59"/>
  <c r="AY59"/>
  <c r="AZ59" s="1"/>
  <c r="BD59"/>
  <c r="BE59"/>
  <c r="AM60"/>
  <c r="AU60"/>
  <c r="AY60"/>
  <c r="AZ60" s="1"/>
  <c r="BA60" s="1"/>
  <c r="BC60"/>
  <c r="BD60"/>
  <c r="BE60"/>
  <c r="AM61"/>
  <c r="AU61"/>
  <c r="AY61"/>
  <c r="BD61"/>
  <c r="BE61"/>
  <c r="BF61"/>
  <c r="AM62"/>
  <c r="AU62"/>
  <c r="AY62"/>
  <c r="BD62"/>
  <c r="BE62"/>
  <c r="AM63"/>
  <c r="AU63"/>
  <c r="AY63"/>
  <c r="AZ63" s="1"/>
  <c r="BD63"/>
  <c r="BE63"/>
  <c r="AM64"/>
  <c r="AU64"/>
  <c r="AY64"/>
  <c r="BD64"/>
  <c r="BE64"/>
  <c r="AM65"/>
  <c r="AU65"/>
  <c r="AY65"/>
  <c r="AZ65"/>
  <c r="BD65"/>
  <c r="BE65"/>
  <c r="AM66"/>
  <c r="AU66"/>
  <c r="AY66"/>
  <c r="AZ66" s="1"/>
  <c r="BD66"/>
  <c r="BE66"/>
  <c r="AM67"/>
  <c r="AU67"/>
  <c r="AY67"/>
  <c r="BC67" s="1"/>
  <c r="BD67"/>
  <c r="BE67"/>
  <c r="AM68"/>
  <c r="AU68"/>
  <c r="AY68"/>
  <c r="BD68"/>
  <c r="BE68"/>
  <c r="AM69"/>
  <c r="AU69"/>
  <c r="AY69"/>
  <c r="BD69"/>
  <c r="BE69"/>
  <c r="AM70"/>
  <c r="AU70"/>
  <c r="AY70"/>
  <c r="AZ70" s="1"/>
  <c r="BD70"/>
  <c r="BE70"/>
  <c r="AM71"/>
  <c r="AU71"/>
  <c r="AY71"/>
  <c r="BC71" s="1"/>
  <c r="BD71"/>
  <c r="BE71"/>
  <c r="AM72"/>
  <c r="AU72"/>
  <c r="AY72"/>
  <c r="BD72"/>
  <c r="BE72"/>
  <c r="BF72" s="1"/>
  <c r="AM73"/>
  <c r="AU73"/>
  <c r="AY73"/>
  <c r="BD73"/>
  <c r="BE73"/>
  <c r="AM74"/>
  <c r="AU74"/>
  <c r="AY74"/>
  <c r="BD74"/>
  <c r="BE74"/>
  <c r="AM75"/>
  <c r="AU75"/>
  <c r="AY75"/>
  <c r="BD75"/>
  <c r="BE75"/>
  <c r="AM76"/>
  <c r="AU76"/>
  <c r="AY76"/>
  <c r="AZ76" s="1"/>
  <c r="BB76" s="1"/>
  <c r="BD76"/>
  <c r="BE76"/>
  <c r="AM77"/>
  <c r="AU77"/>
  <c r="AY77"/>
  <c r="AZ77" s="1"/>
  <c r="BD77"/>
  <c r="BE77"/>
  <c r="AM78"/>
  <c r="AU78"/>
  <c r="AY78"/>
  <c r="BD78"/>
  <c r="BE78"/>
  <c r="AM79"/>
  <c r="AU79"/>
  <c r="AY79"/>
  <c r="AZ79" s="1"/>
  <c r="BD79"/>
  <c r="BE79"/>
  <c r="AM80"/>
  <c r="AU80"/>
  <c r="AY80"/>
  <c r="BD80"/>
  <c r="BE80"/>
  <c r="AM81"/>
  <c r="AU81"/>
  <c r="AY81"/>
  <c r="AZ81" s="1"/>
  <c r="BD81"/>
  <c r="BE81"/>
  <c r="AM82"/>
  <c r="AU82"/>
  <c r="AY82"/>
  <c r="AZ82" s="1"/>
  <c r="BD82"/>
  <c r="BE82"/>
  <c r="AM83"/>
  <c r="AU83"/>
  <c r="AY83"/>
  <c r="BC83" s="1"/>
  <c r="BD83"/>
  <c r="BE83"/>
  <c r="AM84"/>
  <c r="AU84"/>
  <c r="AY84"/>
  <c r="BD84"/>
  <c r="BE84"/>
  <c r="AM85"/>
  <c r="AU85"/>
  <c r="AY85"/>
  <c r="BD85"/>
  <c r="BF85" s="1"/>
  <c r="BE85"/>
  <c r="AM86"/>
  <c r="AU86"/>
  <c r="AY86"/>
  <c r="AZ86" s="1"/>
  <c r="BD86"/>
  <c r="BE86"/>
  <c r="AM87"/>
  <c r="AU87"/>
  <c r="AY87"/>
  <c r="AZ87" s="1"/>
  <c r="BA87" s="1"/>
  <c r="BC87"/>
  <c r="BD87"/>
  <c r="BE87"/>
  <c r="AM88"/>
  <c r="AU88"/>
  <c r="AY88"/>
  <c r="BD88"/>
  <c r="BE88"/>
  <c r="AM89"/>
  <c r="AU89"/>
  <c r="AY89"/>
  <c r="BD89"/>
  <c r="BE89"/>
  <c r="AM90"/>
  <c r="AU90"/>
  <c r="AY90"/>
  <c r="BD90"/>
  <c r="BE90"/>
  <c r="AM91"/>
  <c r="AU91"/>
  <c r="AY91"/>
  <c r="BD91"/>
  <c r="BE91"/>
  <c r="AM92"/>
  <c r="AU92"/>
  <c r="AY92"/>
  <c r="BD92"/>
  <c r="BE92"/>
  <c r="AM93"/>
  <c r="AU93"/>
  <c r="AY93"/>
  <c r="AZ93" s="1"/>
  <c r="BD93"/>
  <c r="BE93"/>
  <c r="AM94"/>
  <c r="AU94"/>
  <c r="AY94"/>
  <c r="BD94"/>
  <c r="BE94"/>
  <c r="AM95"/>
  <c r="AU95"/>
  <c r="AY95"/>
  <c r="AZ95" s="1"/>
  <c r="BD95"/>
  <c r="BE95"/>
  <c r="AM96"/>
  <c r="AU96"/>
  <c r="AY96"/>
  <c r="AZ96" s="1"/>
  <c r="BB96"/>
  <c r="BD96"/>
  <c r="BE96"/>
  <c r="BF96" s="1"/>
  <c r="AM97"/>
  <c r="AU97"/>
  <c r="AY97"/>
  <c r="AZ97" s="1"/>
  <c r="BD97"/>
  <c r="BE97"/>
  <c r="AM98"/>
  <c r="AU98"/>
  <c r="AY98"/>
  <c r="AZ98" s="1"/>
  <c r="BD98"/>
  <c r="BE98"/>
  <c r="AM99"/>
  <c r="AU99"/>
  <c r="AY99"/>
  <c r="BC99" s="1"/>
  <c r="BD99"/>
  <c r="BE99"/>
  <c r="AM100"/>
  <c r="AU100"/>
  <c r="AY100"/>
  <c r="BD100"/>
  <c r="BE100"/>
  <c r="AM101"/>
  <c r="AU101"/>
  <c r="AY101"/>
  <c r="BD101"/>
  <c r="BE101"/>
  <c r="AM102"/>
  <c r="AU102"/>
  <c r="AY102"/>
  <c r="AZ102" s="1"/>
  <c r="BD102"/>
  <c r="BE102"/>
  <c r="AM103"/>
  <c r="AU103"/>
  <c r="AY103"/>
  <c r="BC103"/>
  <c r="BD103"/>
  <c r="BE103"/>
  <c r="BF103" s="1"/>
  <c r="AM104"/>
  <c r="AR104" s="1"/>
  <c r="AU104"/>
  <c r="AY104"/>
  <c r="BD104"/>
  <c r="BE104"/>
  <c r="BF104"/>
  <c r="AM105"/>
  <c r="AU105"/>
  <c r="AY105"/>
  <c r="AZ105"/>
  <c r="BB105" s="1"/>
  <c r="BC105"/>
  <c r="BD105"/>
  <c r="BE105"/>
  <c r="AM106"/>
  <c r="AU106"/>
  <c r="AY106"/>
  <c r="BD106"/>
  <c r="BE106"/>
  <c r="AM107"/>
  <c r="AU107"/>
  <c r="AY107"/>
  <c r="AZ107"/>
  <c r="BC107"/>
  <c r="BD107"/>
  <c r="BE107"/>
  <c r="AM108"/>
  <c r="AU108"/>
  <c r="AY108"/>
  <c r="BD108"/>
  <c r="BE108"/>
  <c r="BF108" s="1"/>
  <c r="AM109"/>
  <c r="AU109"/>
  <c r="AY109"/>
  <c r="AZ109" s="1"/>
  <c r="BB109" s="1"/>
  <c r="BD109"/>
  <c r="BE109"/>
  <c r="BF109"/>
  <c r="AM110"/>
  <c r="AU110"/>
  <c r="AY110"/>
  <c r="BD110"/>
  <c r="BE110"/>
  <c r="AM111"/>
  <c r="AU111"/>
  <c r="AY111"/>
  <c r="AZ111" s="1"/>
  <c r="BD111"/>
  <c r="BE111"/>
  <c r="AM112"/>
  <c r="AU112"/>
  <c r="AY112"/>
  <c r="BD112"/>
  <c r="BE112"/>
  <c r="AM113"/>
  <c r="AU113"/>
  <c r="AY113"/>
  <c r="AZ113"/>
  <c r="BD113"/>
  <c r="BE113"/>
  <c r="AM114"/>
  <c r="AU114"/>
  <c r="AY114"/>
  <c r="AZ114" s="1"/>
  <c r="BD114"/>
  <c r="BE114"/>
  <c r="AM115"/>
  <c r="AU115"/>
  <c r="AY115"/>
  <c r="BC115" s="1"/>
  <c r="BD115"/>
  <c r="BE115"/>
  <c r="AM116"/>
  <c r="AU116"/>
  <c r="AY116"/>
  <c r="BD116"/>
  <c r="BE116"/>
  <c r="AM117"/>
  <c r="AU117"/>
  <c r="AY117"/>
  <c r="BD117"/>
  <c r="BE117"/>
  <c r="AM118"/>
  <c r="AU118"/>
  <c r="AY118"/>
  <c r="AZ118" s="1"/>
  <c r="BD118"/>
  <c r="BE118"/>
  <c r="AM119"/>
  <c r="AU119"/>
  <c r="AY119"/>
  <c r="BC119" s="1"/>
  <c r="BD119"/>
  <c r="BE119"/>
  <c r="AM120"/>
  <c r="AU120"/>
  <c r="AY120"/>
  <c r="AZ120" s="1"/>
  <c r="BC120"/>
  <c r="BD120"/>
  <c r="BE120"/>
  <c r="AM121"/>
  <c r="AU121"/>
  <c r="AY121"/>
  <c r="BD121"/>
  <c r="BE121"/>
  <c r="AM122"/>
  <c r="AU122"/>
  <c r="AY122"/>
  <c r="BC122" s="1"/>
  <c r="BD122"/>
  <c r="BE122"/>
  <c r="AM123"/>
  <c r="AU123"/>
  <c r="AY123"/>
  <c r="BC123" s="1"/>
  <c r="BD123"/>
  <c r="BE123"/>
  <c r="AM124"/>
  <c r="AU124"/>
  <c r="AY124"/>
  <c r="AZ124" s="1"/>
  <c r="BD124"/>
  <c r="BE124"/>
  <c r="BE5"/>
  <c r="BD5"/>
  <c r="BF5" s="1"/>
  <c r="AY5"/>
  <c r="BC5" s="1"/>
  <c r="AU5"/>
  <c r="AU125" s="1"/>
  <c r="AM5"/>
  <c r="AM6" i="2"/>
  <c r="AU6"/>
  <c r="AY6"/>
  <c r="AZ6"/>
  <c r="BB6" s="1"/>
  <c r="BC6"/>
  <c r="BD6"/>
  <c r="BE6"/>
  <c r="BF6" s="1"/>
  <c r="AM7"/>
  <c r="AU7"/>
  <c r="AY7"/>
  <c r="BD7"/>
  <c r="BE7"/>
  <c r="AM8"/>
  <c r="AR8"/>
  <c r="AT8"/>
  <c r="AU8"/>
  <c r="AY8"/>
  <c r="AZ8"/>
  <c r="BC8"/>
  <c r="BD8"/>
  <c r="BE8"/>
  <c r="AM9"/>
  <c r="AR9"/>
  <c r="AS9"/>
  <c r="AU9"/>
  <c r="AY9"/>
  <c r="AZ9" s="1"/>
  <c r="BA9" s="1"/>
  <c r="BC9"/>
  <c r="BD9"/>
  <c r="BE9"/>
  <c r="AM10"/>
  <c r="AR10"/>
  <c r="AU10"/>
  <c r="AY10"/>
  <c r="AZ10"/>
  <c r="BB10" s="1"/>
  <c r="BD10"/>
  <c r="BE10"/>
  <c r="BF10" s="1"/>
  <c r="AM11"/>
  <c r="AR11" s="1"/>
  <c r="AS11"/>
  <c r="AT11"/>
  <c r="AU11"/>
  <c r="AY11"/>
  <c r="AZ11"/>
  <c r="BA11" s="1"/>
  <c r="BC11"/>
  <c r="BD11"/>
  <c r="BE11"/>
  <c r="AM12"/>
  <c r="AU12"/>
  <c r="AY12"/>
  <c r="AZ12"/>
  <c r="BA12" s="1"/>
  <c r="BC12"/>
  <c r="BD12"/>
  <c r="BF12" s="1"/>
  <c r="BE12"/>
  <c r="AM13"/>
  <c r="AR13"/>
  <c r="AU13"/>
  <c r="AY13"/>
  <c r="BD13"/>
  <c r="BE13"/>
  <c r="BF13"/>
  <c r="AM14"/>
  <c r="AR14"/>
  <c r="AS14"/>
  <c r="AT14"/>
  <c r="AU14"/>
  <c r="AY14"/>
  <c r="BC14"/>
  <c r="BD14"/>
  <c r="BF14" s="1"/>
  <c r="BE14"/>
  <c r="AM15"/>
  <c r="AS15" s="1"/>
  <c r="AO15"/>
  <c r="AQ15"/>
  <c r="AU15"/>
  <c r="AY15"/>
  <c r="AZ15"/>
  <c r="BD15"/>
  <c r="BE15"/>
  <c r="AM16"/>
  <c r="AR16" s="1"/>
  <c r="AQ16"/>
  <c r="AU16"/>
  <c r="AY16"/>
  <c r="AZ16"/>
  <c r="BB16" s="1"/>
  <c r="BC16"/>
  <c r="BD16"/>
  <c r="BE16"/>
  <c r="AM17"/>
  <c r="AU17"/>
  <c r="AY17"/>
  <c r="BD17"/>
  <c r="BE17"/>
  <c r="BF17" s="1"/>
  <c r="AM18"/>
  <c r="AO18"/>
  <c r="AR18"/>
  <c r="AS18"/>
  <c r="AU18"/>
  <c r="AY18"/>
  <c r="BC18"/>
  <c r="BD18"/>
  <c r="BE18"/>
  <c r="BF18"/>
  <c r="AM19"/>
  <c r="AU19"/>
  <c r="AY19"/>
  <c r="AZ19"/>
  <c r="BC19"/>
  <c r="BD19"/>
  <c r="BF19" s="1"/>
  <c r="BE19"/>
  <c r="AM20"/>
  <c r="AT20" s="1"/>
  <c r="AR20"/>
  <c r="AU20"/>
  <c r="AY20"/>
  <c r="AZ20"/>
  <c r="BA20" s="1"/>
  <c r="BC20"/>
  <c r="BD20"/>
  <c r="BE20"/>
  <c r="BF20"/>
  <c r="AM21"/>
  <c r="AU21"/>
  <c r="AY21"/>
  <c r="BD21"/>
  <c r="BE21"/>
  <c r="BF21"/>
  <c r="AM22"/>
  <c r="AT22"/>
  <c r="AU22"/>
  <c r="AY22"/>
  <c r="AZ22"/>
  <c r="BB22" s="1"/>
  <c r="BC22"/>
  <c r="BD22"/>
  <c r="BE22"/>
  <c r="BF22" s="1"/>
  <c r="AM23"/>
  <c r="AU23"/>
  <c r="AY23"/>
  <c r="BD23"/>
  <c r="BE23"/>
  <c r="AM24"/>
  <c r="AT24" s="1"/>
  <c r="AU24"/>
  <c r="AY24"/>
  <c r="AZ24"/>
  <c r="BB24" s="1"/>
  <c r="BC24"/>
  <c r="BD24"/>
  <c r="BE24"/>
  <c r="AM25"/>
  <c r="AR25"/>
  <c r="AS25"/>
  <c r="AU25"/>
  <c r="AY25"/>
  <c r="AZ25" s="1"/>
  <c r="BA25" s="1"/>
  <c r="BC25"/>
  <c r="BD25"/>
  <c r="BE25"/>
  <c r="BF25" s="1"/>
  <c r="AM26"/>
  <c r="AU26"/>
  <c r="AY26"/>
  <c r="BD26"/>
  <c r="BE26"/>
  <c r="AM27"/>
  <c r="AQ27"/>
  <c r="AS27"/>
  <c r="AU27"/>
  <c r="AY27"/>
  <c r="AZ27"/>
  <c r="BA27" s="1"/>
  <c r="BC27"/>
  <c r="BD27"/>
  <c r="BE27"/>
  <c r="AM28"/>
  <c r="AU28"/>
  <c r="AY28"/>
  <c r="AZ28"/>
  <c r="BA28" s="1"/>
  <c r="BC28"/>
  <c r="BD28"/>
  <c r="BE28"/>
  <c r="AM29"/>
  <c r="AR29"/>
  <c r="AT29"/>
  <c r="AU29"/>
  <c r="AY29"/>
  <c r="AZ29"/>
  <c r="BA29" s="1"/>
  <c r="BC29"/>
  <c r="BD29"/>
  <c r="BE29"/>
  <c r="BF29"/>
  <c r="AM30"/>
  <c r="AR30"/>
  <c r="AS30"/>
  <c r="AU30"/>
  <c r="AY30"/>
  <c r="BD30"/>
  <c r="BE30"/>
  <c r="BF30"/>
  <c r="AM31"/>
  <c r="AR31"/>
  <c r="AS31"/>
  <c r="AT31"/>
  <c r="AU31"/>
  <c r="AY31"/>
  <c r="BC31"/>
  <c r="BD31"/>
  <c r="BF31" s="1"/>
  <c r="BE31"/>
  <c r="AM32"/>
  <c r="AU32"/>
  <c r="AY32"/>
  <c r="AZ32"/>
  <c r="BA32" s="1"/>
  <c r="BD32"/>
  <c r="BE32"/>
  <c r="AM33"/>
  <c r="AR33" s="1"/>
  <c r="AU33"/>
  <c r="AY33"/>
  <c r="BD33"/>
  <c r="BE33"/>
  <c r="AM34"/>
  <c r="AS34" s="1"/>
  <c r="AR34"/>
  <c r="AT34"/>
  <c r="AU34"/>
  <c r="AY34"/>
  <c r="AZ34"/>
  <c r="BB34" s="1"/>
  <c r="BC34"/>
  <c r="BD34"/>
  <c r="BE34"/>
  <c r="BF34"/>
  <c r="AM35"/>
  <c r="AT35" s="1"/>
  <c r="AU35"/>
  <c r="AY35"/>
  <c r="BC35"/>
  <c r="BD35"/>
  <c r="BE35"/>
  <c r="AM36"/>
  <c r="AR36" s="1"/>
  <c r="AU36"/>
  <c r="AY36"/>
  <c r="AZ36"/>
  <c r="BC36"/>
  <c r="BD36"/>
  <c r="BE36"/>
  <c r="AM37"/>
  <c r="AR37" s="1"/>
  <c r="AS37"/>
  <c r="AU37"/>
  <c r="AY37"/>
  <c r="AZ37" s="1"/>
  <c r="BB37" s="1"/>
  <c r="BA37"/>
  <c r="BC37"/>
  <c r="BD37"/>
  <c r="BE37"/>
  <c r="AM38"/>
  <c r="AU38"/>
  <c r="AY38"/>
  <c r="BD38"/>
  <c r="BE38"/>
  <c r="BF38"/>
  <c r="AM39"/>
  <c r="AU39"/>
  <c r="AY39"/>
  <c r="AZ39"/>
  <c r="BA39" s="1"/>
  <c r="BC39"/>
  <c r="BD39"/>
  <c r="BE39"/>
  <c r="AM40"/>
  <c r="AU40"/>
  <c r="AY40"/>
  <c r="AZ40"/>
  <c r="BA40" s="1"/>
  <c r="BC40"/>
  <c r="BD40"/>
  <c r="BE40"/>
  <c r="BF40" s="1"/>
  <c r="AM41"/>
  <c r="AU41"/>
  <c r="AY41"/>
  <c r="BD41"/>
  <c r="BE41"/>
  <c r="AM42"/>
  <c r="AU42"/>
  <c r="AY42"/>
  <c r="BC42"/>
  <c r="BD42"/>
  <c r="BF42" s="1"/>
  <c r="BE42"/>
  <c r="AM43"/>
  <c r="AS43" s="1"/>
  <c r="AU43"/>
  <c r="AY43"/>
  <c r="AZ43"/>
  <c r="BC43"/>
  <c r="BD43"/>
  <c r="BF43" s="1"/>
  <c r="BE43"/>
  <c r="AM44"/>
  <c r="AQ44"/>
  <c r="AR44"/>
  <c r="AU44"/>
  <c r="AY44"/>
  <c r="AZ44"/>
  <c r="BA44" s="1"/>
  <c r="BC44"/>
  <c r="BD44"/>
  <c r="BE44"/>
  <c r="BF44" s="1"/>
  <c r="AM45"/>
  <c r="AR45"/>
  <c r="AU45"/>
  <c r="AY45"/>
  <c r="BC45"/>
  <c r="BD45"/>
  <c r="BE45"/>
  <c r="BF45"/>
  <c r="AM46"/>
  <c r="AO46"/>
  <c r="AR46"/>
  <c r="AS46"/>
  <c r="AT46"/>
  <c r="AU46"/>
  <c r="AY46"/>
  <c r="AZ46"/>
  <c r="BB46" s="1"/>
  <c r="BC46"/>
  <c r="BD46"/>
  <c r="BE46"/>
  <c r="BF46"/>
  <c r="AM47"/>
  <c r="AU47"/>
  <c r="AY47"/>
  <c r="BC47"/>
  <c r="BD47"/>
  <c r="BE47"/>
  <c r="AM48"/>
  <c r="AT48" s="1"/>
  <c r="AU48"/>
  <c r="AY48"/>
  <c r="AZ48"/>
  <c r="BB48" s="1"/>
  <c r="BC48"/>
  <c r="BD48"/>
  <c r="BF48" s="1"/>
  <c r="BE48"/>
  <c r="AM49"/>
  <c r="AR49"/>
  <c r="AS49"/>
  <c r="AU49"/>
  <c r="AY49"/>
  <c r="AZ49" s="1"/>
  <c r="BA49" s="1"/>
  <c r="BC49"/>
  <c r="BD49"/>
  <c r="BE49"/>
  <c r="BF49"/>
  <c r="AM50"/>
  <c r="AS50" s="1"/>
  <c r="AU50"/>
  <c r="AY50"/>
  <c r="BD50"/>
  <c r="BF50" s="1"/>
  <c r="BE50"/>
  <c r="AM51"/>
  <c r="AT51"/>
  <c r="AU51"/>
  <c r="AY51"/>
  <c r="AZ51"/>
  <c r="BA51" s="1"/>
  <c r="BC51"/>
  <c r="BD51"/>
  <c r="BE51"/>
  <c r="AM52"/>
  <c r="AT52" s="1"/>
  <c r="AU52"/>
  <c r="AY52"/>
  <c r="AZ52"/>
  <c r="BA52" s="1"/>
  <c r="BC52"/>
  <c r="BD52"/>
  <c r="BE52"/>
  <c r="BF52" s="1"/>
  <c r="AM53"/>
  <c r="AS53" s="1"/>
  <c r="AU53"/>
  <c r="AY53"/>
  <c r="BD53"/>
  <c r="BE53"/>
  <c r="AM54"/>
  <c r="AT54" s="1"/>
  <c r="AR54"/>
  <c r="AU54"/>
  <c r="AY54"/>
  <c r="AZ54"/>
  <c r="BD54"/>
  <c r="BE54"/>
  <c r="AM55"/>
  <c r="AU55"/>
  <c r="AY55"/>
  <c r="AZ55"/>
  <c r="BA55" s="1"/>
  <c r="BD55"/>
  <c r="BE55"/>
  <c r="AM56"/>
  <c r="AR56"/>
  <c r="AU56"/>
  <c r="AY56"/>
  <c r="AZ56"/>
  <c r="BB56" s="1"/>
  <c r="BC56"/>
  <c r="BD56"/>
  <c r="BE56"/>
  <c r="BF56" s="1"/>
  <c r="AM57"/>
  <c r="AS57"/>
  <c r="AU57"/>
  <c r="AY57"/>
  <c r="BC57"/>
  <c r="BD57"/>
  <c r="BE57"/>
  <c r="AM58"/>
  <c r="AU58"/>
  <c r="AY58"/>
  <c r="BD58"/>
  <c r="BE58"/>
  <c r="AM59"/>
  <c r="AS59" s="1"/>
  <c r="AU59"/>
  <c r="AY59"/>
  <c r="BD59"/>
  <c r="BE59"/>
  <c r="AM60"/>
  <c r="AT60" s="1"/>
  <c r="AR60"/>
  <c r="AU60"/>
  <c r="AY60"/>
  <c r="AZ60"/>
  <c r="BB60" s="1"/>
  <c r="BC60"/>
  <c r="BD60"/>
  <c r="BE60"/>
  <c r="BF60" s="1"/>
  <c r="AM61"/>
  <c r="AR61" s="1"/>
  <c r="AO61"/>
  <c r="AU61"/>
  <c r="AY61"/>
  <c r="BC61"/>
  <c r="BD61"/>
  <c r="BE61"/>
  <c r="BF61" s="1"/>
  <c r="AM62"/>
  <c r="AT62"/>
  <c r="AU62"/>
  <c r="AY62"/>
  <c r="AZ62"/>
  <c r="BB62" s="1"/>
  <c r="BC62"/>
  <c r="BD62"/>
  <c r="BE62"/>
  <c r="BF62" s="1"/>
  <c r="AM63"/>
  <c r="AT63" s="1"/>
  <c r="AU63"/>
  <c r="AY63"/>
  <c r="BC63"/>
  <c r="BD63"/>
  <c r="BE63"/>
  <c r="AM64"/>
  <c r="AT64" s="1"/>
  <c r="AR64"/>
  <c r="AU64"/>
  <c r="AY64"/>
  <c r="AZ64"/>
  <c r="BC64"/>
  <c r="BD64"/>
  <c r="BE64"/>
  <c r="AM65"/>
  <c r="AS65" s="1"/>
  <c r="AU65"/>
  <c r="AY65"/>
  <c r="AZ65" s="1"/>
  <c r="BB65" s="1"/>
  <c r="BC65"/>
  <c r="BD65"/>
  <c r="BE65"/>
  <c r="AM66"/>
  <c r="AS66"/>
  <c r="AU66"/>
  <c r="AY66"/>
  <c r="AZ66"/>
  <c r="BD66"/>
  <c r="BE66"/>
  <c r="BF66" s="1"/>
  <c r="AM67"/>
  <c r="AT67"/>
  <c r="AU67"/>
  <c r="AY67"/>
  <c r="AZ67"/>
  <c r="BA67" s="1"/>
  <c r="BC67"/>
  <c r="BD67"/>
  <c r="BE67"/>
  <c r="AM68"/>
  <c r="AR68" s="1"/>
  <c r="AU68"/>
  <c r="AY68"/>
  <c r="AZ68"/>
  <c r="BA68" s="1"/>
  <c r="BC68"/>
  <c r="BD68"/>
  <c r="BE68"/>
  <c r="AM69"/>
  <c r="AO69" s="1"/>
  <c r="AU69"/>
  <c r="AY69"/>
  <c r="BD69"/>
  <c r="BE69"/>
  <c r="BF69" s="1"/>
  <c r="AM70"/>
  <c r="AU70"/>
  <c r="AY70"/>
  <c r="AZ70"/>
  <c r="BB70" s="1"/>
  <c r="BD70"/>
  <c r="BE70"/>
  <c r="BF70" s="1"/>
  <c r="AM71"/>
  <c r="AR71" s="1"/>
  <c r="AO71"/>
  <c r="AP71"/>
  <c r="AQ71"/>
  <c r="AS71"/>
  <c r="AT71"/>
  <c r="AU71"/>
  <c r="AY71"/>
  <c r="AZ71"/>
  <c r="BA71" s="1"/>
  <c r="BC71"/>
  <c r="BD71"/>
  <c r="BE71"/>
  <c r="AM72"/>
  <c r="AU72"/>
  <c r="AY72"/>
  <c r="AZ72"/>
  <c r="BC72"/>
  <c r="BD72"/>
  <c r="BE72"/>
  <c r="AM73"/>
  <c r="AR73"/>
  <c r="AS73"/>
  <c r="AU73"/>
  <c r="AY73"/>
  <c r="AZ73" s="1"/>
  <c r="BB73" s="1"/>
  <c r="BD73"/>
  <c r="BE73"/>
  <c r="BF73" s="1"/>
  <c r="AM74"/>
  <c r="AS74" s="1"/>
  <c r="AR74"/>
  <c r="AT74"/>
  <c r="AU74"/>
  <c r="AY74"/>
  <c r="AZ74"/>
  <c r="BD74"/>
  <c r="BE74"/>
  <c r="AM75"/>
  <c r="AS75" s="1"/>
  <c r="AU75"/>
  <c r="AY75"/>
  <c r="AZ75"/>
  <c r="BD75"/>
  <c r="BE75"/>
  <c r="AM76"/>
  <c r="AR76" s="1"/>
  <c r="AU76"/>
  <c r="AY76"/>
  <c r="AZ76"/>
  <c r="BA76" s="1"/>
  <c r="BC76"/>
  <c r="BD76"/>
  <c r="BE76"/>
  <c r="AM77"/>
  <c r="AS77"/>
  <c r="AU77"/>
  <c r="AY77"/>
  <c r="BD77"/>
  <c r="BE77"/>
  <c r="AM78"/>
  <c r="AS78" s="1"/>
  <c r="AQ78"/>
  <c r="AU78"/>
  <c r="AY78"/>
  <c r="BC78"/>
  <c r="BD78"/>
  <c r="BE78"/>
  <c r="AM79"/>
  <c r="AT79" s="1"/>
  <c r="AU79"/>
  <c r="AY79"/>
  <c r="AZ79"/>
  <c r="BC79"/>
  <c r="BD79"/>
  <c r="BF79" s="1"/>
  <c r="BE79"/>
  <c r="AM80"/>
  <c r="AO80" s="1"/>
  <c r="AU80"/>
  <c r="AY80"/>
  <c r="AZ80" s="1"/>
  <c r="BA80" s="1"/>
  <c r="BD80"/>
  <c r="BE80"/>
  <c r="AM81"/>
  <c r="AQ81"/>
  <c r="AR81"/>
  <c r="AS81"/>
  <c r="AU81"/>
  <c r="AY81"/>
  <c r="AZ81"/>
  <c r="BD81"/>
  <c r="BE81"/>
  <c r="AM82"/>
  <c r="AS82"/>
  <c r="AU82"/>
  <c r="AY82"/>
  <c r="AZ82"/>
  <c r="BA82"/>
  <c r="BD82"/>
  <c r="BE82"/>
  <c r="AM83"/>
  <c r="AR83" s="1"/>
  <c r="AU83"/>
  <c r="AY83"/>
  <c r="AZ83"/>
  <c r="BA83" s="1"/>
  <c r="BC83"/>
  <c r="BD83"/>
  <c r="BE83"/>
  <c r="BF83"/>
  <c r="AM84"/>
  <c r="AU84"/>
  <c r="AY84"/>
  <c r="AZ84" s="1"/>
  <c r="BA84"/>
  <c r="BD84"/>
  <c r="BE84"/>
  <c r="BF84" s="1"/>
  <c r="AM85"/>
  <c r="AR85"/>
  <c r="AU85"/>
  <c r="AY85"/>
  <c r="BD85"/>
  <c r="BE85"/>
  <c r="AM86"/>
  <c r="AQ86" s="1"/>
  <c r="AU86"/>
  <c r="AY86"/>
  <c r="AZ86"/>
  <c r="BD86"/>
  <c r="BE86"/>
  <c r="AM87"/>
  <c r="AR87" s="1"/>
  <c r="AP87"/>
  <c r="AQ87"/>
  <c r="AT87"/>
  <c r="AU87"/>
  <c r="AY87"/>
  <c r="AZ87"/>
  <c r="BB87" s="1"/>
  <c r="BC87"/>
  <c r="BD87"/>
  <c r="BE87"/>
  <c r="BF87" s="1"/>
  <c r="AM88"/>
  <c r="AQ88" s="1"/>
  <c r="AU88"/>
  <c r="AY88"/>
  <c r="BD88"/>
  <c r="BE88"/>
  <c r="BF88"/>
  <c r="AM89"/>
  <c r="AT89"/>
  <c r="AU89"/>
  <c r="AY89"/>
  <c r="AZ89"/>
  <c r="BB89" s="1"/>
  <c r="BC89"/>
  <c r="BD89"/>
  <c r="BE89"/>
  <c r="AM90"/>
  <c r="AU90"/>
  <c r="AY90"/>
  <c r="BD90"/>
  <c r="BF90" s="1"/>
  <c r="BE90"/>
  <c r="AM91"/>
  <c r="AU91"/>
  <c r="AY91"/>
  <c r="AZ91"/>
  <c r="BB91" s="1"/>
  <c r="BC91"/>
  <c r="BD91"/>
  <c r="BE91"/>
  <c r="AM92"/>
  <c r="AR92"/>
  <c r="AS92"/>
  <c r="AU92"/>
  <c r="AY92"/>
  <c r="AZ92" s="1"/>
  <c r="BB92" s="1"/>
  <c r="BC92"/>
  <c r="BD92"/>
  <c r="BE92"/>
  <c r="BF92" s="1"/>
  <c r="AM93"/>
  <c r="AO93"/>
  <c r="AP93"/>
  <c r="AQ93"/>
  <c r="AR93"/>
  <c r="AS93"/>
  <c r="AT93"/>
  <c r="AU93"/>
  <c r="AY93"/>
  <c r="AZ93"/>
  <c r="BB93" s="1"/>
  <c r="BD93"/>
  <c r="BE93"/>
  <c r="BF93" s="1"/>
  <c r="AM94"/>
  <c r="AU94"/>
  <c r="AY94"/>
  <c r="AZ94"/>
  <c r="BA94" s="1"/>
  <c r="BC94"/>
  <c r="BD94"/>
  <c r="BE94"/>
  <c r="AM95"/>
  <c r="AR95" s="1"/>
  <c r="AU95"/>
  <c r="AY95"/>
  <c r="AZ95"/>
  <c r="BC95"/>
  <c r="BD95"/>
  <c r="BF95" s="1"/>
  <c r="BE95"/>
  <c r="AM96"/>
  <c r="AR96" s="1"/>
  <c r="AU96"/>
  <c r="AY96"/>
  <c r="AZ96" s="1"/>
  <c r="BA96" s="1"/>
  <c r="BD96"/>
  <c r="BE96"/>
  <c r="BF96" s="1"/>
  <c r="AM97"/>
  <c r="AS97" s="1"/>
  <c r="AR97"/>
  <c r="AT97"/>
  <c r="AU97"/>
  <c r="AY97"/>
  <c r="AZ97"/>
  <c r="BD97"/>
  <c r="BE97"/>
  <c r="AM98"/>
  <c r="AT98"/>
  <c r="AU98"/>
  <c r="AY98"/>
  <c r="AZ98"/>
  <c r="BA98"/>
  <c r="BD98"/>
  <c r="BE98"/>
  <c r="AM99"/>
  <c r="AR99"/>
  <c r="AU99"/>
  <c r="AY99"/>
  <c r="AZ99"/>
  <c r="BA99" s="1"/>
  <c r="BB99"/>
  <c r="BC99"/>
  <c r="BD99"/>
  <c r="BE99"/>
  <c r="AM100"/>
  <c r="AU100"/>
  <c r="AY100"/>
  <c r="BD100"/>
  <c r="BE100"/>
  <c r="BF100" s="1"/>
  <c r="AM101"/>
  <c r="AO101"/>
  <c r="AP101"/>
  <c r="AQ101"/>
  <c r="AR101"/>
  <c r="AS101"/>
  <c r="AT101"/>
  <c r="AU101"/>
  <c r="AY101"/>
  <c r="BC101"/>
  <c r="BD101"/>
  <c r="BE101"/>
  <c r="AM102"/>
  <c r="AU102"/>
  <c r="AY102"/>
  <c r="AZ102"/>
  <c r="BD102"/>
  <c r="BE102"/>
  <c r="AM103"/>
  <c r="AP103"/>
  <c r="AT103"/>
  <c r="AU103"/>
  <c r="AY103"/>
  <c r="AZ103"/>
  <c r="BA103" s="1"/>
  <c r="BC103"/>
  <c r="BD103"/>
  <c r="BE103"/>
  <c r="BF103"/>
  <c r="AM104"/>
  <c r="AU104"/>
  <c r="AY104"/>
  <c r="BC104"/>
  <c r="BD104"/>
  <c r="BE104"/>
  <c r="BF104" s="1"/>
  <c r="AM105"/>
  <c r="AO105"/>
  <c r="AP105"/>
  <c r="AQ105"/>
  <c r="AR105"/>
  <c r="AS105"/>
  <c r="AT105"/>
  <c r="AU105"/>
  <c r="AY105"/>
  <c r="AZ105"/>
  <c r="BB105" s="1"/>
  <c r="BC105"/>
  <c r="BD105"/>
  <c r="BE105"/>
  <c r="AM106"/>
  <c r="AU106"/>
  <c r="AY106"/>
  <c r="BC106"/>
  <c r="BD106"/>
  <c r="BE106"/>
  <c r="AM107"/>
  <c r="AR107"/>
  <c r="AU107"/>
  <c r="AY107"/>
  <c r="AZ107"/>
  <c r="BB107" s="1"/>
  <c r="BC107"/>
  <c r="BD107"/>
  <c r="BE107"/>
  <c r="AM108"/>
  <c r="AR108"/>
  <c r="AS108"/>
  <c r="AU108"/>
  <c r="AY108"/>
  <c r="AZ108" s="1"/>
  <c r="BA108" s="1"/>
  <c r="BC108"/>
  <c r="BD108"/>
  <c r="BE108"/>
  <c r="BF108" s="1"/>
  <c r="AM109"/>
  <c r="AP109"/>
  <c r="AQ109"/>
  <c r="AR109"/>
  <c r="AT109"/>
  <c r="AU109"/>
  <c r="AY109"/>
  <c r="AZ109"/>
  <c r="BB109" s="1"/>
  <c r="BD109"/>
  <c r="BE109"/>
  <c r="BF109" s="1"/>
  <c r="AM110"/>
  <c r="AR110" s="1"/>
  <c r="AS110"/>
  <c r="AT110"/>
  <c r="AU110"/>
  <c r="AY110"/>
  <c r="AZ110"/>
  <c r="BA110" s="1"/>
  <c r="BC110"/>
  <c r="BD110"/>
  <c r="BE110"/>
  <c r="AM111"/>
  <c r="AU111"/>
  <c r="AY111"/>
  <c r="AZ111"/>
  <c r="BC111"/>
  <c r="BD111"/>
  <c r="BF111" s="1"/>
  <c r="BE111"/>
  <c r="AM112"/>
  <c r="AR112" s="1"/>
  <c r="AO112"/>
  <c r="AU112"/>
  <c r="AY112"/>
  <c r="AZ112" s="1"/>
  <c r="BA112" s="1"/>
  <c r="BD112"/>
  <c r="BE112"/>
  <c r="BF112"/>
  <c r="AM113"/>
  <c r="AP113" s="1"/>
  <c r="AR113"/>
  <c r="AS113"/>
  <c r="AU113"/>
  <c r="AY113"/>
  <c r="AZ113"/>
  <c r="BD113"/>
  <c r="BE113"/>
  <c r="AM114"/>
  <c r="AS114"/>
  <c r="AU114"/>
  <c r="AY114"/>
  <c r="AZ114"/>
  <c r="BA114" s="1"/>
  <c r="BD114"/>
  <c r="BE114"/>
  <c r="AM115"/>
  <c r="AU115"/>
  <c r="AY115"/>
  <c r="AZ115"/>
  <c r="BA115" s="1"/>
  <c r="BC115"/>
  <c r="BD115"/>
  <c r="BE115"/>
  <c r="BF115"/>
  <c r="BE5"/>
  <c r="BD5"/>
  <c r="BF5" s="1"/>
  <c r="AY5"/>
  <c r="AU5"/>
  <c r="AS5"/>
  <c r="AM5"/>
  <c r="AM6" i="10"/>
  <c r="AT6"/>
  <c r="AU6"/>
  <c r="AY6"/>
  <c r="AZ6"/>
  <c r="BB6" s="1"/>
  <c r="BC6"/>
  <c r="BD6"/>
  <c r="BE6"/>
  <c r="BF6"/>
  <c r="AM7"/>
  <c r="AU7"/>
  <c r="AY7"/>
  <c r="BD7"/>
  <c r="BF7" s="1"/>
  <c r="BE7"/>
  <c r="AM8"/>
  <c r="AR8"/>
  <c r="AT8"/>
  <c r="AU8"/>
  <c r="AY8"/>
  <c r="AZ8"/>
  <c r="BC8"/>
  <c r="BD8"/>
  <c r="BE8"/>
  <c r="AM9"/>
  <c r="AR9"/>
  <c r="AS9"/>
  <c r="AU9"/>
  <c r="AY9"/>
  <c r="AZ9" s="1"/>
  <c r="BA9" s="1"/>
  <c r="BB9"/>
  <c r="BC9"/>
  <c r="BD9"/>
  <c r="BE9"/>
  <c r="AM10"/>
  <c r="AU10"/>
  <c r="AY10"/>
  <c r="AZ10"/>
  <c r="BB10" s="1"/>
  <c r="BD10"/>
  <c r="BE10"/>
  <c r="BF10" s="1"/>
  <c r="AM11"/>
  <c r="AU11"/>
  <c r="AY11"/>
  <c r="AZ11"/>
  <c r="BA11" s="1"/>
  <c r="BC11"/>
  <c r="BD11"/>
  <c r="BE11"/>
  <c r="AM12"/>
  <c r="AU12"/>
  <c r="AY12"/>
  <c r="AZ12"/>
  <c r="BA12" s="1"/>
  <c r="BC12"/>
  <c r="BD12"/>
  <c r="BE12"/>
  <c r="AM13"/>
  <c r="AR13"/>
  <c r="AU13"/>
  <c r="AY13"/>
  <c r="BD13"/>
  <c r="BE13"/>
  <c r="BF13" s="1"/>
  <c r="AM14"/>
  <c r="AS14"/>
  <c r="AU14"/>
  <c r="AY14"/>
  <c r="BC14"/>
  <c r="BD14"/>
  <c r="BF14" s="1"/>
  <c r="BE14"/>
  <c r="AM15"/>
  <c r="AS15" s="1"/>
  <c r="AU15"/>
  <c r="AY15"/>
  <c r="AZ15"/>
  <c r="BD15"/>
  <c r="BE15"/>
  <c r="AM16"/>
  <c r="AR16" s="1"/>
  <c r="AU16"/>
  <c r="AY16"/>
  <c r="AZ16"/>
  <c r="BA16" s="1"/>
  <c r="BC16"/>
  <c r="BD16"/>
  <c r="BE16"/>
  <c r="AM17"/>
  <c r="AU17"/>
  <c r="AY17"/>
  <c r="BD17"/>
  <c r="BE17"/>
  <c r="AM18"/>
  <c r="AR18"/>
  <c r="AS18"/>
  <c r="AT18"/>
  <c r="AU18"/>
  <c r="AY18"/>
  <c r="BC18"/>
  <c r="BD18"/>
  <c r="BE18"/>
  <c r="BF18" s="1"/>
  <c r="AM19"/>
  <c r="AU19"/>
  <c r="AY19"/>
  <c r="AZ19"/>
  <c r="BC19"/>
  <c r="BD19"/>
  <c r="BF19" s="1"/>
  <c r="BE19"/>
  <c r="AM20"/>
  <c r="AT20" s="1"/>
  <c r="AU20"/>
  <c r="AY20"/>
  <c r="AZ20"/>
  <c r="BA20" s="1"/>
  <c r="BB20"/>
  <c r="BC20"/>
  <c r="BD20"/>
  <c r="BE20"/>
  <c r="BF20"/>
  <c r="AM21"/>
  <c r="AU21"/>
  <c r="AY21"/>
  <c r="BD21"/>
  <c r="BE21"/>
  <c r="BF21"/>
  <c r="AM22"/>
  <c r="AU22"/>
  <c r="AY22"/>
  <c r="AZ22"/>
  <c r="BB22" s="1"/>
  <c r="BC22"/>
  <c r="BD22"/>
  <c r="BE22"/>
  <c r="BF22"/>
  <c r="AM23"/>
  <c r="AU23"/>
  <c r="AY23"/>
  <c r="BD23"/>
  <c r="BF23" s="1"/>
  <c r="BE23"/>
  <c r="AM24"/>
  <c r="AT24"/>
  <c r="AU24"/>
  <c r="AY24"/>
  <c r="AZ24"/>
  <c r="BB24" s="1"/>
  <c r="BC24"/>
  <c r="BD24"/>
  <c r="BE24"/>
  <c r="AM25"/>
  <c r="AU25"/>
  <c r="AY25"/>
  <c r="AZ25" s="1"/>
  <c r="BA25" s="1"/>
  <c r="BB25"/>
  <c r="BC25"/>
  <c r="BD25"/>
  <c r="BE25"/>
  <c r="AM26"/>
  <c r="AS26" s="1"/>
  <c r="AU26"/>
  <c r="AY26"/>
  <c r="BD26"/>
  <c r="BE26"/>
  <c r="AM27"/>
  <c r="AS27"/>
  <c r="AU27"/>
  <c r="AY27"/>
  <c r="AZ27"/>
  <c r="BA27"/>
  <c r="BC27"/>
  <c r="BD27"/>
  <c r="BE27"/>
  <c r="AM28"/>
  <c r="AU28"/>
  <c r="AY28"/>
  <c r="AZ28"/>
  <c r="BA28" s="1"/>
  <c r="BC28"/>
  <c r="BD28"/>
  <c r="BE28"/>
  <c r="AM29"/>
  <c r="AT29" s="1"/>
  <c r="AU29"/>
  <c r="AY29"/>
  <c r="AZ29"/>
  <c r="BA29" s="1"/>
  <c r="BC29"/>
  <c r="BD29"/>
  <c r="BE29"/>
  <c r="AM30"/>
  <c r="AR30"/>
  <c r="AS30"/>
  <c r="AU30"/>
  <c r="AY30"/>
  <c r="BD30"/>
  <c r="BE30"/>
  <c r="BF30"/>
  <c r="AM31"/>
  <c r="AR31"/>
  <c r="AS31"/>
  <c r="AT31"/>
  <c r="AU31"/>
  <c r="AY31"/>
  <c r="BC31"/>
  <c r="BD31"/>
  <c r="BE31"/>
  <c r="AM32"/>
  <c r="AU32"/>
  <c r="AY32"/>
  <c r="AZ32"/>
  <c r="BA32" s="1"/>
  <c r="BD32"/>
  <c r="BE32"/>
  <c r="AM33"/>
  <c r="AR33"/>
  <c r="AU33"/>
  <c r="AY33"/>
  <c r="BD33"/>
  <c r="BE33"/>
  <c r="BF33" s="1"/>
  <c r="AM34"/>
  <c r="AR34" s="1"/>
  <c r="AS34"/>
  <c r="AT34"/>
  <c r="AU34"/>
  <c r="AY34"/>
  <c r="AZ34"/>
  <c r="BB34" s="1"/>
  <c r="BC34"/>
  <c r="BD34"/>
  <c r="BE34"/>
  <c r="BF34"/>
  <c r="AM35"/>
  <c r="AT35" s="1"/>
  <c r="AU35"/>
  <c r="AY35"/>
  <c r="BC35"/>
  <c r="BD35"/>
  <c r="BE35"/>
  <c r="AM36"/>
  <c r="AR36"/>
  <c r="AU36"/>
  <c r="AY36"/>
  <c r="AZ36"/>
  <c r="BC36"/>
  <c r="BD36"/>
  <c r="BE36"/>
  <c r="AM37"/>
  <c r="AS37" s="1"/>
  <c r="AR37"/>
  <c r="AU37"/>
  <c r="AY37"/>
  <c r="AZ37" s="1"/>
  <c r="BA37" s="1"/>
  <c r="BB37"/>
  <c r="BC37"/>
  <c r="BD37"/>
  <c r="BE37"/>
  <c r="AM38"/>
  <c r="AT38" s="1"/>
  <c r="AU38"/>
  <c r="AY38"/>
  <c r="BD38"/>
  <c r="BE38"/>
  <c r="BF38" s="1"/>
  <c r="AM39"/>
  <c r="AR39" s="1"/>
  <c r="AS39"/>
  <c r="AT39"/>
  <c r="AU39"/>
  <c r="AY39"/>
  <c r="AZ39"/>
  <c r="BA39" s="1"/>
  <c r="BC39"/>
  <c r="BD39"/>
  <c r="BE39"/>
  <c r="AM40"/>
  <c r="AU40"/>
  <c r="AY40"/>
  <c r="AZ40"/>
  <c r="BA40" s="1"/>
  <c r="BB40"/>
  <c r="BC40"/>
  <c r="BD40"/>
  <c r="BE40"/>
  <c r="AM41"/>
  <c r="AU41"/>
  <c r="AY41"/>
  <c r="BD41"/>
  <c r="BE41"/>
  <c r="AM42"/>
  <c r="AS42"/>
  <c r="AU42"/>
  <c r="AY42"/>
  <c r="BC42"/>
  <c r="BD42"/>
  <c r="BE42"/>
  <c r="AM43"/>
  <c r="AS43"/>
  <c r="AU43"/>
  <c r="AY43"/>
  <c r="AZ43"/>
  <c r="BC43"/>
  <c r="BD43"/>
  <c r="BF43" s="1"/>
  <c r="BE43"/>
  <c r="AM44"/>
  <c r="AR44"/>
  <c r="AT44"/>
  <c r="AU44"/>
  <c r="AY44"/>
  <c r="AZ44"/>
  <c r="BA44" s="1"/>
  <c r="BC44"/>
  <c r="BD44"/>
  <c r="BE44"/>
  <c r="BF44" s="1"/>
  <c r="AM45"/>
  <c r="AR45"/>
  <c r="AU45"/>
  <c r="AY45"/>
  <c r="BC45"/>
  <c r="BD45"/>
  <c r="BE45"/>
  <c r="BF45" s="1"/>
  <c r="AM46"/>
  <c r="AR46"/>
  <c r="AS46"/>
  <c r="AT46"/>
  <c r="AU46"/>
  <c r="AY46"/>
  <c r="AZ46"/>
  <c r="BB46" s="1"/>
  <c r="BC46"/>
  <c r="BD46"/>
  <c r="BE46"/>
  <c r="AM47"/>
  <c r="AU47"/>
  <c r="AY47"/>
  <c r="BC47"/>
  <c r="BD47"/>
  <c r="BE47"/>
  <c r="AM48"/>
  <c r="AT48"/>
  <c r="AU48"/>
  <c r="AY48"/>
  <c r="AZ48"/>
  <c r="BB48" s="1"/>
  <c r="BC48"/>
  <c r="BD48"/>
  <c r="BE48"/>
  <c r="AM49"/>
  <c r="AR49" s="1"/>
  <c r="AU49"/>
  <c r="AY49"/>
  <c r="AZ49" s="1"/>
  <c r="BA49" s="1"/>
  <c r="BC49"/>
  <c r="BD49"/>
  <c r="BE49"/>
  <c r="BF49" s="1"/>
  <c r="AM50"/>
  <c r="AT50"/>
  <c r="AU50"/>
  <c r="AY50"/>
  <c r="BD50"/>
  <c r="BE50"/>
  <c r="AM51"/>
  <c r="AS51" s="1"/>
  <c r="AU51"/>
  <c r="AY51"/>
  <c r="AZ51"/>
  <c r="BA51" s="1"/>
  <c r="BC51"/>
  <c r="BD51"/>
  <c r="BE51"/>
  <c r="AM52"/>
  <c r="AT52"/>
  <c r="AU52"/>
  <c r="AY52"/>
  <c r="AZ52"/>
  <c r="BA52" s="1"/>
  <c r="BC52"/>
  <c r="BD52"/>
  <c r="BE52"/>
  <c r="AM53"/>
  <c r="AS53" s="1"/>
  <c r="AU53"/>
  <c r="AY53"/>
  <c r="BD53"/>
  <c r="BE53"/>
  <c r="BF53" s="1"/>
  <c r="AM54"/>
  <c r="AR54"/>
  <c r="AS54"/>
  <c r="AT54"/>
  <c r="AU54"/>
  <c r="AY54"/>
  <c r="AZ54"/>
  <c r="BD54"/>
  <c r="BE54"/>
  <c r="AM55"/>
  <c r="AU55"/>
  <c r="AY55"/>
  <c r="AZ55"/>
  <c r="BA55" s="1"/>
  <c r="BD55"/>
  <c r="BE55"/>
  <c r="AM56"/>
  <c r="AR56"/>
  <c r="AU56"/>
  <c r="AY56"/>
  <c r="AZ56"/>
  <c r="BA56" s="1"/>
  <c r="BB56"/>
  <c r="BC56"/>
  <c r="BD56"/>
  <c r="BE56"/>
  <c r="BF56"/>
  <c r="AM57"/>
  <c r="AS57" s="1"/>
  <c r="AU57"/>
  <c r="AY57"/>
  <c r="BC57"/>
  <c r="BD57"/>
  <c r="BE57"/>
  <c r="BF57" s="1"/>
  <c r="AM58"/>
  <c r="AS58" s="1"/>
  <c r="AR58"/>
  <c r="AT58"/>
  <c r="AU58"/>
  <c r="AY58"/>
  <c r="BD58"/>
  <c r="BF58" s="1"/>
  <c r="BE58"/>
  <c r="AM59"/>
  <c r="AS59" s="1"/>
  <c r="AU59"/>
  <c r="AY59"/>
  <c r="BD59"/>
  <c r="BE59"/>
  <c r="AM60"/>
  <c r="AR60"/>
  <c r="AT60"/>
  <c r="AU60"/>
  <c r="AY60"/>
  <c r="AZ60"/>
  <c r="BA60" s="1"/>
  <c r="BC60"/>
  <c r="BD60"/>
  <c r="BE60"/>
  <c r="BF60" s="1"/>
  <c r="AM61"/>
  <c r="AR61"/>
  <c r="AU61"/>
  <c r="AY61"/>
  <c r="BC61"/>
  <c r="BD61"/>
  <c r="BE61"/>
  <c r="BF61" s="1"/>
  <c r="AM62"/>
  <c r="AR62"/>
  <c r="AS62"/>
  <c r="AT62"/>
  <c r="AU62"/>
  <c r="AY62"/>
  <c r="AZ62"/>
  <c r="BB62" s="1"/>
  <c r="BC62"/>
  <c r="BD62"/>
  <c r="BE62"/>
  <c r="BF62" s="1"/>
  <c r="AM63"/>
  <c r="AT63"/>
  <c r="AU63"/>
  <c r="AY63"/>
  <c r="BC63"/>
  <c r="BD63"/>
  <c r="BE63"/>
  <c r="AM64"/>
  <c r="AR64" s="1"/>
  <c r="AT64"/>
  <c r="AU64"/>
  <c r="AY64"/>
  <c r="AZ64"/>
  <c r="BC64"/>
  <c r="BD64"/>
  <c r="BE64"/>
  <c r="AM65"/>
  <c r="AR65"/>
  <c r="AS65"/>
  <c r="AU65"/>
  <c r="AY65"/>
  <c r="AZ65" s="1"/>
  <c r="BA65" s="1"/>
  <c r="BC65"/>
  <c r="BD65"/>
  <c r="BE65"/>
  <c r="BF65" s="1"/>
  <c r="AM66"/>
  <c r="AT66" s="1"/>
  <c r="AU66"/>
  <c r="AY66"/>
  <c r="AZ66"/>
  <c r="BD66"/>
  <c r="BE66"/>
  <c r="BF66" s="1"/>
  <c r="AM67"/>
  <c r="AR67" s="1"/>
  <c r="AS67"/>
  <c r="AT67"/>
  <c r="AU67"/>
  <c r="AY67"/>
  <c r="AZ67"/>
  <c r="BA67" s="1"/>
  <c r="BC67"/>
  <c r="BD67"/>
  <c r="BE67"/>
  <c r="AM68"/>
  <c r="AR68" s="1"/>
  <c r="AT68"/>
  <c r="AU68"/>
  <c r="AY68"/>
  <c r="AZ68"/>
  <c r="BA68" s="1"/>
  <c r="BC68"/>
  <c r="BD68"/>
  <c r="BE68"/>
  <c r="AM69"/>
  <c r="AR69" s="1"/>
  <c r="AU69"/>
  <c r="AY69"/>
  <c r="BD69"/>
  <c r="BE69"/>
  <c r="BF69" s="1"/>
  <c r="AM70"/>
  <c r="AS70"/>
  <c r="AU70"/>
  <c r="AY70"/>
  <c r="AZ70"/>
  <c r="BB70" s="1"/>
  <c r="BD70"/>
  <c r="BE70"/>
  <c r="BF70" s="1"/>
  <c r="AM71"/>
  <c r="AT71"/>
  <c r="AU71"/>
  <c r="AY71"/>
  <c r="AZ71"/>
  <c r="BA71" s="1"/>
  <c r="BC71"/>
  <c r="BD71"/>
  <c r="BE71"/>
  <c r="AM72"/>
  <c r="AU72"/>
  <c r="AY72"/>
  <c r="AZ72"/>
  <c r="BC72"/>
  <c r="BD72"/>
  <c r="BE72"/>
  <c r="AM73"/>
  <c r="AR73"/>
  <c r="AS73"/>
  <c r="AU73"/>
  <c r="AY73"/>
  <c r="AZ73" s="1"/>
  <c r="BA73" s="1"/>
  <c r="BB73"/>
  <c r="BD73"/>
  <c r="BE73"/>
  <c r="AM74"/>
  <c r="AR74" s="1"/>
  <c r="AU74"/>
  <c r="AY74"/>
  <c r="AZ74"/>
  <c r="BD74"/>
  <c r="BE74"/>
  <c r="AM75"/>
  <c r="AU75"/>
  <c r="AY75"/>
  <c r="AZ75"/>
  <c r="BA75" s="1"/>
  <c r="BD75"/>
  <c r="BE75"/>
  <c r="AM76"/>
  <c r="AU76"/>
  <c r="AY76"/>
  <c r="AZ76"/>
  <c r="BA76" s="1"/>
  <c r="BC76"/>
  <c r="BD76"/>
  <c r="BE76"/>
  <c r="BF76" s="1"/>
  <c r="AM77"/>
  <c r="AR77" s="1"/>
  <c r="AU77"/>
  <c r="AY77"/>
  <c r="BD77"/>
  <c r="BE77"/>
  <c r="AM78"/>
  <c r="AR78"/>
  <c r="AS78"/>
  <c r="AT78"/>
  <c r="AU78"/>
  <c r="AY78"/>
  <c r="BC78"/>
  <c r="BD78"/>
  <c r="BE78"/>
  <c r="AM79"/>
  <c r="AR79" s="1"/>
  <c r="AU79"/>
  <c r="AY79"/>
  <c r="AZ79"/>
  <c r="BC79"/>
  <c r="BD79"/>
  <c r="BE79"/>
  <c r="AM80"/>
  <c r="AR80" s="1"/>
  <c r="AS80"/>
  <c r="AU80"/>
  <c r="AY80"/>
  <c r="AZ80" s="1"/>
  <c r="BA80"/>
  <c r="BB80"/>
  <c r="BD80"/>
  <c r="BE80"/>
  <c r="BF80" s="1"/>
  <c r="AM81"/>
  <c r="AR81" s="1"/>
  <c r="AU81"/>
  <c r="AY81"/>
  <c r="AZ81"/>
  <c r="BD81"/>
  <c r="BE81"/>
  <c r="AM82"/>
  <c r="AR82" s="1"/>
  <c r="AS82"/>
  <c r="AT82"/>
  <c r="AU82"/>
  <c r="AY82"/>
  <c r="AZ82"/>
  <c r="BA82" s="1"/>
  <c r="BD82"/>
  <c r="BE82"/>
  <c r="AM83"/>
  <c r="AU83"/>
  <c r="AY83"/>
  <c r="AZ83"/>
  <c r="BA83" s="1"/>
  <c r="BB83"/>
  <c r="BC83"/>
  <c r="BD83"/>
  <c r="BE83"/>
  <c r="AM84"/>
  <c r="AR84" s="1"/>
  <c r="AS84"/>
  <c r="AU84"/>
  <c r="AY84"/>
  <c r="AZ84" s="1"/>
  <c r="BA84"/>
  <c r="BD84"/>
  <c r="BE84"/>
  <c r="BF84" s="1"/>
  <c r="AM85"/>
  <c r="AT85"/>
  <c r="AU85"/>
  <c r="AY85"/>
  <c r="BD85"/>
  <c r="BE85"/>
  <c r="AM86"/>
  <c r="AU86"/>
  <c r="AY86"/>
  <c r="AZ86"/>
  <c r="BD86"/>
  <c r="BE86"/>
  <c r="AM87"/>
  <c r="AT87" s="1"/>
  <c r="AR87"/>
  <c r="AU87"/>
  <c r="AY87"/>
  <c r="AZ87"/>
  <c r="BA87" s="1"/>
  <c r="BB87"/>
  <c r="BC87"/>
  <c r="BD87"/>
  <c r="BE87"/>
  <c r="BF87"/>
  <c r="AM88"/>
  <c r="AR88" s="1"/>
  <c r="AU88"/>
  <c r="AY88"/>
  <c r="BD88"/>
  <c r="BE88"/>
  <c r="BF88"/>
  <c r="AM89"/>
  <c r="AR89"/>
  <c r="AU89"/>
  <c r="AY89"/>
  <c r="AZ89"/>
  <c r="BB89" s="1"/>
  <c r="BC89"/>
  <c r="BD89"/>
  <c r="BE89"/>
  <c r="AM90"/>
  <c r="AU90"/>
  <c r="AY90"/>
  <c r="BD90"/>
  <c r="BF90" s="1"/>
  <c r="BE90"/>
  <c r="AM91"/>
  <c r="AT91" s="1"/>
  <c r="AR91"/>
  <c r="AU91"/>
  <c r="AY91"/>
  <c r="AZ91"/>
  <c r="BB91" s="1"/>
  <c r="BC91"/>
  <c r="BD91"/>
  <c r="BE91"/>
  <c r="AM92"/>
  <c r="AR92"/>
  <c r="AS92"/>
  <c r="AU92"/>
  <c r="AY92"/>
  <c r="AZ92" s="1"/>
  <c r="BA92" s="1"/>
  <c r="BB92"/>
  <c r="BC92"/>
  <c r="BD92"/>
  <c r="BE92"/>
  <c r="AM93"/>
  <c r="AR93" s="1"/>
  <c r="AS93"/>
  <c r="AT93"/>
  <c r="AU93"/>
  <c r="AY93"/>
  <c r="AZ93"/>
  <c r="BB93" s="1"/>
  <c r="BD93"/>
  <c r="BE93"/>
  <c r="BF93" s="1"/>
  <c r="AM94"/>
  <c r="AU94"/>
  <c r="AY94"/>
  <c r="AZ94"/>
  <c r="BA94" s="1"/>
  <c r="BC94"/>
  <c r="BD94"/>
  <c r="BE94"/>
  <c r="AM95"/>
  <c r="AR95"/>
  <c r="AT95"/>
  <c r="AU95"/>
  <c r="AY95"/>
  <c r="AZ95"/>
  <c r="BC95"/>
  <c r="BD95"/>
  <c r="BF95" s="1"/>
  <c r="BE95"/>
  <c r="AM96"/>
  <c r="AR96"/>
  <c r="AS96"/>
  <c r="AU96"/>
  <c r="AY96"/>
  <c r="AZ96" s="1"/>
  <c r="BA96" s="1"/>
  <c r="BD96"/>
  <c r="BE96"/>
  <c r="AM97"/>
  <c r="AR97" s="1"/>
  <c r="AU97"/>
  <c r="AY97"/>
  <c r="AZ97"/>
  <c r="BD97"/>
  <c r="BE97"/>
  <c r="AM98"/>
  <c r="AR98" s="1"/>
  <c r="AS98"/>
  <c r="AT98"/>
  <c r="AU98"/>
  <c r="AY98"/>
  <c r="AZ98"/>
  <c r="BA98" s="1"/>
  <c r="BD98"/>
  <c r="BE98"/>
  <c r="AM99"/>
  <c r="AU99"/>
  <c r="AY99"/>
  <c r="AZ99"/>
  <c r="BA99" s="1"/>
  <c r="BC99"/>
  <c r="BD99"/>
  <c r="BE99"/>
  <c r="BF99" s="1"/>
  <c r="AM100"/>
  <c r="AR100" s="1"/>
  <c r="AS100"/>
  <c r="AU100"/>
  <c r="AY100"/>
  <c r="AZ100" s="1"/>
  <c r="BA100" s="1"/>
  <c r="BD100"/>
  <c r="BE100"/>
  <c r="AM101"/>
  <c r="AR101" s="1"/>
  <c r="AS101"/>
  <c r="AT101"/>
  <c r="AU101"/>
  <c r="AY101"/>
  <c r="BD101"/>
  <c r="BE101"/>
  <c r="AM102"/>
  <c r="AU102"/>
  <c r="AY102"/>
  <c r="AZ102"/>
  <c r="BD102"/>
  <c r="BE102"/>
  <c r="AM103"/>
  <c r="AT103" s="1"/>
  <c r="AR103"/>
  <c r="AU103"/>
  <c r="AY103"/>
  <c r="AZ103"/>
  <c r="BA103"/>
  <c r="BB103"/>
  <c r="BC103"/>
  <c r="BD103"/>
  <c r="BE103"/>
  <c r="BF103" s="1"/>
  <c r="AM104"/>
  <c r="AR104"/>
  <c r="AU104"/>
  <c r="AY104"/>
  <c r="BC104"/>
  <c r="BD104"/>
  <c r="BE104"/>
  <c r="BF104" s="1"/>
  <c r="AM105"/>
  <c r="AS105" s="1"/>
  <c r="AR105"/>
  <c r="AT105"/>
  <c r="AU105"/>
  <c r="AY105"/>
  <c r="AZ105"/>
  <c r="BB105" s="1"/>
  <c r="BC105"/>
  <c r="BD105"/>
  <c r="BE105"/>
  <c r="AM106"/>
  <c r="AU106"/>
  <c r="AY106"/>
  <c r="BC106"/>
  <c r="BD106"/>
  <c r="BE106"/>
  <c r="AM107"/>
  <c r="AR107"/>
  <c r="AT107"/>
  <c r="AU107"/>
  <c r="AY107"/>
  <c r="AZ107"/>
  <c r="BB107" s="1"/>
  <c r="BC107"/>
  <c r="BD107"/>
  <c r="BE107"/>
  <c r="AM108"/>
  <c r="AS108" s="1"/>
  <c r="AU108"/>
  <c r="AY108"/>
  <c r="AZ108" s="1"/>
  <c r="BA108" s="1"/>
  <c r="BB108"/>
  <c r="BC108"/>
  <c r="BD108"/>
  <c r="BE108"/>
  <c r="AM109"/>
  <c r="AT109" s="1"/>
  <c r="AR109"/>
  <c r="AU109"/>
  <c r="AY109"/>
  <c r="AZ109"/>
  <c r="BB109" s="1"/>
  <c r="BD109"/>
  <c r="BE109"/>
  <c r="BF109" s="1"/>
  <c r="AM110"/>
  <c r="AR110" s="1"/>
  <c r="AS110"/>
  <c r="AT110"/>
  <c r="AU110"/>
  <c r="AY110"/>
  <c r="AZ110"/>
  <c r="BA110" s="1"/>
  <c r="BC110"/>
  <c r="BD110"/>
  <c r="BE110"/>
  <c r="AM111"/>
  <c r="AR111" s="1"/>
  <c r="AU111"/>
  <c r="AY111"/>
  <c r="AZ111"/>
  <c r="BC111"/>
  <c r="BD111"/>
  <c r="BF111" s="1"/>
  <c r="BE111"/>
  <c r="BE5"/>
  <c r="BF5" s="1"/>
  <c r="BD5"/>
  <c r="AZ5"/>
  <c r="BA5" s="1"/>
  <c r="AY5"/>
  <c r="BC5" s="1"/>
  <c r="AU5"/>
  <c r="AM5"/>
  <c r="AS5" s="1"/>
  <c r="AM6" i="1"/>
  <c r="AU6"/>
  <c r="AY6"/>
  <c r="BD6"/>
  <c r="BE6"/>
  <c r="AM7"/>
  <c r="AU7"/>
  <c r="AY7"/>
  <c r="AZ7"/>
  <c r="BB7" s="1"/>
  <c r="BC7"/>
  <c r="BD7"/>
  <c r="BE7"/>
  <c r="AM8"/>
  <c r="AS8" s="1"/>
  <c r="AR8"/>
  <c r="AU8"/>
  <c r="AY8"/>
  <c r="AZ8" s="1"/>
  <c r="BA8" s="1"/>
  <c r="BB8"/>
  <c r="BC8"/>
  <c r="BD8"/>
  <c r="BE8"/>
  <c r="BF8"/>
  <c r="AM9"/>
  <c r="AT9" s="1"/>
  <c r="AS9"/>
  <c r="AU9"/>
  <c r="AY9"/>
  <c r="AZ9"/>
  <c r="BB9" s="1"/>
  <c r="BD9"/>
  <c r="BE9"/>
  <c r="BF9"/>
  <c r="AM10"/>
  <c r="AR10" s="1"/>
  <c r="AO10"/>
  <c r="AP10"/>
  <c r="AQ10"/>
  <c r="AS10"/>
  <c r="AT10"/>
  <c r="AU10"/>
  <c r="AY10"/>
  <c r="AZ10"/>
  <c r="BA10" s="1"/>
  <c r="BC10"/>
  <c r="BD10"/>
  <c r="BE10"/>
  <c r="AM11"/>
  <c r="AR11" s="1"/>
  <c r="AU11"/>
  <c r="AY11"/>
  <c r="AZ11"/>
  <c r="BC11"/>
  <c r="BD11"/>
  <c r="BE11"/>
  <c r="AM12"/>
  <c r="AU12"/>
  <c r="AY12"/>
  <c r="BD12"/>
  <c r="BE12"/>
  <c r="AM13"/>
  <c r="AP13"/>
  <c r="AQ13"/>
  <c r="AR13"/>
  <c r="AT13"/>
  <c r="AU13"/>
  <c r="AY13"/>
  <c r="BC13"/>
  <c r="BD13"/>
  <c r="BE13"/>
  <c r="AM14"/>
  <c r="AS14" s="1"/>
  <c r="AU14"/>
  <c r="AY14"/>
  <c r="AZ14"/>
  <c r="BD14"/>
  <c r="BE14"/>
  <c r="AM15"/>
  <c r="AU15"/>
  <c r="AY15"/>
  <c r="AZ15"/>
  <c r="BA15" s="1"/>
  <c r="BC15"/>
  <c r="BD15"/>
  <c r="BE15"/>
  <c r="AM16"/>
  <c r="AQ16" s="1"/>
  <c r="AS16"/>
  <c r="AU16"/>
  <c r="AY16"/>
  <c r="BD16"/>
  <c r="BE16"/>
  <c r="AM17"/>
  <c r="AO17" s="1"/>
  <c r="AQ17"/>
  <c r="AR17"/>
  <c r="AS17"/>
  <c r="AU17"/>
  <c r="AY17"/>
  <c r="BC17"/>
  <c r="BD17"/>
  <c r="BE17"/>
  <c r="AM18"/>
  <c r="AU18"/>
  <c r="AY18"/>
  <c r="AZ18"/>
  <c r="BC18"/>
  <c r="BD18"/>
  <c r="BF18" s="1"/>
  <c r="BE18"/>
  <c r="AM19"/>
  <c r="AR19"/>
  <c r="AT19"/>
  <c r="AU19"/>
  <c r="AY19"/>
  <c r="AZ19"/>
  <c r="BA19" s="1"/>
  <c r="BC19"/>
  <c r="BD19"/>
  <c r="BE19"/>
  <c r="BF19" s="1"/>
  <c r="AM20"/>
  <c r="AQ20"/>
  <c r="AR20"/>
  <c r="AU20"/>
  <c r="AY20"/>
  <c r="BC20"/>
  <c r="BD20"/>
  <c r="BE20"/>
  <c r="BF20" s="1"/>
  <c r="AM21"/>
  <c r="AS21" s="1"/>
  <c r="AR21"/>
  <c r="AU21"/>
  <c r="AY21"/>
  <c r="AZ21"/>
  <c r="BB21" s="1"/>
  <c r="BC21"/>
  <c r="BD21"/>
  <c r="BE21"/>
  <c r="AM22"/>
  <c r="AQ22" s="1"/>
  <c r="AP22"/>
  <c r="AT22"/>
  <c r="AU22"/>
  <c r="AY22"/>
  <c r="BD22"/>
  <c r="BE22"/>
  <c r="AM23"/>
  <c r="AU23"/>
  <c r="AY23"/>
  <c r="AZ23"/>
  <c r="BB23" s="1"/>
  <c r="BC23"/>
  <c r="BD23"/>
  <c r="BE23"/>
  <c r="AM24"/>
  <c r="AQ24" s="1"/>
  <c r="AR24"/>
  <c r="AS24"/>
  <c r="AU24"/>
  <c r="AY24"/>
  <c r="AZ24" s="1"/>
  <c r="BA24" s="1"/>
  <c r="BB24"/>
  <c r="BC24"/>
  <c r="BD24"/>
  <c r="BE24"/>
  <c r="BF24"/>
  <c r="AM25"/>
  <c r="AP25" s="1"/>
  <c r="AQ25"/>
  <c r="AR25"/>
  <c r="AT25"/>
  <c r="AU25"/>
  <c r="AY25"/>
  <c r="BD25"/>
  <c r="BE25"/>
  <c r="AM26"/>
  <c r="AS26"/>
  <c r="AU26"/>
  <c r="AY26"/>
  <c r="AZ26"/>
  <c r="BA26" s="1"/>
  <c r="BC26"/>
  <c r="BD26"/>
  <c r="BE26"/>
  <c r="AM27"/>
  <c r="AQ27"/>
  <c r="AT27"/>
  <c r="AU27"/>
  <c r="AY27"/>
  <c r="AZ27"/>
  <c r="BC27"/>
  <c r="BD27"/>
  <c r="BE27"/>
  <c r="BF27"/>
  <c r="AM28"/>
  <c r="AT28" s="1"/>
  <c r="AU28"/>
  <c r="AY28"/>
  <c r="AZ28"/>
  <c r="BB28" s="1"/>
  <c r="BD28"/>
  <c r="BE28"/>
  <c r="AM29"/>
  <c r="AS29" s="1"/>
  <c r="AU29"/>
  <c r="AY29"/>
  <c r="AZ29"/>
  <c r="BA29" s="1"/>
  <c r="BC29"/>
  <c r="BD29"/>
  <c r="BE29"/>
  <c r="AM30"/>
  <c r="AT30"/>
  <c r="AU30"/>
  <c r="AY30"/>
  <c r="AZ30"/>
  <c r="BA30" s="1"/>
  <c r="BC30"/>
  <c r="BD30"/>
  <c r="BE30"/>
  <c r="BF30" s="1"/>
  <c r="AM31"/>
  <c r="AS31" s="1"/>
  <c r="AU31"/>
  <c r="AY31"/>
  <c r="BD31"/>
  <c r="BE31"/>
  <c r="AM32"/>
  <c r="AT32" s="1"/>
  <c r="AR32"/>
  <c r="AU32"/>
  <c r="AY32"/>
  <c r="BD32"/>
  <c r="BF32" s="1"/>
  <c r="BE32"/>
  <c r="AM33"/>
  <c r="AS33"/>
  <c r="AU33"/>
  <c r="AY33"/>
  <c r="AZ33"/>
  <c r="BD33"/>
  <c r="BE33"/>
  <c r="AM34"/>
  <c r="AR34"/>
  <c r="AU34"/>
  <c r="AY34"/>
  <c r="AZ34"/>
  <c r="BA34"/>
  <c r="BB34"/>
  <c r="BC34"/>
  <c r="BD34"/>
  <c r="BE34"/>
  <c r="BF34" s="1"/>
  <c r="AM35"/>
  <c r="AS35"/>
  <c r="AU35"/>
  <c r="AY35"/>
  <c r="BD35"/>
  <c r="BE35"/>
  <c r="BF35" s="1"/>
  <c r="AM36"/>
  <c r="AR36"/>
  <c r="AS36"/>
  <c r="AT36"/>
  <c r="AU36"/>
  <c r="AY36"/>
  <c r="BC36"/>
  <c r="BD36"/>
  <c r="BF36" s="1"/>
  <c r="BE36"/>
  <c r="AM37"/>
  <c r="AS37"/>
  <c r="AU37"/>
  <c r="AY37"/>
  <c r="AZ37"/>
  <c r="BC37"/>
  <c r="BD37"/>
  <c r="BF37" s="1"/>
  <c r="BE37"/>
  <c r="AM38"/>
  <c r="AR38"/>
  <c r="AT38"/>
  <c r="AU38"/>
  <c r="AY38"/>
  <c r="AZ38"/>
  <c r="BA38" s="1"/>
  <c r="BC38"/>
  <c r="BD38"/>
  <c r="BE38"/>
  <c r="BF38" s="1"/>
  <c r="AM39"/>
  <c r="AR39"/>
  <c r="AU39"/>
  <c r="AY39"/>
  <c r="BC39"/>
  <c r="BD39"/>
  <c r="BE39"/>
  <c r="BF39" s="1"/>
  <c r="AM40"/>
  <c r="AT40" s="1"/>
  <c r="AR40"/>
  <c r="AS40"/>
  <c r="AU40"/>
  <c r="AY40"/>
  <c r="AZ40"/>
  <c r="BB40" s="1"/>
  <c r="BC40"/>
  <c r="BD40"/>
  <c r="BE40"/>
  <c r="AM41"/>
  <c r="AQ41" s="1"/>
  <c r="AT41"/>
  <c r="AU41"/>
  <c r="AY41"/>
  <c r="BC41"/>
  <c r="BD41"/>
  <c r="BE41"/>
  <c r="AM42"/>
  <c r="AP42" s="1"/>
  <c r="AT42"/>
  <c r="AU42"/>
  <c r="AY42"/>
  <c r="AZ42"/>
  <c r="BB42" s="1"/>
  <c r="BC42"/>
  <c r="BD42"/>
  <c r="BE42"/>
  <c r="AM43"/>
  <c r="AO43" s="1"/>
  <c r="AQ43"/>
  <c r="AU43"/>
  <c r="AY43"/>
  <c r="AZ43" s="1"/>
  <c r="BA43"/>
  <c r="BB43"/>
  <c r="BC43"/>
  <c r="BD43"/>
  <c r="BE43"/>
  <c r="BF43"/>
  <c r="AM44"/>
  <c r="AO44"/>
  <c r="AP44"/>
  <c r="AQ44"/>
  <c r="AR44"/>
  <c r="AS44"/>
  <c r="AT44"/>
  <c r="AU44"/>
  <c r="AY44"/>
  <c r="BD44"/>
  <c r="BF44" s="1"/>
  <c r="BE44"/>
  <c r="AM45"/>
  <c r="AR45" s="1"/>
  <c r="AO45"/>
  <c r="AP45"/>
  <c r="AQ45"/>
  <c r="AS45"/>
  <c r="AT45"/>
  <c r="AU45"/>
  <c r="AY45"/>
  <c r="AZ45"/>
  <c r="BA45" s="1"/>
  <c r="BC45"/>
  <c r="BD45"/>
  <c r="BE45"/>
  <c r="AM46"/>
  <c r="AQ46" s="1"/>
  <c r="AU46"/>
  <c r="AY46"/>
  <c r="AZ46"/>
  <c r="BA46" s="1"/>
  <c r="BC46"/>
  <c r="BD46"/>
  <c r="BE46"/>
  <c r="BF46" s="1"/>
  <c r="AM47"/>
  <c r="AO47"/>
  <c r="AS47"/>
  <c r="AU47"/>
  <c r="AY47"/>
  <c r="BD47"/>
  <c r="BE47"/>
  <c r="AM48"/>
  <c r="AP48"/>
  <c r="AQ48"/>
  <c r="AR48"/>
  <c r="AT48"/>
  <c r="AU48"/>
  <c r="AY48"/>
  <c r="AZ48"/>
  <c r="BD48"/>
  <c r="BE48"/>
  <c r="AM49"/>
  <c r="AS49" s="1"/>
  <c r="AU49"/>
  <c r="AY49"/>
  <c r="AZ49"/>
  <c r="BA49" s="1"/>
  <c r="BD49"/>
  <c r="BE49"/>
  <c r="AM50"/>
  <c r="AP50"/>
  <c r="AR50"/>
  <c r="AU50"/>
  <c r="AY50"/>
  <c r="AZ50"/>
  <c r="BA50" s="1"/>
  <c r="BB50"/>
  <c r="BC50"/>
  <c r="BD50"/>
  <c r="BE50"/>
  <c r="AM51"/>
  <c r="AS51"/>
  <c r="AU51"/>
  <c r="AY51"/>
  <c r="BC51"/>
  <c r="BD51"/>
  <c r="BE51"/>
  <c r="AM52"/>
  <c r="AP52"/>
  <c r="AU52"/>
  <c r="AY52"/>
  <c r="BD52"/>
  <c r="BE52"/>
  <c r="AM53"/>
  <c r="AS53" s="1"/>
  <c r="AU53"/>
  <c r="AY53"/>
  <c r="BD53"/>
  <c r="BE53"/>
  <c r="AM54"/>
  <c r="AR54" s="1"/>
  <c r="AP54"/>
  <c r="AQ54"/>
  <c r="AT54"/>
  <c r="AU54"/>
  <c r="AY54"/>
  <c r="AZ54"/>
  <c r="BA54" s="1"/>
  <c r="BC54"/>
  <c r="BD54"/>
  <c r="BE54"/>
  <c r="BF54" s="1"/>
  <c r="AM55"/>
  <c r="AO55" s="1"/>
  <c r="AR55"/>
  <c r="AU55"/>
  <c r="AY55"/>
  <c r="AZ55" s="1"/>
  <c r="BA55" s="1"/>
  <c r="BB55"/>
  <c r="BC55"/>
  <c r="BD55"/>
  <c r="BE55"/>
  <c r="BF55"/>
  <c r="AM56"/>
  <c r="AO56" s="1"/>
  <c r="AQ56"/>
  <c r="AR56"/>
  <c r="AS56"/>
  <c r="AU56"/>
  <c r="AY56"/>
  <c r="AZ56"/>
  <c r="BB56" s="1"/>
  <c r="BD56"/>
  <c r="BE56"/>
  <c r="AM57"/>
  <c r="AO57" s="1"/>
  <c r="AP57"/>
  <c r="AS57"/>
  <c r="AT57"/>
  <c r="AU57"/>
  <c r="AY57"/>
  <c r="AZ57"/>
  <c r="BA57" s="1"/>
  <c r="BC57"/>
  <c r="BD57"/>
  <c r="BE57"/>
  <c r="AM58"/>
  <c r="AT58" s="1"/>
  <c r="AU58"/>
  <c r="AY58"/>
  <c r="AZ58"/>
  <c r="BC58"/>
  <c r="BD58"/>
  <c r="BE58"/>
  <c r="AM59"/>
  <c r="AO59" s="1"/>
  <c r="AS59"/>
  <c r="AU59"/>
  <c r="AY59"/>
  <c r="AZ59" s="1"/>
  <c r="BA59" s="1"/>
  <c r="BB59"/>
  <c r="BD59"/>
  <c r="BE59"/>
  <c r="BF59" s="1"/>
  <c r="AM60"/>
  <c r="AR60" s="1"/>
  <c r="AO60"/>
  <c r="AU60"/>
  <c r="AY60"/>
  <c r="AZ60"/>
  <c r="BD60"/>
  <c r="BE60"/>
  <c r="AM61"/>
  <c r="AQ61"/>
  <c r="AS61"/>
  <c r="AT61"/>
  <c r="AU61"/>
  <c r="AY61"/>
  <c r="AZ61"/>
  <c r="BA61" s="1"/>
  <c r="BD61"/>
  <c r="BE61"/>
  <c r="AM62"/>
  <c r="AR62" s="1"/>
  <c r="AU62"/>
  <c r="AY62"/>
  <c r="AZ62"/>
  <c r="BA62" s="1"/>
  <c r="BC62"/>
  <c r="BD62"/>
  <c r="BE62"/>
  <c r="BF62" s="1"/>
  <c r="AM63"/>
  <c r="AS63" s="1"/>
  <c r="AR63"/>
  <c r="AU63"/>
  <c r="AY63"/>
  <c r="AZ63" s="1"/>
  <c r="BA63" s="1"/>
  <c r="BD63"/>
  <c r="BE63"/>
  <c r="BF63" s="1"/>
  <c r="AM64"/>
  <c r="AQ64" s="1"/>
  <c r="AO64"/>
  <c r="AT64"/>
  <c r="AU64"/>
  <c r="AY64"/>
  <c r="BD64"/>
  <c r="BF64" s="1"/>
  <c r="BE64"/>
  <c r="AM65"/>
  <c r="AR65" s="1"/>
  <c r="AS65"/>
  <c r="AU65"/>
  <c r="AY65"/>
  <c r="AZ65"/>
  <c r="BD65"/>
  <c r="BE65"/>
  <c r="AM66"/>
  <c r="AR66" s="1"/>
  <c r="AT66"/>
  <c r="AU66"/>
  <c r="AY66"/>
  <c r="AZ66"/>
  <c r="BA66" s="1"/>
  <c r="BC66"/>
  <c r="BD66"/>
  <c r="BE66"/>
  <c r="BF66" s="1"/>
  <c r="AM67"/>
  <c r="AR67" s="1"/>
  <c r="AU67"/>
  <c r="AY67"/>
  <c r="BD67"/>
  <c r="BE67"/>
  <c r="BF67" s="1"/>
  <c r="AM68"/>
  <c r="AO68"/>
  <c r="AP68"/>
  <c r="AQ68"/>
  <c r="AR68"/>
  <c r="AS68"/>
  <c r="AT68"/>
  <c r="AU68"/>
  <c r="AY68"/>
  <c r="AZ68"/>
  <c r="BB68" s="1"/>
  <c r="BC68"/>
  <c r="BD68"/>
  <c r="BE68"/>
  <c r="AM69"/>
  <c r="AU69"/>
  <c r="AY69"/>
  <c r="BD69"/>
  <c r="BF69" s="1"/>
  <c r="BE69"/>
  <c r="AM70"/>
  <c r="AR70" s="1"/>
  <c r="AU70"/>
  <c r="AY70"/>
  <c r="AZ70"/>
  <c r="BB70" s="1"/>
  <c r="BC70"/>
  <c r="BD70"/>
  <c r="BE70"/>
  <c r="AM71"/>
  <c r="AR71" s="1"/>
  <c r="AO71"/>
  <c r="AQ71"/>
  <c r="AS71"/>
  <c r="AU71"/>
  <c r="AY71"/>
  <c r="AZ71" s="1"/>
  <c r="BA71" s="1"/>
  <c r="BB71"/>
  <c r="BC71"/>
  <c r="BD71"/>
  <c r="BE71"/>
  <c r="BF71"/>
  <c r="AM72"/>
  <c r="AO72"/>
  <c r="AQ72"/>
  <c r="AR72"/>
  <c r="AS72"/>
  <c r="AU72"/>
  <c r="AY72"/>
  <c r="AZ72"/>
  <c r="BB72" s="1"/>
  <c r="BD72"/>
  <c r="BE72"/>
  <c r="BF72" s="1"/>
  <c r="AM73"/>
  <c r="AR73" s="1"/>
  <c r="AO73"/>
  <c r="AP73"/>
  <c r="AQ73"/>
  <c r="AS73"/>
  <c r="AT73"/>
  <c r="AU73"/>
  <c r="AY73"/>
  <c r="AZ73"/>
  <c r="BA73" s="1"/>
  <c r="BC73"/>
  <c r="BD73"/>
  <c r="BE73"/>
  <c r="AM74"/>
  <c r="AT74" s="1"/>
  <c r="AR74"/>
  <c r="AU74"/>
  <c r="AY74"/>
  <c r="AZ74"/>
  <c r="BC74"/>
  <c r="BD74"/>
  <c r="BF74" s="1"/>
  <c r="BE74"/>
  <c r="AM75"/>
  <c r="AR75" s="1"/>
  <c r="AU75"/>
  <c r="AY75"/>
  <c r="AZ75" s="1"/>
  <c r="BA75" s="1"/>
  <c r="BD75"/>
  <c r="BE75"/>
  <c r="AM76"/>
  <c r="AQ76" s="1"/>
  <c r="AO76"/>
  <c r="AP76"/>
  <c r="AR76"/>
  <c r="AS76"/>
  <c r="AT76"/>
  <c r="AU76"/>
  <c r="AY76"/>
  <c r="AZ76"/>
  <c r="BD76"/>
  <c r="BE76"/>
  <c r="AM77"/>
  <c r="AO77" s="1"/>
  <c r="AQ77"/>
  <c r="AT77"/>
  <c r="AU77"/>
  <c r="AY77"/>
  <c r="AZ77"/>
  <c r="BA77" s="1"/>
  <c r="BD77"/>
  <c r="BE77"/>
  <c r="AM78"/>
  <c r="AR78"/>
  <c r="AU78"/>
  <c r="AY78"/>
  <c r="AZ78"/>
  <c r="BA78" s="1"/>
  <c r="BB78"/>
  <c r="BC78"/>
  <c r="BD78"/>
  <c r="BE78"/>
  <c r="BF78"/>
  <c r="AM79"/>
  <c r="AR79" s="1"/>
  <c r="AS79"/>
  <c r="AU79"/>
  <c r="AY79"/>
  <c r="AZ79" s="1"/>
  <c r="BA79" s="1"/>
  <c r="BD79"/>
  <c r="BE79"/>
  <c r="BF79" s="1"/>
  <c r="AM80"/>
  <c r="AP80" s="1"/>
  <c r="AQ80"/>
  <c r="AR80"/>
  <c r="AT80"/>
  <c r="AU80"/>
  <c r="AY80"/>
  <c r="BD80"/>
  <c r="BE80"/>
  <c r="AM81"/>
  <c r="AS81"/>
  <c r="AU81"/>
  <c r="AY81"/>
  <c r="AZ81"/>
  <c r="BD81"/>
  <c r="BE81"/>
  <c r="AM82"/>
  <c r="AP82" s="1"/>
  <c r="AQ82"/>
  <c r="AR82"/>
  <c r="AT82"/>
  <c r="AU82"/>
  <c r="AY82"/>
  <c r="AZ82"/>
  <c r="BA82" s="1"/>
  <c r="BC82"/>
  <c r="BD82"/>
  <c r="BE82"/>
  <c r="BF82" s="1"/>
  <c r="AM83"/>
  <c r="AR83"/>
  <c r="AU83"/>
  <c r="AY83"/>
  <c r="BD83"/>
  <c r="BE83"/>
  <c r="AM84"/>
  <c r="AR84"/>
  <c r="AS84"/>
  <c r="AT84"/>
  <c r="AU84"/>
  <c r="AY84"/>
  <c r="AZ84"/>
  <c r="BB84" s="1"/>
  <c r="BC84"/>
  <c r="BD84"/>
  <c r="BE84"/>
  <c r="AM85"/>
  <c r="AU85"/>
  <c r="AY85"/>
  <c r="BD85"/>
  <c r="BE85"/>
  <c r="AM86"/>
  <c r="AT86" s="1"/>
  <c r="AP86"/>
  <c r="AU86"/>
  <c r="AY86"/>
  <c r="AZ86"/>
  <c r="BB86" s="1"/>
  <c r="BC86"/>
  <c r="BD86"/>
  <c r="BE86"/>
  <c r="AM87"/>
  <c r="AR87"/>
  <c r="AS87"/>
  <c r="AU87"/>
  <c r="AY87"/>
  <c r="AZ87" s="1"/>
  <c r="BA87"/>
  <c r="BB87"/>
  <c r="BC87"/>
  <c r="BD87"/>
  <c r="BE87"/>
  <c r="BF87" s="1"/>
  <c r="AM88"/>
  <c r="AU88"/>
  <c r="AY88"/>
  <c r="AZ88"/>
  <c r="BB88" s="1"/>
  <c r="BD88"/>
  <c r="BE88"/>
  <c r="BF88" s="1"/>
  <c r="AM89"/>
  <c r="AO89" s="1"/>
  <c r="AQ89"/>
  <c r="AS89"/>
  <c r="AT89"/>
  <c r="AU89"/>
  <c r="AY89"/>
  <c r="AZ89"/>
  <c r="BA89" s="1"/>
  <c r="BC89"/>
  <c r="BD89"/>
  <c r="BE89"/>
  <c r="AM90"/>
  <c r="AR90" s="1"/>
  <c r="AU90"/>
  <c r="AY90"/>
  <c r="AZ90"/>
  <c r="BC90"/>
  <c r="BD90"/>
  <c r="BE90"/>
  <c r="AM91"/>
  <c r="AO91"/>
  <c r="AR91"/>
  <c r="AS91"/>
  <c r="AU91"/>
  <c r="AY91"/>
  <c r="AZ91" s="1"/>
  <c r="BA91" s="1"/>
  <c r="BD91"/>
  <c r="BE91"/>
  <c r="AM92"/>
  <c r="AQ92" s="1"/>
  <c r="AU92"/>
  <c r="AY92"/>
  <c r="AZ92"/>
  <c r="BD92"/>
  <c r="BE92"/>
  <c r="AM93"/>
  <c r="AR93" s="1"/>
  <c r="AO93"/>
  <c r="AQ93"/>
  <c r="AS93"/>
  <c r="AT93"/>
  <c r="AU93"/>
  <c r="AY93"/>
  <c r="AZ93"/>
  <c r="BA93" s="1"/>
  <c r="BD93"/>
  <c r="BE93"/>
  <c r="AM94"/>
  <c r="AR94" s="1"/>
  <c r="AU94"/>
  <c r="AY94"/>
  <c r="AZ94"/>
  <c r="BA94" s="1"/>
  <c r="BC94"/>
  <c r="BD94"/>
  <c r="BE94"/>
  <c r="BF94" s="1"/>
  <c r="AM95"/>
  <c r="AS95" s="1"/>
  <c r="AU95"/>
  <c r="AY95"/>
  <c r="AZ95" s="1"/>
  <c r="BA95" s="1"/>
  <c r="BD95"/>
  <c r="BE95"/>
  <c r="BF95" s="1"/>
  <c r="AM96"/>
  <c r="AR96" s="1"/>
  <c r="AO96"/>
  <c r="AU96"/>
  <c r="AY96"/>
  <c r="BD96"/>
  <c r="BE96"/>
  <c r="AM97"/>
  <c r="AQ97" s="1"/>
  <c r="AU97"/>
  <c r="AY97"/>
  <c r="AZ97"/>
  <c r="BD97"/>
  <c r="BE97"/>
  <c r="AM98"/>
  <c r="AQ98" s="1"/>
  <c r="AU98"/>
  <c r="AY98"/>
  <c r="AZ98"/>
  <c r="BA98" s="1"/>
  <c r="BC98"/>
  <c r="BD98"/>
  <c r="BE98"/>
  <c r="BF98" s="1"/>
  <c r="AM99"/>
  <c r="AR99"/>
  <c r="AU99"/>
  <c r="AY99"/>
  <c r="BD99"/>
  <c r="BE99"/>
  <c r="AM100"/>
  <c r="AR100" s="1"/>
  <c r="AU100"/>
  <c r="AY100"/>
  <c r="AZ100"/>
  <c r="BB100" s="1"/>
  <c r="BC100"/>
  <c r="BD100"/>
  <c r="BE100"/>
  <c r="AM101"/>
  <c r="AQ101"/>
  <c r="AU101"/>
  <c r="AY101"/>
  <c r="BD101"/>
  <c r="BE101"/>
  <c r="AM102"/>
  <c r="AP102" s="1"/>
  <c r="AR102"/>
  <c r="AT102"/>
  <c r="AU102"/>
  <c r="AY102"/>
  <c r="AZ102"/>
  <c r="BB102" s="1"/>
  <c r="BC102"/>
  <c r="BD102"/>
  <c r="BE102"/>
  <c r="AM103"/>
  <c r="AO103" s="1"/>
  <c r="AS103"/>
  <c r="AU103"/>
  <c r="AY103"/>
  <c r="AZ103" s="1"/>
  <c r="BA103" s="1"/>
  <c r="BB103"/>
  <c r="BC103"/>
  <c r="BD103"/>
  <c r="BE103"/>
  <c r="BF103"/>
  <c r="AM104"/>
  <c r="AO104" s="1"/>
  <c r="AP104"/>
  <c r="AQ104"/>
  <c r="AR104"/>
  <c r="AT104"/>
  <c r="AU104"/>
  <c r="AY104"/>
  <c r="AZ104"/>
  <c r="BB104" s="1"/>
  <c r="BD104"/>
  <c r="BE104"/>
  <c r="BF104" s="1"/>
  <c r="AM105"/>
  <c r="AR105" s="1"/>
  <c r="AO105"/>
  <c r="AT105"/>
  <c r="AU105"/>
  <c r="AY105"/>
  <c r="AZ105"/>
  <c r="BA105" s="1"/>
  <c r="BC105"/>
  <c r="BD105"/>
  <c r="BE105"/>
  <c r="AM106"/>
  <c r="AU106"/>
  <c r="AY106"/>
  <c r="AZ106"/>
  <c r="BC106"/>
  <c r="BD106"/>
  <c r="BF106" s="1"/>
  <c r="BE106"/>
  <c r="AM107"/>
  <c r="AR107" s="1"/>
  <c r="AO107"/>
  <c r="AU107"/>
  <c r="AY107"/>
  <c r="AZ107" s="1"/>
  <c r="BA107"/>
  <c r="BB107"/>
  <c r="BD107"/>
  <c r="BE107"/>
  <c r="BF107"/>
  <c r="AM108"/>
  <c r="AO108"/>
  <c r="AP108"/>
  <c r="AQ108"/>
  <c r="AR108"/>
  <c r="AS108"/>
  <c r="AT108"/>
  <c r="AU108"/>
  <c r="AY108"/>
  <c r="AZ108"/>
  <c r="BD108"/>
  <c r="BE108"/>
  <c r="AM109"/>
  <c r="AR109" s="1"/>
  <c r="AO109"/>
  <c r="AQ109"/>
  <c r="AS109"/>
  <c r="AT109"/>
  <c r="AU109"/>
  <c r="AY109"/>
  <c r="AZ109"/>
  <c r="BA109" s="1"/>
  <c r="BD109"/>
  <c r="BE109"/>
  <c r="AM110"/>
  <c r="AU110"/>
  <c r="AY110"/>
  <c r="AZ110"/>
  <c r="BA110" s="1"/>
  <c r="BB110"/>
  <c r="BC110"/>
  <c r="BD110"/>
  <c r="BE110"/>
  <c r="AM111"/>
  <c r="AR111"/>
  <c r="AU111"/>
  <c r="AY111"/>
  <c r="BD111"/>
  <c r="BE111"/>
  <c r="AM112"/>
  <c r="AO112" s="1"/>
  <c r="AP112"/>
  <c r="AQ112"/>
  <c r="AR112"/>
  <c r="AT112"/>
  <c r="AU112"/>
  <c r="AY112"/>
  <c r="BC112"/>
  <c r="BD112"/>
  <c r="BF112" s="1"/>
  <c r="BE112"/>
  <c r="AM113"/>
  <c r="AT113" s="1"/>
  <c r="AU113"/>
  <c r="AY113"/>
  <c r="AZ113"/>
  <c r="BA113" s="1"/>
  <c r="BC113"/>
  <c r="BD113"/>
  <c r="BE113"/>
  <c r="AM114"/>
  <c r="AQ114"/>
  <c r="AR114"/>
  <c r="AU114"/>
  <c r="AY114"/>
  <c r="AZ114"/>
  <c r="BA114" s="1"/>
  <c r="BC114"/>
  <c r="BD114"/>
  <c r="BE114"/>
  <c r="BF114" s="1"/>
  <c r="AM115"/>
  <c r="AP115" s="1"/>
  <c r="AO115"/>
  <c r="AQ115"/>
  <c r="AR115"/>
  <c r="AS115"/>
  <c r="AU115"/>
  <c r="AY115"/>
  <c r="BC115"/>
  <c r="BD115"/>
  <c r="BE115"/>
  <c r="AM116"/>
  <c r="AO116" s="1"/>
  <c r="AP116"/>
  <c r="AQ116"/>
  <c r="AR116"/>
  <c r="AT116"/>
  <c r="AU116"/>
  <c r="AY116"/>
  <c r="AZ116"/>
  <c r="BD116"/>
  <c r="BE116"/>
  <c r="AM117"/>
  <c r="AT117" s="1"/>
  <c r="AU117"/>
  <c r="AY117"/>
  <c r="AZ117"/>
  <c r="BA117" s="1"/>
  <c r="BC117"/>
  <c r="BD117"/>
  <c r="BE117"/>
  <c r="AM118"/>
  <c r="AQ118"/>
  <c r="AR118"/>
  <c r="AU118"/>
  <c r="AY118"/>
  <c r="AZ118"/>
  <c r="BA118" s="1"/>
  <c r="BC118"/>
  <c r="BD118"/>
  <c r="BE118"/>
  <c r="BF118" s="1"/>
  <c r="AM119"/>
  <c r="AP119" s="1"/>
  <c r="AO119"/>
  <c r="AQ119"/>
  <c r="AR119"/>
  <c r="AS119"/>
  <c r="AU119"/>
  <c r="AY119"/>
  <c r="BC119"/>
  <c r="BD119"/>
  <c r="BE119"/>
  <c r="BF119" s="1"/>
  <c r="AM120"/>
  <c r="AO120" s="1"/>
  <c r="AP120"/>
  <c r="AQ120"/>
  <c r="AR120"/>
  <c r="AT120"/>
  <c r="AU120"/>
  <c r="AY120"/>
  <c r="AZ120"/>
  <c r="BD120"/>
  <c r="BE120"/>
  <c r="AM121"/>
  <c r="AT121" s="1"/>
  <c r="AU121"/>
  <c r="AY121"/>
  <c r="AZ121"/>
  <c r="BA121" s="1"/>
  <c r="BC121"/>
  <c r="BD121"/>
  <c r="BE121"/>
  <c r="BE5"/>
  <c r="BD5"/>
  <c r="AZ5"/>
  <c r="BA5" s="1"/>
  <c r="AU5"/>
  <c r="AS5"/>
  <c r="AR5"/>
  <c r="AY5"/>
  <c r="BC5" s="1"/>
  <c r="AM5"/>
  <c r="AT5" s="1"/>
  <c r="D54" i="13"/>
  <c r="D53"/>
  <c r="D52"/>
  <c r="D51"/>
  <c r="D50"/>
  <c r="D49"/>
  <c r="D48"/>
  <c r="D47"/>
  <c r="D46"/>
  <c r="D45"/>
  <c r="D44"/>
  <c r="D43"/>
  <c r="D42"/>
  <c r="D41"/>
  <c r="D40"/>
  <c r="BF120" i="1" l="1"/>
  <c r="BF100"/>
  <c r="BF91"/>
  <c r="BB91"/>
  <c r="BF90"/>
  <c r="BF85"/>
  <c r="BF84"/>
  <c r="BF83"/>
  <c r="BB82"/>
  <c r="BF80"/>
  <c r="BF75"/>
  <c r="BB75"/>
  <c r="BF68"/>
  <c r="BF58"/>
  <c r="BF56"/>
  <c r="BF47"/>
  <c r="BF40"/>
  <c r="BF31"/>
  <c r="BF28"/>
  <c r="BF25"/>
  <c r="BF21"/>
  <c r="BB19"/>
  <c r="BB15"/>
  <c r="BF108" i="10"/>
  <c r="BB99"/>
  <c r="BF97"/>
  <c r="BF92"/>
  <c r="BF85"/>
  <c r="BF83"/>
  <c r="BF73"/>
  <c r="BF63"/>
  <c r="BB60"/>
  <c r="BB49"/>
  <c r="BF46"/>
  <c r="BB44"/>
  <c r="BF28"/>
  <c r="BF17"/>
  <c r="BB16"/>
  <c r="BB108" i="2"/>
  <c r="BF105"/>
  <c r="BF99"/>
  <c r="BA92"/>
  <c r="BF89"/>
  <c r="BA87"/>
  <c r="BB76"/>
  <c r="BF65"/>
  <c r="BA60"/>
  <c r="BF58"/>
  <c r="BF57"/>
  <c r="BF53"/>
  <c r="BB44"/>
  <c r="BF33"/>
  <c r="BF32"/>
  <c r="BF28"/>
  <c r="BF24"/>
  <c r="BF81" i="3"/>
  <c r="BB58"/>
  <c r="BB42"/>
  <c r="BF24"/>
  <c r="BF91" i="4"/>
  <c r="BF86"/>
  <c r="BF85"/>
  <c r="BA83"/>
  <c r="BF80"/>
  <c r="BF79"/>
  <c r="BF77"/>
  <c r="BB56"/>
  <c r="BF46"/>
  <c r="BF38"/>
  <c r="BF36"/>
  <c r="BF31"/>
  <c r="BF28"/>
  <c r="BF15"/>
  <c r="BF10"/>
  <c r="BF8"/>
  <c r="BB151" i="5"/>
  <c r="BF129"/>
  <c r="BF124"/>
  <c r="BB123"/>
  <c r="BF120"/>
  <c r="BF103"/>
  <c r="BF99"/>
  <c r="BB98"/>
  <c r="BF96"/>
  <c r="BB94"/>
  <c r="BF79"/>
  <c r="BB78"/>
  <c r="BF75"/>
  <c r="BB75"/>
  <c r="BF71"/>
  <c r="BF67"/>
  <c r="BB66"/>
  <c r="BF59"/>
  <c r="BB59"/>
  <c r="BF24"/>
  <c r="BF18"/>
  <c r="BB12"/>
  <c r="BF143" i="6"/>
  <c r="BF140"/>
  <c r="BF139"/>
  <c r="BF135"/>
  <c r="BB134"/>
  <c r="BF123"/>
  <c r="BB122"/>
  <c r="BB110"/>
  <c r="BF98"/>
  <c r="BB94"/>
  <c r="BF84"/>
  <c r="BB82"/>
  <c r="BF75"/>
  <c r="BB75"/>
  <c r="BF68"/>
  <c r="BF58"/>
  <c r="BF51"/>
  <c r="BB50"/>
  <c r="BF40"/>
  <c r="BB34"/>
  <c r="BF28"/>
  <c r="BF25"/>
  <c r="BF20"/>
  <c r="BB19"/>
  <c r="BF8"/>
  <c r="BF5" i="7"/>
  <c r="BB117"/>
  <c r="BF110"/>
  <c r="BF67"/>
  <c r="BF79" i="8"/>
  <c r="BB79"/>
  <c r="BF74"/>
  <c r="BA74"/>
  <c r="BF66"/>
  <c r="BF49"/>
  <c r="BB36"/>
  <c r="BF12"/>
  <c r="BA47" i="9"/>
  <c r="BF46"/>
  <c r="BF44"/>
  <c r="BA43"/>
  <c r="BF42"/>
  <c r="BA39"/>
  <c r="BF37"/>
  <c r="BF36"/>
  <c r="BF29"/>
  <c r="BA12"/>
  <c r="BF122" i="11"/>
  <c r="BF116"/>
  <c r="BF113"/>
  <c r="BF112"/>
  <c r="BF58"/>
  <c r="BF53"/>
  <c r="BF40"/>
  <c r="BF23"/>
  <c r="BF22"/>
  <c r="BF7"/>
  <c r="BG97" i="12"/>
  <c r="BG76"/>
  <c r="AR71"/>
  <c r="AT41"/>
  <c r="BB118" i="1"/>
  <c r="BF115"/>
  <c r="BB114"/>
  <c r="BF110"/>
  <c r="BF99"/>
  <c r="BB98"/>
  <c r="BF96"/>
  <c r="BB94"/>
  <c r="BB66"/>
  <c r="BB62"/>
  <c r="BB54"/>
  <c r="BF52"/>
  <c r="BF50"/>
  <c r="BB38"/>
  <c r="BF12"/>
  <c r="BF11"/>
  <c r="BF105" i="10"/>
  <c r="BF96"/>
  <c r="BB96"/>
  <c r="BF89"/>
  <c r="BF79"/>
  <c r="BB76"/>
  <c r="BF74"/>
  <c r="BF72"/>
  <c r="BB65"/>
  <c r="BF52"/>
  <c r="BF32"/>
  <c r="BF29"/>
  <c r="BF25"/>
  <c r="BF80" i="2"/>
  <c r="BB80"/>
  <c r="BF77" i="3"/>
  <c r="BF29"/>
  <c r="BF73" i="4"/>
  <c r="BF71"/>
  <c r="BA71"/>
  <c r="BF70"/>
  <c r="BF67"/>
  <c r="BF49"/>
  <c r="BF47"/>
  <c r="BF42"/>
  <c r="BF22"/>
  <c r="BF21"/>
  <c r="BB139" i="5"/>
  <c r="BF132"/>
  <c r="BB132"/>
  <c r="BB127"/>
  <c r="BF125"/>
  <c r="BF112"/>
  <c r="BB110"/>
  <c r="BF90"/>
  <c r="BF87"/>
  <c r="BF83"/>
  <c r="BB82"/>
  <c r="BF68"/>
  <c r="BF55"/>
  <c r="BF49"/>
  <c r="BF45"/>
  <c r="BF44"/>
  <c r="BB43"/>
  <c r="BB39"/>
  <c r="BB8"/>
  <c r="BF148" i="6"/>
  <c r="BF147"/>
  <c r="BB146"/>
  <c r="BF142"/>
  <c r="BF92"/>
  <c r="BF79"/>
  <c r="BB78"/>
  <c r="BB71"/>
  <c r="BF67"/>
  <c r="BB66"/>
  <c r="BF65"/>
  <c r="BB62"/>
  <c r="BF59"/>
  <c r="BF55"/>
  <c r="BB54"/>
  <c r="BB46"/>
  <c r="BF43"/>
  <c r="BB38"/>
  <c r="BF18"/>
  <c r="BF16"/>
  <c r="BB15"/>
  <c r="BF13"/>
  <c r="BF64" i="7"/>
  <c r="BF8"/>
  <c r="BF80" i="8"/>
  <c r="BF76"/>
  <c r="BF72"/>
  <c r="BA51"/>
  <c r="BF50"/>
  <c r="BB47"/>
  <c r="BF43"/>
  <c r="BF34"/>
  <c r="BF31"/>
  <c r="BF30"/>
  <c r="BF29"/>
  <c r="BB24"/>
  <c r="BF21"/>
  <c r="BF20"/>
  <c r="BB20"/>
  <c r="BB17"/>
  <c r="BF14"/>
  <c r="BF8"/>
  <c r="BF31" i="9"/>
  <c r="BB31"/>
  <c r="BF24"/>
  <c r="BF20"/>
  <c r="BF16"/>
  <c r="BF8"/>
  <c r="BF156" i="11"/>
  <c r="BF153"/>
  <c r="BF147"/>
  <c r="BF141"/>
  <c r="BF138"/>
  <c r="BF125"/>
  <c r="BF120"/>
  <c r="BA120"/>
  <c r="BF97"/>
  <c r="BF96"/>
  <c r="BF93"/>
  <c r="BF91"/>
  <c r="BF88"/>
  <c r="BF85"/>
  <c r="BF74"/>
  <c r="BF33"/>
  <c r="BA32"/>
  <c r="BF31"/>
  <c r="BF29"/>
  <c r="BF16"/>
  <c r="BG112" i="12"/>
  <c r="BG68"/>
  <c r="BG48"/>
  <c r="BF92" i="1"/>
  <c r="BA86"/>
  <c r="BF76"/>
  <c r="BJ76"/>
  <c r="BA70"/>
  <c r="BF60"/>
  <c r="BF51"/>
  <c r="BF41"/>
  <c r="BF17"/>
  <c r="BF16"/>
  <c r="BF15"/>
  <c r="BF14"/>
  <c r="BF13"/>
  <c r="BB5" i="10"/>
  <c r="BF91"/>
  <c r="BA91"/>
  <c r="BB52"/>
  <c r="BF48"/>
  <c r="BA48"/>
  <c r="BF40"/>
  <c r="BF37"/>
  <c r="BF35"/>
  <c r="BF31"/>
  <c r="BB29"/>
  <c r="BF26"/>
  <c r="BF24"/>
  <c r="BA24"/>
  <c r="BF16"/>
  <c r="BF12"/>
  <c r="BB12"/>
  <c r="BF113" i="2"/>
  <c r="BF106"/>
  <c r="BJ93"/>
  <c r="BF63"/>
  <c r="BF47"/>
  <c r="BF37"/>
  <c r="BF35"/>
  <c r="BF112" i="3"/>
  <c r="BF92"/>
  <c r="BF88"/>
  <c r="BF27"/>
  <c r="BF7"/>
  <c r="BA76" i="4"/>
  <c r="BF60"/>
  <c r="BF57"/>
  <c r="BF54"/>
  <c r="BB49"/>
  <c r="BF44"/>
  <c r="BF41"/>
  <c r="BA31"/>
  <c r="BF30"/>
  <c r="BA30"/>
  <c r="BB8"/>
  <c r="BF149" i="5"/>
  <c r="BF117"/>
  <c r="BF111"/>
  <c r="BF108"/>
  <c r="BA102"/>
  <c r="BF101"/>
  <c r="BF116" i="1"/>
  <c r="BF111"/>
  <c r="BF108"/>
  <c r="BA102"/>
  <c r="BF101"/>
  <c r="BF48"/>
  <c r="BB46"/>
  <c r="BF42"/>
  <c r="BA42"/>
  <c r="BB30"/>
  <c r="BF23"/>
  <c r="BA23"/>
  <c r="BF22"/>
  <c r="BA7"/>
  <c r="BF6"/>
  <c r="BA107" i="10"/>
  <c r="BF106"/>
  <c r="BF101"/>
  <c r="BF100"/>
  <c r="BF81"/>
  <c r="BF78"/>
  <c r="BF77"/>
  <c r="BF68"/>
  <c r="BB68"/>
  <c r="BF54"/>
  <c r="BF50"/>
  <c r="BF47"/>
  <c r="BF42"/>
  <c r="BF41"/>
  <c r="BB28"/>
  <c r="BF9"/>
  <c r="BF101" i="2"/>
  <c r="BF97"/>
  <c r="BF91"/>
  <c r="BA91"/>
  <c r="BF85"/>
  <c r="BF81"/>
  <c r="BF78"/>
  <c r="BF77"/>
  <c r="BF76"/>
  <c r="BF74"/>
  <c r="BF72"/>
  <c r="BF68"/>
  <c r="BB68"/>
  <c r="BA65"/>
  <c r="BA56"/>
  <c r="BF54"/>
  <c r="BF41"/>
  <c r="BB28"/>
  <c r="BF26"/>
  <c r="BB25"/>
  <c r="BF23"/>
  <c r="BF16"/>
  <c r="BF9"/>
  <c r="BF7"/>
  <c r="BF123" i="3"/>
  <c r="BF89"/>
  <c r="BF87"/>
  <c r="BF80"/>
  <c r="BF73"/>
  <c r="BF64"/>
  <c r="BF58"/>
  <c r="BF55"/>
  <c r="BF46"/>
  <c r="BF43"/>
  <c r="BF42"/>
  <c r="BF35"/>
  <c r="BF33"/>
  <c r="BF93" i="4"/>
  <c r="BA88"/>
  <c r="BF87"/>
  <c r="BA87"/>
  <c r="BA67"/>
  <c r="BF65"/>
  <c r="BA28"/>
  <c r="BF26"/>
  <c r="BF25"/>
  <c r="BF20"/>
  <c r="BA20"/>
  <c r="BF19"/>
  <c r="BF12"/>
  <c r="BF6"/>
  <c r="BF152" i="5"/>
  <c r="BF143"/>
  <c r="BA143"/>
  <c r="BF133"/>
  <c r="BF95"/>
  <c r="BF92"/>
  <c r="BF91"/>
  <c r="BF86"/>
  <c r="BA86"/>
  <c r="BF80"/>
  <c r="BF63"/>
  <c r="BF60"/>
  <c r="BF51"/>
  <c r="BA51"/>
  <c r="BF47"/>
  <c r="BF43"/>
  <c r="BF15"/>
  <c r="BF10"/>
  <c r="BF9"/>
  <c r="BF6"/>
  <c r="BF152" i="6"/>
  <c r="BF116"/>
  <c r="BF114"/>
  <c r="BF112"/>
  <c r="BF111"/>
  <c r="BF101"/>
  <c r="BF96"/>
  <c r="BF95"/>
  <c r="BF60"/>
  <c r="BF38"/>
  <c r="BF34"/>
  <c r="BF23"/>
  <c r="BA23"/>
  <c r="BF17"/>
  <c r="BF15"/>
  <c r="BF14"/>
  <c r="BF6"/>
  <c r="BF111" i="7"/>
  <c r="BF106"/>
  <c r="BF93"/>
  <c r="BF86"/>
  <c r="BF83"/>
  <c r="BA81"/>
  <c r="BA66"/>
  <c r="BF49"/>
  <c r="BA70" i="5"/>
  <c r="BF69"/>
  <c r="BF58"/>
  <c r="BB55"/>
  <c r="BF37"/>
  <c r="BA35"/>
  <c r="BF34"/>
  <c r="BF23"/>
  <c r="BF22"/>
  <c r="BF20"/>
  <c r="BB20"/>
  <c r="BF144" i="6"/>
  <c r="BB142"/>
  <c r="BF138"/>
  <c r="BA138"/>
  <c r="BF137"/>
  <c r="BF131"/>
  <c r="BF128"/>
  <c r="BF124"/>
  <c r="BF121"/>
  <c r="BB121"/>
  <c r="BF85"/>
  <c r="BF82"/>
  <c r="BF64"/>
  <c r="BF63"/>
  <c r="BF53"/>
  <c r="BF52"/>
  <c r="BF50"/>
  <c r="BF48"/>
  <c r="BF47"/>
  <c r="BF44"/>
  <c r="BF42"/>
  <c r="BA42"/>
  <c r="BF35"/>
  <c r="BF32"/>
  <c r="BA7"/>
  <c r="BA109" i="7"/>
  <c r="BF99"/>
  <c r="BF90"/>
  <c r="BF78"/>
  <c r="BB74"/>
  <c r="BF68"/>
  <c r="BF58"/>
  <c r="BF39"/>
  <c r="BF13"/>
  <c r="BF10"/>
  <c r="BF5" i="8"/>
  <c r="BF73"/>
  <c r="BF62"/>
  <c r="BF61"/>
  <c r="BB61"/>
  <c r="BF47"/>
  <c r="BF41"/>
  <c r="BF39"/>
  <c r="BF28"/>
  <c r="BF23"/>
  <c r="BF22"/>
  <c r="BF6"/>
  <c r="BF5" i="9"/>
  <c r="BF45"/>
  <c r="BF41"/>
  <c r="BF40"/>
  <c r="BF35"/>
  <c r="BA35"/>
  <c r="BF32"/>
  <c r="BB30"/>
  <c r="BB28"/>
  <c r="BF26"/>
  <c r="BF25"/>
  <c r="BB24"/>
  <c r="BF22"/>
  <c r="BF21"/>
  <c r="BB20"/>
  <c r="BA16"/>
  <c r="BF15"/>
  <c r="BF13"/>
  <c r="BF9"/>
  <c r="BA8"/>
  <c r="BF6"/>
  <c r="BF5" i="11"/>
  <c r="BA156"/>
  <c r="BF154"/>
  <c r="BF149"/>
  <c r="BF145"/>
  <c r="BF142"/>
  <c r="BA141"/>
  <c r="BF134"/>
  <c r="BF132"/>
  <c r="BF126"/>
  <c r="BF123"/>
  <c r="BB116"/>
  <c r="BF114"/>
  <c r="BF109"/>
  <c r="BF107"/>
  <c r="BF101"/>
  <c r="BA88"/>
  <c r="BF81"/>
  <c r="BF80"/>
  <c r="BF69"/>
  <c r="BF65"/>
  <c r="BF62"/>
  <c r="BF60"/>
  <c r="BA57"/>
  <c r="BF54"/>
  <c r="BB53"/>
  <c r="BF41"/>
  <c r="BF37"/>
  <c r="BF32"/>
  <c r="BF27"/>
  <c r="BF24"/>
  <c r="BF21"/>
  <c r="AS112" i="12"/>
  <c r="BG99"/>
  <c r="BG92"/>
  <c r="BG89"/>
  <c r="BG57"/>
  <c r="BG44"/>
  <c r="BG42"/>
  <c r="AU41"/>
  <c r="BG37"/>
  <c r="BA11" i="3"/>
  <c r="BB11"/>
  <c r="BF122"/>
  <c r="BF120"/>
  <c r="BF119"/>
  <c r="BF115"/>
  <c r="BC111"/>
  <c r="BF106"/>
  <c r="BF105"/>
  <c r="BF99"/>
  <c r="BF97"/>
  <c r="BA96"/>
  <c r="BF93"/>
  <c r="BB93"/>
  <c r="BF90"/>
  <c r="BF83"/>
  <c r="BA82"/>
  <c r="BC79"/>
  <c r="BF76"/>
  <c r="BC76"/>
  <c r="BA76"/>
  <c r="BF71"/>
  <c r="BF67"/>
  <c r="BC63"/>
  <c r="BF54"/>
  <c r="BF51"/>
  <c r="BF34"/>
  <c r="BB33"/>
  <c r="BF28"/>
  <c r="BC28"/>
  <c r="BA28"/>
  <c r="BB27"/>
  <c r="BF23"/>
  <c r="BF20"/>
  <c r="BC20"/>
  <c r="BA20"/>
  <c r="BF18"/>
  <c r="BF17"/>
  <c r="BC11"/>
  <c r="AZ116"/>
  <c r="BA116" s="1"/>
  <c r="AZ112"/>
  <c r="BA112" s="1"/>
  <c r="AZ110"/>
  <c r="BA110" s="1"/>
  <c r="BC110"/>
  <c r="AZ108"/>
  <c r="BA108" s="1"/>
  <c r="BC108"/>
  <c r="AZ103"/>
  <c r="BB103" s="1"/>
  <c r="AZ92"/>
  <c r="BA92" s="1"/>
  <c r="BC92"/>
  <c r="AZ84"/>
  <c r="BA84" s="1"/>
  <c r="AZ83"/>
  <c r="BB83" s="1"/>
  <c r="AZ73"/>
  <c r="BC73"/>
  <c r="AZ71"/>
  <c r="BB71" s="1"/>
  <c r="AZ68"/>
  <c r="BA68" s="1"/>
  <c r="AZ64"/>
  <c r="BA64" s="1"/>
  <c r="AZ62"/>
  <c r="BA62" s="1"/>
  <c r="BC62"/>
  <c r="AZ61"/>
  <c r="BA61" s="1"/>
  <c r="BC61"/>
  <c r="AZ122"/>
  <c r="BA122" s="1"/>
  <c r="AZ121"/>
  <c r="BA121" s="1"/>
  <c r="BC121"/>
  <c r="AZ119"/>
  <c r="BA119" s="1"/>
  <c r="AZ115"/>
  <c r="BA115" s="1"/>
  <c r="BB107"/>
  <c r="BA107"/>
  <c r="AZ100"/>
  <c r="BA100" s="1"/>
  <c r="AZ99"/>
  <c r="BA99" s="1"/>
  <c r="AZ94"/>
  <c r="BA94" s="1"/>
  <c r="BC94"/>
  <c r="AZ91"/>
  <c r="BC91"/>
  <c r="AZ89"/>
  <c r="BB89" s="1"/>
  <c r="BC89"/>
  <c r="AZ80"/>
  <c r="BB80" s="1"/>
  <c r="AZ78"/>
  <c r="BA78" s="1"/>
  <c r="BC78"/>
  <c r="AZ75"/>
  <c r="BC75"/>
  <c r="AZ67"/>
  <c r="BA67" s="1"/>
  <c r="AZ57"/>
  <c r="BC57"/>
  <c r="AZ53"/>
  <c r="BC53"/>
  <c r="BB41"/>
  <c r="BA41"/>
  <c r="BA23"/>
  <c r="BB23"/>
  <c r="AZ15"/>
  <c r="BA15" s="1"/>
  <c r="AZ6"/>
  <c r="BA6" s="1"/>
  <c r="BC6"/>
  <c r="AZ5"/>
  <c r="BB5" s="1"/>
  <c r="BF124"/>
  <c r="BA114"/>
  <c r="BB112"/>
  <c r="BA103"/>
  <c r="BA98"/>
  <c r="BC95"/>
  <c r="BB92"/>
  <c r="BB87"/>
  <c r="BB77"/>
  <c r="BB73"/>
  <c r="BA71"/>
  <c r="BA66"/>
  <c r="BB64"/>
  <c r="BB59"/>
  <c r="BC52"/>
  <c r="BB49"/>
  <c r="BC45"/>
  <c r="BC31"/>
  <c r="BA26"/>
  <c r="BC19"/>
  <c r="BF117"/>
  <c r="BF116"/>
  <c r="BF113"/>
  <c r="BF111"/>
  <c r="BF101"/>
  <c r="BF100"/>
  <c r="BF95"/>
  <c r="BF84"/>
  <c r="BF79"/>
  <c r="BF74"/>
  <c r="BF69"/>
  <c r="BF68"/>
  <c r="BF65"/>
  <c r="BF63"/>
  <c r="BF59"/>
  <c r="BF56"/>
  <c r="BF50"/>
  <c r="BF45"/>
  <c r="BF40"/>
  <c r="BF37"/>
  <c r="BF32"/>
  <c r="BF31"/>
  <c r="BF26"/>
  <c r="BF21"/>
  <c r="BF19"/>
  <c r="BF12"/>
  <c r="BF11"/>
  <c r="BF9"/>
  <c r="BF8"/>
  <c r="BJ125" i="5"/>
  <c r="BJ41"/>
  <c r="BH72"/>
  <c r="BJ109" i="2"/>
  <c r="BI22" i="8"/>
  <c r="BG120" i="12"/>
  <c r="AU113"/>
  <c r="BG102"/>
  <c r="BG82"/>
  <c r="BG70"/>
  <c r="BG40"/>
  <c r="AU37"/>
  <c r="AT113"/>
  <c r="AT96"/>
  <c r="BG77"/>
  <c r="BG64"/>
  <c r="BG58"/>
  <c r="BG55"/>
  <c r="BD48"/>
  <c r="BG45"/>
  <c r="AT37"/>
  <c r="BG119"/>
  <c r="BC107"/>
  <c r="BC103"/>
  <c r="AT100"/>
  <c r="BG95"/>
  <c r="BG115"/>
  <c r="BG87"/>
  <c r="BG78"/>
  <c r="BD77"/>
  <c r="BG73"/>
  <c r="BC61"/>
  <c r="BD56"/>
  <c r="BB55"/>
  <c r="BG54"/>
  <c r="BC53"/>
  <c r="BG51"/>
  <c r="BC45"/>
  <c r="BG34"/>
  <c r="BB9"/>
  <c r="BB109" i="11"/>
  <c r="BB100"/>
  <c r="BB79"/>
  <c r="BA44"/>
  <c r="BA155"/>
  <c r="BA140"/>
  <c r="BB96"/>
  <c r="BB83"/>
  <c r="BA62"/>
  <c r="BA23"/>
  <c r="BB147"/>
  <c r="BB144"/>
  <c r="BB128"/>
  <c r="BB125"/>
  <c r="BA124"/>
  <c r="BB93"/>
  <c r="BB69"/>
  <c r="BB36"/>
  <c r="BB28"/>
  <c r="BB27"/>
  <c r="BB16"/>
  <c r="BA15"/>
  <c r="BA11"/>
  <c r="BB7"/>
  <c r="BB65"/>
  <c r="BA61"/>
  <c r="BA60" i="4"/>
  <c r="BB72"/>
  <c r="BA92"/>
  <c r="BA53"/>
  <c r="BA12"/>
  <c r="BB79"/>
  <c r="BB63"/>
  <c r="BB44"/>
  <c r="BB40"/>
  <c r="BB21"/>
  <c r="BA48"/>
  <c r="BB24"/>
  <c r="BB115" i="2"/>
  <c r="BB103"/>
  <c r="BB96"/>
  <c r="BA48"/>
  <c r="BB40"/>
  <c r="BB29"/>
  <c r="BA16"/>
  <c r="BA73"/>
  <c r="BB20"/>
  <c r="BB12"/>
  <c r="BB112"/>
  <c r="BH112" s="1"/>
  <c r="BB83"/>
  <c r="BB49"/>
  <c r="BB9"/>
  <c r="BA107"/>
  <c r="BB52"/>
  <c r="BA24"/>
  <c r="BJ120" i="6"/>
  <c r="BI149" i="5"/>
  <c r="BI130"/>
  <c r="BJ148" i="6"/>
  <c r="BJ134"/>
  <c r="BJ128"/>
  <c r="BJ36"/>
  <c r="BJ20" i="8"/>
  <c r="BJ12"/>
  <c r="BJ31" i="9"/>
  <c r="BJ108" i="5"/>
  <c r="BI57" i="6"/>
  <c r="BJ37" i="11"/>
  <c r="BJ45" i="5"/>
  <c r="BJ45" i="8"/>
  <c r="BJ112" i="1"/>
  <c r="BJ80"/>
  <c r="BH93" i="2"/>
  <c r="BI93"/>
  <c r="BJ141" i="5"/>
  <c r="BI100"/>
  <c r="BJ68"/>
  <c r="BJ14"/>
  <c r="BJ100" i="6"/>
  <c r="BJ44"/>
  <c r="BI80" i="8"/>
  <c r="BJ70"/>
  <c r="BH33" i="9"/>
  <c r="BJ108" i="1"/>
  <c r="BJ44"/>
  <c r="BJ72" i="5"/>
  <c r="BJ96" i="6"/>
  <c r="BJ104" i="1"/>
  <c r="BI76"/>
  <c r="BJ68"/>
  <c r="BJ34" i="4"/>
  <c r="BI133" i="5"/>
  <c r="BI68"/>
  <c r="BJ64"/>
  <c r="BJ80" i="6"/>
  <c r="BJ52"/>
  <c r="BG109" i="12"/>
  <c r="BC111"/>
  <c r="BB111"/>
  <c r="BA111"/>
  <c r="BG105"/>
  <c r="BG111"/>
  <c r="BC98"/>
  <c r="BB98"/>
  <c r="BA98"/>
  <c r="BA81"/>
  <c r="BD81"/>
  <c r="BC81"/>
  <c r="BG25"/>
  <c r="BG117"/>
  <c r="BG106"/>
  <c r="BG100"/>
  <c r="BG88"/>
  <c r="BG81"/>
  <c r="BG66"/>
  <c r="BG61"/>
  <c r="BG60"/>
  <c r="BD39"/>
  <c r="BA39"/>
  <c r="BC39" s="1"/>
  <c r="BG79"/>
  <c r="BG69"/>
  <c r="BD44"/>
  <c r="BA44"/>
  <c r="BB44" s="1"/>
  <c r="BG41"/>
  <c r="BG22"/>
  <c r="BG113"/>
  <c r="BG107"/>
  <c r="BG101"/>
  <c r="BB89"/>
  <c r="BC89"/>
  <c r="BA89"/>
  <c r="BG71"/>
  <c r="BD41"/>
  <c r="BC41"/>
  <c r="BB30"/>
  <c r="BC30"/>
  <c r="BD94"/>
  <c r="BG90"/>
  <c r="BG62"/>
  <c r="BG46"/>
  <c r="BG36"/>
  <c r="BG28"/>
  <c r="BG9"/>
  <c r="BG80"/>
  <c r="BG74"/>
  <c r="BG50"/>
  <c r="AT92" i="1"/>
  <c r="BJ92" s="1"/>
  <c r="AO88"/>
  <c r="AS88"/>
  <c r="AR94" i="10"/>
  <c r="AT94"/>
  <c r="AR86"/>
  <c r="AS86"/>
  <c r="AS22"/>
  <c r="AR22"/>
  <c r="AR10"/>
  <c r="AT10"/>
  <c r="AR94" i="2"/>
  <c r="AS94"/>
  <c r="AR58"/>
  <c r="AT58"/>
  <c r="AQ42"/>
  <c r="AR42"/>
  <c r="AS26"/>
  <c r="AR26"/>
  <c r="AS92" i="4"/>
  <c r="AR92"/>
  <c r="AR154" i="5"/>
  <c r="AS154"/>
  <c r="AQ154"/>
  <c r="AT143"/>
  <c r="AR143"/>
  <c r="AR134"/>
  <c r="AS134"/>
  <c r="AQ134"/>
  <c r="AT134"/>
  <c r="AO134"/>
  <c r="AQ53"/>
  <c r="AP53"/>
  <c r="AT53"/>
  <c r="AR53"/>
  <c r="AO53"/>
  <c r="AS53"/>
  <c r="AT51"/>
  <c r="AP51"/>
  <c r="AR146" i="6"/>
  <c r="AP146"/>
  <c r="AP88"/>
  <c r="AT88"/>
  <c r="AQ88"/>
  <c r="AS88"/>
  <c r="AR88"/>
  <c r="AO88"/>
  <c r="AR103" i="1"/>
  <c r="AT98"/>
  <c r="BJ98" s="1"/>
  <c r="AS96"/>
  <c r="AR92"/>
  <c r="AR81"/>
  <c r="AQ81"/>
  <c r="AS64"/>
  <c r="AS60"/>
  <c r="AO52"/>
  <c r="AS52"/>
  <c r="BI52" s="1"/>
  <c r="AT70" i="10"/>
  <c r="AR70"/>
  <c r="AR25"/>
  <c r="AS25"/>
  <c r="AT14"/>
  <c r="AR14"/>
  <c r="AS85" i="2"/>
  <c r="AT85"/>
  <c r="AR82"/>
  <c r="AT82"/>
  <c r="AR67"/>
  <c r="AS67"/>
  <c r="AS22"/>
  <c r="AR22"/>
  <c r="AQ53" i="3"/>
  <c r="AP53"/>
  <c r="AR83" i="4"/>
  <c r="AQ83"/>
  <c r="AS81"/>
  <c r="AR81"/>
  <c r="AR23"/>
  <c r="AT23"/>
  <c r="AS23"/>
  <c r="AR102" i="5"/>
  <c r="AP102"/>
  <c r="AT102"/>
  <c r="AP60"/>
  <c r="AT60"/>
  <c r="AO60"/>
  <c r="AS60"/>
  <c r="AR60"/>
  <c r="AQ60"/>
  <c r="BJ60" s="1"/>
  <c r="AR5" i="6"/>
  <c r="AS5"/>
  <c r="AT5"/>
  <c r="AT136"/>
  <c r="AS136"/>
  <c r="AR136"/>
  <c r="AP26" i="9"/>
  <c r="AT26"/>
  <c r="AO26"/>
  <c r="AS26"/>
  <c r="AR26"/>
  <c r="AQ26"/>
  <c r="AQ13"/>
  <c r="AO13"/>
  <c r="AS13"/>
  <c r="AT39" i="11"/>
  <c r="AS39"/>
  <c r="AS16"/>
  <c r="AR16"/>
  <c r="AS120" i="1"/>
  <c r="AV120" s="1"/>
  <c r="AS116"/>
  <c r="AV116" s="1"/>
  <c r="AS112"/>
  <c r="AS107"/>
  <c r="AQ105"/>
  <c r="AS104"/>
  <c r="BI104" s="1"/>
  <c r="AQ103"/>
  <c r="AT100"/>
  <c r="AR98"/>
  <c r="AT90"/>
  <c r="AQ88"/>
  <c r="AS75"/>
  <c r="AP72"/>
  <c r="BI72" s="1"/>
  <c r="AT72"/>
  <c r="BJ72" s="1"/>
  <c r="AT70"/>
  <c r="BI68"/>
  <c r="AQ65"/>
  <c r="AR64"/>
  <c r="AR61"/>
  <c r="AO61"/>
  <c r="AR59"/>
  <c r="BH59" s="1"/>
  <c r="AR58"/>
  <c r="AR52"/>
  <c r="AO48"/>
  <c r="AS48"/>
  <c r="BI48" s="1"/>
  <c r="AT46"/>
  <c r="BJ46" s="1"/>
  <c r="AS43"/>
  <c r="AR26"/>
  <c r="AT26"/>
  <c r="AO24"/>
  <c r="BJ13"/>
  <c r="AO13"/>
  <c r="AS13"/>
  <c r="AR9"/>
  <c r="AR108" i="10"/>
  <c r="AT97"/>
  <c r="AR85"/>
  <c r="AS85"/>
  <c r="AT81"/>
  <c r="AS77"/>
  <c r="AS49"/>
  <c r="AR29"/>
  <c r="AT26"/>
  <c r="AR6"/>
  <c r="AS6"/>
  <c r="AR114" i="2"/>
  <c r="AT114"/>
  <c r="AT107"/>
  <c r="AP107"/>
  <c r="AQ103"/>
  <c r="BJ103" s="1"/>
  <c r="AR103"/>
  <c r="AR91"/>
  <c r="AT91"/>
  <c r="AP81"/>
  <c r="AT81"/>
  <c r="BJ81" s="1"/>
  <c r="AO81"/>
  <c r="AS80"/>
  <c r="AS62"/>
  <c r="AR62"/>
  <c r="AP48"/>
  <c r="AQ46"/>
  <c r="BJ46" s="1"/>
  <c r="AP46"/>
  <c r="BI46" s="1"/>
  <c r="AP44"/>
  <c r="AT44"/>
  <c r="BJ44" s="1"/>
  <c r="AP42"/>
  <c r="AP10"/>
  <c r="AT10"/>
  <c r="AO10"/>
  <c r="BH10" s="1"/>
  <c r="AS10"/>
  <c r="AQ10"/>
  <c r="AT67" i="4"/>
  <c r="AR67"/>
  <c r="AO65"/>
  <c r="AS65"/>
  <c r="AQ65"/>
  <c r="AP65"/>
  <c r="BI65" s="1"/>
  <c r="AT65"/>
  <c r="AT36"/>
  <c r="AQ31"/>
  <c r="AR31"/>
  <c r="AO31"/>
  <c r="AT20"/>
  <c r="AP20"/>
  <c r="AR7"/>
  <c r="AT7"/>
  <c r="AQ121" i="5"/>
  <c r="AP121"/>
  <c r="AT121"/>
  <c r="BJ121" s="1"/>
  <c r="AS121"/>
  <c r="BI121" s="1"/>
  <c r="AR121"/>
  <c r="AO121"/>
  <c r="AS104"/>
  <c r="AR104"/>
  <c r="AT104"/>
  <c r="AQ37"/>
  <c r="AP37"/>
  <c r="BI37" s="1"/>
  <c r="AT37"/>
  <c r="BJ37" s="1"/>
  <c r="AR37"/>
  <c r="AO37"/>
  <c r="BJ29"/>
  <c r="AS22"/>
  <c r="AR22"/>
  <c r="AO56" i="6"/>
  <c r="AS56"/>
  <c r="AP56"/>
  <c r="AT56"/>
  <c r="AR56"/>
  <c r="AQ56"/>
  <c r="AR29"/>
  <c r="AT29"/>
  <c r="AS29"/>
  <c r="AR26"/>
  <c r="AS26"/>
  <c r="AT26"/>
  <c r="AS13"/>
  <c r="AT13"/>
  <c r="AR13"/>
  <c r="AR5" i="9"/>
  <c r="AP5"/>
  <c r="AO5"/>
  <c r="AT5"/>
  <c r="AS5"/>
  <c r="AO92" i="1"/>
  <c r="AS92"/>
  <c r="AT88"/>
  <c r="AR75" i="10"/>
  <c r="AS75"/>
  <c r="AR11"/>
  <c r="AS11"/>
  <c r="AS70" i="2"/>
  <c r="AT70"/>
  <c r="AQ65"/>
  <c r="AR65"/>
  <c r="AT42"/>
  <c r="AT38"/>
  <c r="AR38"/>
  <c r="AQ35"/>
  <c r="BJ35" s="1"/>
  <c r="AP35"/>
  <c r="AS6"/>
  <c r="AR6"/>
  <c r="AO72" i="6"/>
  <c r="AS72"/>
  <c r="AP72"/>
  <c r="AT72"/>
  <c r="AR72"/>
  <c r="AQ72"/>
  <c r="BJ120" i="1"/>
  <c r="AS105"/>
  <c r="AP96"/>
  <c r="AT96"/>
  <c r="AR88"/>
  <c r="BH88" s="1"/>
  <c r="BJ64"/>
  <c r="AP60"/>
  <c r="AT60"/>
  <c r="AT52"/>
  <c r="AT89" i="10"/>
  <c r="AS89"/>
  <c r="AS50"/>
  <c r="AR50"/>
  <c r="AR42"/>
  <c r="AT42"/>
  <c r="AS89" i="2"/>
  <c r="AR89"/>
  <c r="AP78"/>
  <c r="BI78" s="1"/>
  <c r="AT78"/>
  <c r="BJ78" s="1"/>
  <c r="AO78"/>
  <c r="AR66"/>
  <c r="AT66"/>
  <c r="AR51"/>
  <c r="AS51"/>
  <c r="AS42"/>
  <c r="AR39"/>
  <c r="AT39"/>
  <c r="AS39"/>
  <c r="AP105" i="1"/>
  <c r="AS100"/>
  <c r="AP98"/>
  <c r="AR97"/>
  <c r="AS97"/>
  <c r="AQ96"/>
  <c r="BJ96" s="1"/>
  <c r="AR95"/>
  <c r="AP92"/>
  <c r="AR89"/>
  <c r="AP89"/>
  <c r="AP88"/>
  <c r="AR86"/>
  <c r="AO80"/>
  <c r="AS80"/>
  <c r="AR77"/>
  <c r="AS77"/>
  <c r="AO75"/>
  <c r="BH75" s="1"/>
  <c r="AP70"/>
  <c r="AV68"/>
  <c r="AP64"/>
  <c r="BI64" s="1"/>
  <c r="AQ60"/>
  <c r="AR57"/>
  <c r="AQ57"/>
  <c r="BJ57" s="1"/>
  <c r="AP56"/>
  <c r="BI56" s="1"/>
  <c r="AT56"/>
  <c r="BJ56" s="1"/>
  <c r="AQ52"/>
  <c r="AT49"/>
  <c r="AR43"/>
  <c r="AS32"/>
  <c r="AR29"/>
  <c r="AT29"/>
  <c r="AO25"/>
  <c r="AS25"/>
  <c r="AT21"/>
  <c r="AP17"/>
  <c r="AT17"/>
  <c r="BJ17" s="1"/>
  <c r="AS109" i="10"/>
  <c r="AR102"/>
  <c r="AS102"/>
  <c r="AS97"/>
  <c r="AS94"/>
  <c r="AS81"/>
  <c r="AT75"/>
  <c r="AS74"/>
  <c r="AT74"/>
  <c r="AS69"/>
  <c r="AR66"/>
  <c r="AS66"/>
  <c r="AR51"/>
  <c r="AT51"/>
  <c r="AR38"/>
  <c r="AS38"/>
  <c r="AR26"/>
  <c r="AT22"/>
  <c r="AR20"/>
  <c r="AT11"/>
  <c r="AS10"/>
  <c r="AR5" i="2"/>
  <c r="AT5"/>
  <c r="AQ113"/>
  <c r="AO113"/>
  <c r="AT113"/>
  <c r="AS112"/>
  <c r="AS96"/>
  <c r="AT94"/>
  <c r="AS84"/>
  <c r="AR84"/>
  <c r="AR80"/>
  <c r="AR79"/>
  <c r="AR78"/>
  <c r="AR70"/>
  <c r="AS69"/>
  <c r="AR69"/>
  <c r="AT68"/>
  <c r="AO65"/>
  <c r="AS58"/>
  <c r="AS54"/>
  <c r="AR50"/>
  <c r="AT50"/>
  <c r="AO42"/>
  <c r="AS38"/>
  <c r="AO35"/>
  <c r="AT26"/>
  <c r="AT6"/>
  <c r="AT53" i="3"/>
  <c r="BJ53" s="1"/>
  <c r="AT91" i="4"/>
  <c r="AR91"/>
  <c r="AT83"/>
  <c r="BJ83" s="1"/>
  <c r="AR82"/>
  <c r="AS82"/>
  <c r="AS80"/>
  <c r="AR80"/>
  <c r="AQ72"/>
  <c r="AO72"/>
  <c r="BH72" s="1"/>
  <c r="AS72"/>
  <c r="AQ62"/>
  <c r="AP62"/>
  <c r="AO62"/>
  <c r="BH62" s="1"/>
  <c r="AT62"/>
  <c r="AT26"/>
  <c r="AS26"/>
  <c r="AR26"/>
  <c r="AQ145" i="5"/>
  <c r="AP145"/>
  <c r="AT145"/>
  <c r="AR145"/>
  <c r="AO145"/>
  <c r="AS145"/>
  <c r="AP143"/>
  <c r="AR138"/>
  <c r="AS138"/>
  <c r="AS132"/>
  <c r="AR132"/>
  <c r="AO132"/>
  <c r="AR98"/>
  <c r="AQ98"/>
  <c r="AT98"/>
  <c r="AP98"/>
  <c r="AR61"/>
  <c r="AT61"/>
  <c r="AS61"/>
  <c r="AR54"/>
  <c r="AQ54"/>
  <c r="BJ54" s="1"/>
  <c r="AP54"/>
  <c r="AS54"/>
  <c r="AO54"/>
  <c r="BH72" i="1"/>
  <c r="BH68"/>
  <c r="AR71" i="10"/>
  <c r="AS71"/>
  <c r="AR27"/>
  <c r="AT27"/>
  <c r="AO109" i="2"/>
  <c r="BH109" s="1"/>
  <c r="AS109"/>
  <c r="BI109" s="1"/>
  <c r="BJ105"/>
  <c r="AR98"/>
  <c r="AS98"/>
  <c r="AR27"/>
  <c r="AP27"/>
  <c r="BI27" s="1"/>
  <c r="AO27"/>
  <c r="AT27"/>
  <c r="BJ27" s="1"/>
  <c r="AQ18"/>
  <c r="AP18"/>
  <c r="AT18"/>
  <c r="AS85" i="4"/>
  <c r="AR85"/>
  <c r="AR74"/>
  <c r="AP74"/>
  <c r="BI74" s="1"/>
  <c r="AO74"/>
  <c r="AT74"/>
  <c r="BJ74" s="1"/>
  <c r="AS53"/>
  <c r="AR53"/>
  <c r="AR51"/>
  <c r="AT51"/>
  <c r="AP48"/>
  <c r="AT48"/>
  <c r="AR48"/>
  <c r="AT46"/>
  <c r="AS46"/>
  <c r="AR39"/>
  <c r="AT39"/>
  <c r="AO32"/>
  <c r="AS32"/>
  <c r="AQ32"/>
  <c r="BJ32" s="1"/>
  <c r="AP32"/>
  <c r="AP22"/>
  <c r="BI22" s="1"/>
  <c r="AT22"/>
  <c r="AR22"/>
  <c r="AQ22"/>
  <c r="AQ129" i="5"/>
  <c r="AP129"/>
  <c r="AT129"/>
  <c r="AS129"/>
  <c r="AR129"/>
  <c r="BH129" s="1"/>
  <c r="AS124"/>
  <c r="AR124"/>
  <c r="AR119"/>
  <c r="AQ119"/>
  <c r="AP80"/>
  <c r="AT80"/>
  <c r="AO80"/>
  <c r="AS80"/>
  <c r="AR80"/>
  <c r="AQ80"/>
  <c r="BJ80" s="1"/>
  <c r="AQ144" i="6"/>
  <c r="AP144"/>
  <c r="AT144"/>
  <c r="AS144"/>
  <c r="AR144"/>
  <c r="AP86"/>
  <c r="AR86"/>
  <c r="AT86"/>
  <c r="AS63"/>
  <c r="AR63"/>
  <c r="AQ54"/>
  <c r="AR54"/>
  <c r="AT54"/>
  <c r="AP54"/>
  <c r="AP50"/>
  <c r="AR50"/>
  <c r="AT33"/>
  <c r="AS33"/>
  <c r="AS18" i="8"/>
  <c r="AT18"/>
  <c r="AR18"/>
  <c r="AO37" i="9"/>
  <c r="AS37"/>
  <c r="AP37"/>
  <c r="AT37"/>
  <c r="AQ37"/>
  <c r="AR37"/>
  <c r="BJ12"/>
  <c r="AT130" i="11"/>
  <c r="AS130"/>
  <c r="AR130"/>
  <c r="AR127"/>
  <c r="AT127"/>
  <c r="AS127"/>
  <c r="AR111"/>
  <c r="AT111"/>
  <c r="AS111"/>
  <c r="AT104"/>
  <c r="AR104"/>
  <c r="AR95"/>
  <c r="AT95"/>
  <c r="AS95"/>
  <c r="AS62"/>
  <c r="AR62"/>
  <c r="AS54"/>
  <c r="AR54"/>
  <c r="AS41"/>
  <c r="AR41"/>
  <c r="AS78" i="4"/>
  <c r="AT60"/>
  <c r="BJ60" s="1"/>
  <c r="AS49"/>
  <c r="AO34"/>
  <c r="BH34" s="1"/>
  <c r="AS34"/>
  <c r="BI34" s="1"/>
  <c r="AT155" i="5"/>
  <c r="BJ155" s="1"/>
  <c r="BJ149"/>
  <c r="BJ133"/>
  <c r="AR123"/>
  <c r="AQ123"/>
  <c r="AO114"/>
  <c r="AQ114"/>
  <c r="AP114"/>
  <c r="BI114" s="1"/>
  <c r="AT114"/>
  <c r="BJ112"/>
  <c r="AR105"/>
  <c r="AQ105"/>
  <c r="AP105"/>
  <c r="BI105" s="1"/>
  <c r="AR103"/>
  <c r="BH103" s="1"/>
  <c r="AQ103"/>
  <c r="AP96"/>
  <c r="AT96"/>
  <c r="BJ96" s="1"/>
  <c r="AO96"/>
  <c r="AS96"/>
  <c r="AQ92"/>
  <c r="AP92"/>
  <c r="AT92"/>
  <c r="AS88"/>
  <c r="AR88"/>
  <c r="AR86"/>
  <c r="AP86"/>
  <c r="AP84"/>
  <c r="AT84"/>
  <c r="BJ84" s="1"/>
  <c r="AO84"/>
  <c r="BH84" s="1"/>
  <c r="AS84"/>
  <c r="AR66"/>
  <c r="AQ66"/>
  <c r="BJ66" s="1"/>
  <c r="AS21"/>
  <c r="AR21"/>
  <c r="AR19"/>
  <c r="AT19"/>
  <c r="AT10"/>
  <c r="AS10"/>
  <c r="AS6"/>
  <c r="AR6"/>
  <c r="AR141" i="6"/>
  <c r="AP141"/>
  <c r="BI141" s="1"/>
  <c r="AO141"/>
  <c r="AT141"/>
  <c r="BJ141" s="1"/>
  <c r="AP140"/>
  <c r="AT140"/>
  <c r="BJ140" s="1"/>
  <c r="AO140"/>
  <c r="AS140"/>
  <c r="AV132"/>
  <c r="AP119"/>
  <c r="AO119"/>
  <c r="AQ119"/>
  <c r="AS119"/>
  <c r="AR102"/>
  <c r="AT102"/>
  <c r="AP102"/>
  <c r="AQ99"/>
  <c r="AR99"/>
  <c r="AQ97"/>
  <c r="AS97"/>
  <c r="AR77"/>
  <c r="AS77"/>
  <c r="AT77"/>
  <c r="AP38"/>
  <c r="AQ38"/>
  <c r="AT38"/>
  <c r="AS8"/>
  <c r="AR8"/>
  <c r="AP76" i="8"/>
  <c r="BI76" s="1"/>
  <c r="AT76"/>
  <c r="AQ76"/>
  <c r="AO76"/>
  <c r="AR76"/>
  <c r="AR42"/>
  <c r="AO42"/>
  <c r="AQ42"/>
  <c r="AS42"/>
  <c r="AT42"/>
  <c r="AO29"/>
  <c r="AS29"/>
  <c r="AP29"/>
  <c r="AT29"/>
  <c r="AR29"/>
  <c r="AR66" i="4"/>
  <c r="AS66"/>
  <c r="AR55"/>
  <c r="AS55"/>
  <c r="AO38"/>
  <c r="AS38"/>
  <c r="BI38" s="1"/>
  <c r="BJ153" i="5"/>
  <c r="AO153"/>
  <c r="AS153"/>
  <c r="BI153" s="1"/>
  <c r="BJ137"/>
  <c r="AP120"/>
  <c r="BI120" s="1"/>
  <c r="AQ120"/>
  <c r="AO120"/>
  <c r="AQ101"/>
  <c r="AP101"/>
  <c r="AR93"/>
  <c r="AT93"/>
  <c r="AR89"/>
  <c r="AT89"/>
  <c r="AR87"/>
  <c r="BH87" s="1"/>
  <c r="AQ87"/>
  <c r="AR82"/>
  <c r="AQ82"/>
  <c r="BJ82" s="1"/>
  <c r="BI72"/>
  <c r="BK72" s="1"/>
  <c r="AR38"/>
  <c r="AP38"/>
  <c r="BI38" s="1"/>
  <c r="AO38"/>
  <c r="AT38"/>
  <c r="BJ38" s="1"/>
  <c r="AT33"/>
  <c r="AS33"/>
  <c r="BJ31"/>
  <c r="AS143" i="6"/>
  <c r="AO143"/>
  <c r="AR139"/>
  <c r="BH139" s="1"/>
  <c r="AQ139"/>
  <c r="AP115"/>
  <c r="AQ115"/>
  <c r="AR115"/>
  <c r="AS115"/>
  <c r="BJ112"/>
  <c r="AP92"/>
  <c r="AT92"/>
  <c r="AQ92"/>
  <c r="AS92"/>
  <c r="AR92"/>
  <c r="AR79" i="8"/>
  <c r="AS79"/>
  <c r="AO79"/>
  <c r="AS150" i="5"/>
  <c r="AS109"/>
  <c r="BH37"/>
  <c r="AQ117" i="6"/>
  <c r="AT117"/>
  <c r="AR109"/>
  <c r="AQ109"/>
  <c r="BJ109" s="1"/>
  <c r="AS109"/>
  <c r="AQ98"/>
  <c r="BJ98" s="1"/>
  <c r="AR98"/>
  <c r="AR89"/>
  <c r="AO89"/>
  <c r="AT89"/>
  <c r="AP89"/>
  <c r="AR70"/>
  <c r="AT70"/>
  <c r="AP60"/>
  <c r="BI60" s="1"/>
  <c r="AT60"/>
  <c r="AQ60"/>
  <c r="AO47"/>
  <c r="AS47"/>
  <c r="AR45"/>
  <c r="AO45"/>
  <c r="AT45"/>
  <c r="BJ45" s="1"/>
  <c r="AP45"/>
  <c r="BI45" s="1"/>
  <c r="AO43"/>
  <c r="AQ43"/>
  <c r="AO40"/>
  <c r="BH40" s="1"/>
  <c r="AS40"/>
  <c r="AP40"/>
  <c r="AT40"/>
  <c r="BJ40" s="1"/>
  <c r="AR25"/>
  <c r="AS25"/>
  <c r="AS17"/>
  <c r="AT17"/>
  <c r="AR17"/>
  <c r="AO53" i="8"/>
  <c r="AS53"/>
  <c r="AP53"/>
  <c r="BI53" s="1"/>
  <c r="AT53"/>
  <c r="AQ53"/>
  <c r="AR53"/>
  <c r="AQ47"/>
  <c r="AR47"/>
  <c r="AP47"/>
  <c r="AT47"/>
  <c r="AO45" i="9"/>
  <c r="AQ45"/>
  <c r="AR45"/>
  <c r="AP45"/>
  <c r="AT45"/>
  <c r="AR38"/>
  <c r="AO38"/>
  <c r="AT38"/>
  <c r="AP38"/>
  <c r="AQ38"/>
  <c r="BJ38" s="1"/>
  <c r="AS38"/>
  <c r="AS29" i="11"/>
  <c r="AR29"/>
  <c r="AS8"/>
  <c r="AR8"/>
  <c r="BJ142" i="6"/>
  <c r="AP124"/>
  <c r="AQ124"/>
  <c r="BJ124" s="1"/>
  <c r="AO108"/>
  <c r="AS108"/>
  <c r="AP108"/>
  <c r="AT108"/>
  <c r="BJ108" s="1"/>
  <c r="AR105"/>
  <c r="AO105"/>
  <c r="AT105"/>
  <c r="AP105"/>
  <c r="BI105" s="1"/>
  <c r="AO91"/>
  <c r="AR91"/>
  <c r="AR76"/>
  <c r="AS76"/>
  <c r="AR73"/>
  <c r="AT73"/>
  <c r="BJ64"/>
  <c r="AT62"/>
  <c r="AR62"/>
  <c r="AP48"/>
  <c r="AT48"/>
  <c r="AQ48"/>
  <c r="AS32"/>
  <c r="AT32"/>
  <c r="AR10"/>
  <c r="AS10"/>
  <c r="AT10"/>
  <c r="AP51" i="8"/>
  <c r="AR51"/>
  <c r="AT51"/>
  <c r="AQ30"/>
  <c r="AS30"/>
  <c r="AO47" i="9"/>
  <c r="AS47"/>
  <c r="AP47"/>
  <c r="AT47"/>
  <c r="BJ47" s="1"/>
  <c r="AR47"/>
  <c r="AP43"/>
  <c r="AT43"/>
  <c r="AQ43"/>
  <c r="AR43"/>
  <c r="BH43" s="1"/>
  <c r="AS43"/>
  <c r="AP30"/>
  <c r="AT30"/>
  <c r="BJ30" s="1"/>
  <c r="AO30"/>
  <c r="AS30"/>
  <c r="AR30"/>
  <c r="AT138" i="11"/>
  <c r="AS138"/>
  <c r="AR138"/>
  <c r="AS110"/>
  <c r="AR110"/>
  <c r="AO123" i="6"/>
  <c r="AS112"/>
  <c r="AV112" s="1"/>
  <c r="BJ82"/>
  <c r="AS80"/>
  <c r="AV80" s="1"/>
  <c r="AS44"/>
  <c r="BI44" s="1"/>
  <c r="AS36"/>
  <c r="AV36" s="1"/>
  <c r="AT107" i="7"/>
  <c r="AR107"/>
  <c r="AR74" i="8"/>
  <c r="AT74"/>
  <c r="AP59"/>
  <c r="BI59" s="1"/>
  <c r="AQ59"/>
  <c r="AR59"/>
  <c r="AP49"/>
  <c r="AT49"/>
  <c r="AQ49"/>
  <c r="AR41"/>
  <c r="AS41"/>
  <c r="AR38"/>
  <c r="AO38"/>
  <c r="AT38"/>
  <c r="BJ38" s="1"/>
  <c r="AP38"/>
  <c r="AQ27"/>
  <c r="AS27"/>
  <c r="BI27" s="1"/>
  <c r="AS23"/>
  <c r="AT23"/>
  <c r="AR17"/>
  <c r="AS17"/>
  <c r="AR14"/>
  <c r="AS14"/>
  <c r="AP48" i="9"/>
  <c r="AQ48"/>
  <c r="AS48"/>
  <c r="BI48" s="1"/>
  <c r="AO36"/>
  <c r="BH36" s="1"/>
  <c r="AQ36"/>
  <c r="AT22"/>
  <c r="AS22"/>
  <c r="AR22"/>
  <c r="AO19"/>
  <c r="AS19"/>
  <c r="AS149" i="11"/>
  <c r="AR149"/>
  <c r="AS146"/>
  <c r="AR146"/>
  <c r="AT136"/>
  <c r="AR136"/>
  <c r="AR97"/>
  <c r="AS77"/>
  <c r="AR77"/>
  <c r="AT57"/>
  <c r="AR57"/>
  <c r="AS51"/>
  <c r="AR51"/>
  <c r="BJ104" i="6"/>
  <c r="AS93"/>
  <c r="AS61"/>
  <c r="AS21"/>
  <c r="AT21"/>
  <c r="AT5" i="8"/>
  <c r="AR65"/>
  <c r="AQ65"/>
  <c r="AS65"/>
  <c r="AP57"/>
  <c r="AT57"/>
  <c r="AQ52"/>
  <c r="AR52"/>
  <c r="AS49"/>
  <c r="BI49" s="1"/>
  <c r="AS33"/>
  <c r="AT33"/>
  <c r="AP31"/>
  <c r="AQ31"/>
  <c r="BJ31" s="1"/>
  <c r="AP28"/>
  <c r="AQ28"/>
  <c r="BJ28" s="1"/>
  <c r="BJ26"/>
  <c r="AS10"/>
  <c r="AT10"/>
  <c r="AR6"/>
  <c r="AS6"/>
  <c r="AO49" i="9"/>
  <c r="AP49"/>
  <c r="AQ49"/>
  <c r="BJ49" s="1"/>
  <c r="AR42"/>
  <c r="AQ42"/>
  <c r="AP39"/>
  <c r="AQ39"/>
  <c r="BJ39" s="1"/>
  <c r="AR39"/>
  <c r="AO6"/>
  <c r="AR6"/>
  <c r="AQ6"/>
  <c r="BJ6" s="1"/>
  <c r="AT6"/>
  <c r="AS125" i="11"/>
  <c r="AR125"/>
  <c r="AT120"/>
  <c r="AR120"/>
  <c r="AT77" i="8"/>
  <c r="BJ77" s="1"/>
  <c r="AO77"/>
  <c r="AQ73"/>
  <c r="AQ69"/>
  <c r="AO56"/>
  <c r="AT54"/>
  <c r="AO54"/>
  <c r="AT19"/>
  <c r="AO19"/>
  <c r="AV19" s="1"/>
  <c r="BI44" i="9"/>
  <c r="BI33"/>
  <c r="AO24"/>
  <c r="AR24"/>
  <c r="BH24" s="1"/>
  <c r="AQ24"/>
  <c r="BJ24" s="1"/>
  <c r="AO14"/>
  <c r="AQ14"/>
  <c r="AP14"/>
  <c r="AO11"/>
  <c r="AS11"/>
  <c r="AP8"/>
  <c r="AT8"/>
  <c r="BJ8" s="1"/>
  <c r="AO8"/>
  <c r="AS8"/>
  <c r="AR155" i="11"/>
  <c r="AR141"/>
  <c r="AR117"/>
  <c r="AT98"/>
  <c r="AS98"/>
  <c r="AT81"/>
  <c r="AS81"/>
  <c r="AT71"/>
  <c r="AS71"/>
  <c r="AT67"/>
  <c r="AS67"/>
  <c r="AS55"/>
  <c r="AR55"/>
  <c r="AS42"/>
  <c r="AR42"/>
  <c r="AQ36"/>
  <c r="AO36"/>
  <c r="AT28"/>
  <c r="AR28"/>
  <c r="AT13"/>
  <c r="AS13"/>
  <c r="BJ80" i="8"/>
  <c r="BJ72"/>
  <c r="BJ33" i="9"/>
  <c r="AO25"/>
  <c r="AS25"/>
  <c r="AQ25"/>
  <c r="AO21"/>
  <c r="AS21"/>
  <c r="AR150" i="11"/>
  <c r="AS150"/>
  <c r="AS148"/>
  <c r="AR148"/>
  <c r="AT114"/>
  <c r="AS114"/>
  <c r="AS106"/>
  <c r="AR106"/>
  <c r="AS102"/>
  <c r="AR102"/>
  <c r="AT73"/>
  <c r="AR73"/>
  <c r="AR64"/>
  <c r="AT64"/>
  <c r="AS64"/>
  <c r="AQ32"/>
  <c r="AP32"/>
  <c r="AS25"/>
  <c r="AR25"/>
  <c r="AT5"/>
  <c r="AQ28" i="9"/>
  <c r="BJ28" s="1"/>
  <c r="AT27"/>
  <c r="AO27"/>
  <c r="BJ20"/>
  <c r="AP18"/>
  <c r="BH8"/>
  <c r="AS38" i="11"/>
  <c r="AS37"/>
  <c r="AS18"/>
  <c r="BG35" i="12"/>
  <c r="BG6"/>
  <c r="BG5"/>
  <c r="BG18"/>
  <c r="BG14"/>
  <c r="BG30"/>
  <c r="BG26"/>
  <c r="BG21"/>
  <c r="BB12"/>
  <c r="BG10"/>
  <c r="BG29"/>
  <c r="BC10"/>
  <c r="BD9"/>
  <c r="BG8"/>
  <c r="BG7"/>
  <c r="BG16"/>
  <c r="BC9"/>
  <c r="BD5"/>
  <c r="BC5"/>
  <c r="BA29"/>
  <c r="BC29"/>
  <c r="BB17"/>
  <c r="BD17"/>
  <c r="BG13"/>
  <c r="BB5"/>
  <c r="BG33"/>
  <c r="BA31"/>
  <c r="BG20"/>
  <c r="BG17"/>
  <c r="BG31"/>
  <c r="BG23"/>
  <c r="BG12"/>
  <c r="BG32"/>
  <c r="BG24"/>
  <c r="BG19"/>
  <c r="BG15"/>
  <c r="BC114"/>
  <c r="BA114"/>
  <c r="BB114"/>
  <c r="BB99"/>
  <c r="BC99"/>
  <c r="BD99"/>
  <c r="BA87"/>
  <c r="BC87"/>
  <c r="BD87"/>
  <c r="BB70"/>
  <c r="BA70"/>
  <c r="BD70"/>
  <c r="BC59"/>
  <c r="BA59"/>
  <c r="BB59"/>
  <c r="BD59"/>
  <c r="BA20"/>
  <c r="BC20"/>
  <c r="BD20"/>
  <c r="BB6"/>
  <c r="BD6"/>
  <c r="BA6"/>
  <c r="BA108"/>
  <c r="BC108"/>
  <c r="BD108"/>
  <c r="BA96"/>
  <c r="BC96" s="1"/>
  <c r="BC91"/>
  <c r="BA91"/>
  <c r="BD91"/>
  <c r="BB68"/>
  <c r="BD68"/>
  <c r="BA68"/>
  <c r="BC68"/>
  <c r="BC64"/>
  <c r="BA64"/>
  <c r="BD64"/>
  <c r="BB60"/>
  <c r="BD60"/>
  <c r="BA60"/>
  <c r="BC60"/>
  <c r="BB22"/>
  <c r="BD22"/>
  <c r="BA22"/>
  <c r="BB16"/>
  <c r="BC16"/>
  <c r="BA16"/>
  <c r="BD16"/>
  <c r="BC119"/>
  <c r="BB119"/>
  <c r="BD119"/>
  <c r="BC115"/>
  <c r="BA115"/>
  <c r="BB115"/>
  <c r="BB105"/>
  <c r="BD105"/>
  <c r="BA105"/>
  <c r="BC105"/>
  <c r="BB76"/>
  <c r="BC76"/>
  <c r="BD76"/>
  <c r="BA43"/>
  <c r="BC43" s="1"/>
  <c r="BD43"/>
  <c r="BA33"/>
  <c r="BD33"/>
  <c r="BB33"/>
  <c r="BC33"/>
  <c r="BC28"/>
  <c r="BD28"/>
  <c r="BB28"/>
  <c r="BA5"/>
  <c r="BB109"/>
  <c r="BA109"/>
  <c r="BA99"/>
  <c r="BC95"/>
  <c r="BA95"/>
  <c r="BB95"/>
  <c r="BB87"/>
  <c r="BB85"/>
  <c r="BD79"/>
  <c r="BC70"/>
  <c r="BA62"/>
  <c r="BD62"/>
  <c r="BD50"/>
  <c r="BC50"/>
  <c r="BB20"/>
  <c r="BC11"/>
  <c r="BA11"/>
  <c r="BD11"/>
  <c r="BB11"/>
  <c r="BC6"/>
  <c r="BA112"/>
  <c r="BC112"/>
  <c r="BB29"/>
  <c r="BD29"/>
  <c r="BA24"/>
  <c r="BB24"/>
  <c r="BB15"/>
  <c r="BA15"/>
  <c r="BD111"/>
  <c r="BC110"/>
  <c r="BB110"/>
  <c r="BB84"/>
  <c r="BA84"/>
  <c r="BB80"/>
  <c r="BC80"/>
  <c r="BB78"/>
  <c r="BA78"/>
  <c r="BB72"/>
  <c r="BA72"/>
  <c r="BA57"/>
  <c r="BC57"/>
  <c r="BB57"/>
  <c r="BC52"/>
  <c r="BD52"/>
  <c r="BC48"/>
  <c r="BA48"/>
  <c r="BA12"/>
  <c r="BD12"/>
  <c r="BB8"/>
  <c r="BC8"/>
  <c r="BA92"/>
  <c r="BC92" s="1"/>
  <c r="BC83"/>
  <c r="BD83"/>
  <c r="BB54"/>
  <c r="BD54"/>
  <c r="BB41"/>
  <c r="BA41"/>
  <c r="BC27"/>
  <c r="BA27"/>
  <c r="BA25"/>
  <c r="BD25"/>
  <c r="BA120"/>
  <c r="BB120"/>
  <c r="BC120"/>
  <c r="BC90"/>
  <c r="BA90"/>
  <c r="BB90"/>
  <c r="BD90"/>
  <c r="BA88"/>
  <c r="BB88"/>
  <c r="BC88"/>
  <c r="BD88"/>
  <c r="BB86"/>
  <c r="BC86"/>
  <c r="BA86"/>
  <c r="BD86"/>
  <c r="AU40"/>
  <c r="AT40"/>
  <c r="AS40"/>
  <c r="BC118"/>
  <c r="BB118"/>
  <c r="BD118"/>
  <c r="BB117"/>
  <c r="BA117"/>
  <c r="BC117"/>
  <c r="BB113"/>
  <c r="BC113"/>
  <c r="BD113"/>
  <c r="BA106"/>
  <c r="BB106" s="1"/>
  <c r="BA104"/>
  <c r="BB104"/>
  <c r="BC104"/>
  <c r="BG91"/>
  <c r="BC7"/>
  <c r="BA7"/>
  <c r="BD7"/>
  <c r="BB7"/>
  <c r="AT111"/>
  <c r="AS106"/>
  <c r="AT106"/>
  <c r="AU106"/>
  <c r="BC102"/>
  <c r="BB102"/>
  <c r="BD102"/>
  <c r="BB101"/>
  <c r="BA101"/>
  <c r="BC101"/>
  <c r="BA100"/>
  <c r="BB100" s="1"/>
  <c r="BD100"/>
  <c r="BB97"/>
  <c r="BC97"/>
  <c r="BD97"/>
  <c r="BC75"/>
  <c r="BB75"/>
  <c r="BA75"/>
  <c r="BD75"/>
  <c r="AU69"/>
  <c r="AT69"/>
  <c r="BD120"/>
  <c r="BG118"/>
  <c r="AU111"/>
  <c r="AU100"/>
  <c r="BB82"/>
  <c r="BD82"/>
  <c r="BA82"/>
  <c r="BC82"/>
  <c r="BB74"/>
  <c r="BA74"/>
  <c r="BC74"/>
  <c r="BD74"/>
  <c r="BA65"/>
  <c r="BC65"/>
  <c r="BB65"/>
  <c r="BD65"/>
  <c r="BB46"/>
  <c r="BC46"/>
  <c r="BA46"/>
  <c r="BD46"/>
  <c r="BG86"/>
  <c r="BG75"/>
  <c r="BG72"/>
  <c r="BA71"/>
  <c r="BB71" s="1"/>
  <c r="BD71"/>
  <c r="BA69"/>
  <c r="BC69" s="1"/>
  <c r="BD69"/>
  <c r="BG63"/>
  <c r="BA49"/>
  <c r="BC49"/>
  <c r="BD49"/>
  <c r="AT44"/>
  <c r="AS44"/>
  <c r="BA36"/>
  <c r="BC36"/>
  <c r="BB36"/>
  <c r="BB35"/>
  <c r="BA35"/>
  <c r="BD35"/>
  <c r="BC35"/>
  <c r="BA34"/>
  <c r="BC34"/>
  <c r="BB34"/>
  <c r="BD34"/>
  <c r="BB14"/>
  <c r="BC14"/>
  <c r="BA14"/>
  <c r="BD14"/>
  <c r="BG114"/>
  <c r="AU112"/>
  <c r="BG98"/>
  <c r="AU96"/>
  <c r="BA73"/>
  <c r="BC73"/>
  <c r="BB66"/>
  <c r="BA66"/>
  <c r="BC63"/>
  <c r="BD63"/>
  <c r="BA63"/>
  <c r="BB63"/>
  <c r="BG39"/>
  <c r="AS38"/>
  <c r="AU38"/>
  <c r="BB26"/>
  <c r="BD26"/>
  <c r="BC26"/>
  <c r="BA26"/>
  <c r="BA13"/>
  <c r="BD13"/>
  <c r="BC13"/>
  <c r="BB13"/>
  <c r="BD114"/>
  <c r="BD112"/>
  <c r="BG110"/>
  <c r="BD109"/>
  <c r="BD98"/>
  <c r="BD96"/>
  <c r="BG94"/>
  <c r="BD93"/>
  <c r="BA85"/>
  <c r="BD85"/>
  <c r="BA79"/>
  <c r="BC79" s="1"/>
  <c r="BA77"/>
  <c r="BB77"/>
  <c r="AS71"/>
  <c r="AT71"/>
  <c r="BJ71" s="1"/>
  <c r="AU71"/>
  <c r="BK71" s="1"/>
  <c r="BC67"/>
  <c r="BB67"/>
  <c r="BC47"/>
  <c r="BD47"/>
  <c r="BB47"/>
  <c r="AU44"/>
  <c r="AS42"/>
  <c r="AT42"/>
  <c r="AU42"/>
  <c r="BB18"/>
  <c r="BA18"/>
  <c r="BD18"/>
  <c r="BC18"/>
  <c r="BA61"/>
  <c r="BD61"/>
  <c r="BC55"/>
  <c r="BA55"/>
  <c r="BA53"/>
  <c r="BB53"/>
  <c r="BG47"/>
  <c r="BA42"/>
  <c r="BB42" s="1"/>
  <c r="BD42"/>
  <c r="BA40"/>
  <c r="BC40" s="1"/>
  <c r="BD40"/>
  <c r="BA37"/>
  <c r="BC37" s="1"/>
  <c r="BB10"/>
  <c r="BD10"/>
  <c r="BG83"/>
  <c r="BG67"/>
  <c r="BB62"/>
  <c r="BC62"/>
  <c r="BB58"/>
  <c r="BD58"/>
  <c r="BG56"/>
  <c r="BC51"/>
  <c r="BB51"/>
  <c r="BB50"/>
  <c r="BA50"/>
  <c r="BA45"/>
  <c r="BD45"/>
  <c r="BC38"/>
  <c r="BB38"/>
  <c r="BC32"/>
  <c r="BD32"/>
  <c r="BA32"/>
  <c r="BC23"/>
  <c r="BA23"/>
  <c r="BB23"/>
  <c r="BA21"/>
  <c r="BB21"/>
  <c r="BC21"/>
  <c r="BD21"/>
  <c r="BG59"/>
  <c r="BG43"/>
  <c r="BG38"/>
  <c r="BA30"/>
  <c r="BD30"/>
  <c r="AT39"/>
  <c r="BB31"/>
  <c r="BC31"/>
  <c r="BC19"/>
  <c r="BB19"/>
  <c r="BD19"/>
  <c r="BA17"/>
  <c r="BC17"/>
  <c r="BC15"/>
  <c r="BD15"/>
  <c r="BG27"/>
  <c r="BG11"/>
  <c r="BK68" i="1"/>
  <c r="BJ101" i="2"/>
  <c r="AV101"/>
  <c r="AV64" i="5"/>
  <c r="AV56" i="1"/>
  <c r="AV105" i="2"/>
  <c r="BH55" i="1"/>
  <c r="BJ48"/>
  <c r="AV100" i="6"/>
  <c r="BJ116" i="1"/>
  <c r="BJ54"/>
  <c r="BJ38" i="4"/>
  <c r="BH104" i="1"/>
  <c r="BH56"/>
  <c r="BJ25"/>
  <c r="BI25"/>
  <c r="BI105" i="2"/>
  <c r="BH105"/>
  <c r="AV45" i="5"/>
  <c r="AV72" i="8"/>
  <c r="AV12" i="9"/>
  <c r="BI112" i="1"/>
  <c r="AV112"/>
  <c r="BJ82"/>
  <c r="BJ22"/>
  <c r="BJ87" i="2"/>
  <c r="AV141" i="5"/>
  <c r="AV137"/>
  <c r="AV100"/>
  <c r="AV14"/>
  <c r="BJ76"/>
  <c r="BJ20"/>
  <c r="BJ152" i="6"/>
  <c r="AV148"/>
  <c r="BH100"/>
  <c r="BH72"/>
  <c r="AV52"/>
  <c r="BI62" i="4"/>
  <c r="BH141" i="5"/>
  <c r="AV133"/>
  <c r="BJ100"/>
  <c r="AV68"/>
  <c r="BJ132" i="6"/>
  <c r="BH72" i="8"/>
  <c r="BJ22"/>
  <c r="BK33" i="9"/>
  <c r="AV33"/>
  <c r="BJ18" i="4"/>
  <c r="AV149" i="5"/>
  <c r="BI146"/>
  <c r="BI141"/>
  <c r="AV112"/>
  <c r="BH100"/>
  <c r="BH68"/>
  <c r="AV29"/>
  <c r="BI14"/>
  <c r="BI149" i="6"/>
  <c r="BI127"/>
  <c r="BH104"/>
  <c r="BI104"/>
  <c r="BI100"/>
  <c r="BJ46"/>
  <c r="BJ38"/>
  <c r="BI43" i="9"/>
  <c r="BH12"/>
  <c r="BJ10"/>
  <c r="AV80" i="8"/>
  <c r="BI77"/>
  <c r="BI72"/>
  <c r="BJ18" i="9"/>
  <c r="AV22" i="8"/>
  <c r="BJ14" i="9"/>
  <c r="AP152" i="11"/>
  <c r="AT152"/>
  <c r="AS147"/>
  <c r="AZ145"/>
  <c r="BB145" s="1"/>
  <c r="BC145"/>
  <c r="BC142"/>
  <c r="AT133"/>
  <c r="AR131"/>
  <c r="AR123"/>
  <c r="AS123"/>
  <c r="AT121"/>
  <c r="AS121"/>
  <c r="AR119"/>
  <c r="AT119"/>
  <c r="AZ117"/>
  <c r="BA117" s="1"/>
  <c r="AS116"/>
  <c r="AT116"/>
  <c r="BC115"/>
  <c r="AT113"/>
  <c r="AS112"/>
  <c r="AS108"/>
  <c r="AZ107"/>
  <c r="BB107" s="1"/>
  <c r="AZ105"/>
  <c r="BA105" s="1"/>
  <c r="AR72"/>
  <c r="AT72"/>
  <c r="AT66"/>
  <c r="AS65"/>
  <c r="AR65"/>
  <c r="AS40"/>
  <c r="AT40"/>
  <c r="BC39"/>
  <c r="AZ39"/>
  <c r="BA39" s="1"/>
  <c r="AS15"/>
  <c r="AR15"/>
  <c r="AT15"/>
  <c r="BC154"/>
  <c r="BC152"/>
  <c r="AQ152"/>
  <c r="BF150"/>
  <c r="BB150"/>
  <c r="BC149"/>
  <c r="AT148"/>
  <c r="BA146"/>
  <c r="BB146"/>
  <c r="AR139"/>
  <c r="AS139"/>
  <c r="AT137"/>
  <c r="AS137"/>
  <c r="AR135"/>
  <c r="AT135"/>
  <c r="AZ133"/>
  <c r="BA133" s="1"/>
  <c r="AR133"/>
  <c r="AS132"/>
  <c r="AT132"/>
  <c r="BB131"/>
  <c r="BC131"/>
  <c r="AT129"/>
  <c r="AS128"/>
  <c r="AS124"/>
  <c r="AZ123"/>
  <c r="BA123" s="1"/>
  <c r="AZ121"/>
  <c r="BB121" s="1"/>
  <c r="BF115"/>
  <c r="AR113"/>
  <c r="AR112"/>
  <c r="AR108"/>
  <c r="BB103"/>
  <c r="BA103"/>
  <c r="AZ102"/>
  <c r="BB102" s="1"/>
  <c r="AZ97"/>
  <c r="BA97" s="1"/>
  <c r="BC97"/>
  <c r="BA94"/>
  <c r="BC94"/>
  <c r="BF92"/>
  <c r="BF87"/>
  <c r="AR86"/>
  <c r="AS86"/>
  <c r="AZ82"/>
  <c r="BA82" s="1"/>
  <c r="AZ81"/>
  <c r="BB81" s="1"/>
  <c r="BB78"/>
  <c r="BC78"/>
  <c r="BA77"/>
  <c r="BB77"/>
  <c r="BC77"/>
  <c r="AS72"/>
  <c r="AZ70"/>
  <c r="BA70" s="1"/>
  <c r="BC70"/>
  <c r="BB68"/>
  <c r="BC68"/>
  <c r="BA68"/>
  <c r="AZ67"/>
  <c r="BB67" s="1"/>
  <c r="AS66"/>
  <c r="BB56"/>
  <c r="BA56"/>
  <c r="BC56"/>
  <c r="AZ55"/>
  <c r="BB55" s="1"/>
  <c r="BC55"/>
  <c r="AT45"/>
  <c r="AS45"/>
  <c r="AV37"/>
  <c r="AR34"/>
  <c r="AS34"/>
  <c r="AR26"/>
  <c r="AT26"/>
  <c r="AS26"/>
  <c r="BA19"/>
  <c r="BB19"/>
  <c r="AS19"/>
  <c r="AT19"/>
  <c r="AR19"/>
  <c r="AS155"/>
  <c r="AT154"/>
  <c r="BB152"/>
  <c r="AO152"/>
  <c r="BC150"/>
  <c r="BC148"/>
  <c r="BF146"/>
  <c r="AT145"/>
  <c r="AS144"/>
  <c r="AS140"/>
  <c r="AZ139"/>
  <c r="BA139" s="1"/>
  <c r="AZ137"/>
  <c r="BB137" s="1"/>
  <c r="BF131"/>
  <c r="BC130"/>
  <c r="AR129"/>
  <c r="AR128"/>
  <c r="AR124"/>
  <c r="BB119"/>
  <c r="BA119"/>
  <c r="AZ118"/>
  <c r="BB118" s="1"/>
  <c r="BC117"/>
  <c r="AZ113"/>
  <c r="BC113"/>
  <c r="BA110"/>
  <c r="BC110"/>
  <c r="BF108"/>
  <c r="BC107"/>
  <c r="BC105"/>
  <c r="BB104"/>
  <c r="BF103"/>
  <c r="AT101"/>
  <c r="AR99"/>
  <c r="BA98"/>
  <c r="BB98"/>
  <c r="AR91"/>
  <c r="AS91"/>
  <c r="AT89"/>
  <c r="AS89"/>
  <c r="BC87"/>
  <c r="AR87"/>
  <c r="AT87"/>
  <c r="AT84"/>
  <c r="AS84"/>
  <c r="AR82"/>
  <c r="AT82"/>
  <c r="AZ80"/>
  <c r="BA80" s="1"/>
  <c r="AS79"/>
  <c r="AT79"/>
  <c r="AZ76"/>
  <c r="BB76" s="1"/>
  <c r="BC76"/>
  <c r="AT70"/>
  <c r="AR66"/>
  <c r="AT65"/>
  <c r="AZ60"/>
  <c r="BA60" s="1"/>
  <c r="BC60"/>
  <c r="AZ58"/>
  <c r="BB58" s="1"/>
  <c r="BC58"/>
  <c r="AT50"/>
  <c r="AZ47"/>
  <c r="BB47" s="1"/>
  <c r="BC47"/>
  <c r="BA47"/>
  <c r="AR40"/>
  <c r="AT156"/>
  <c r="AZ154"/>
  <c r="BB154" s="1"/>
  <c r="AS154"/>
  <c r="BA153"/>
  <c r="BA152"/>
  <c r="AS152"/>
  <c r="AS151"/>
  <c r="BA150"/>
  <c r="AT150"/>
  <c r="AZ149"/>
  <c r="BA149" s="1"/>
  <c r="BB148"/>
  <c r="AT147"/>
  <c r="BC146"/>
  <c r="AR145"/>
  <c r="AR144"/>
  <c r="AZ142"/>
  <c r="BA142" s="1"/>
  <c r="AR140"/>
  <c r="BB135"/>
  <c r="BA135"/>
  <c r="AZ134"/>
  <c r="BB134" s="1"/>
  <c r="BC133"/>
  <c r="BA131"/>
  <c r="AT131"/>
  <c r="AZ130"/>
  <c r="BB130" s="1"/>
  <c r="AZ129"/>
  <c r="BC129"/>
  <c r="BA126"/>
  <c r="BC126"/>
  <c r="BF124"/>
  <c r="BC123"/>
  <c r="AT123"/>
  <c r="BC121"/>
  <c r="BF119"/>
  <c r="AT117"/>
  <c r="AZ115"/>
  <c r="BB115" s="1"/>
  <c r="AR115"/>
  <c r="BA114"/>
  <c r="BB114"/>
  <c r="BB112"/>
  <c r="AR107"/>
  <c r="AS107"/>
  <c r="AT105"/>
  <c r="AS105"/>
  <c r="BC103"/>
  <c r="AR103"/>
  <c r="AT103"/>
  <c r="BC102"/>
  <c r="AZ101"/>
  <c r="BA101" s="1"/>
  <c r="AR101"/>
  <c r="AS100"/>
  <c r="AT100"/>
  <c r="BB99"/>
  <c r="BC99"/>
  <c r="AT97"/>
  <c r="AS96"/>
  <c r="BB94"/>
  <c r="BA92"/>
  <c r="AS92"/>
  <c r="AZ91"/>
  <c r="BA91" s="1"/>
  <c r="AZ89"/>
  <c r="BB89" s="1"/>
  <c r="AZ87"/>
  <c r="BB87" s="1"/>
  <c r="AR84"/>
  <c r="BF82"/>
  <c r="AS82"/>
  <c r="AT80"/>
  <c r="AR79"/>
  <c r="BA78"/>
  <c r="AR78"/>
  <c r="AR76"/>
  <c r="AS76"/>
  <c r="AZ74"/>
  <c r="BB74" s="1"/>
  <c r="BC74"/>
  <c r="AT74"/>
  <c r="AS74"/>
  <c r="AR74"/>
  <c r="AS70"/>
  <c r="BC52"/>
  <c r="AZ52"/>
  <c r="BA52" s="1"/>
  <c r="AS50"/>
  <c r="AS48"/>
  <c r="AT48"/>
  <c r="AR48"/>
  <c r="AR45"/>
  <c r="AR43"/>
  <c r="AT43"/>
  <c r="AT34"/>
  <c r="AT24"/>
  <c r="AR24"/>
  <c r="AS24"/>
  <c r="AZ50"/>
  <c r="BC50"/>
  <c r="BA49"/>
  <c r="BB49"/>
  <c r="AS49"/>
  <c r="AR47"/>
  <c r="AS47"/>
  <c r="AT47"/>
  <c r="AP47"/>
  <c r="AZ12"/>
  <c r="BB12" s="1"/>
  <c r="BC12"/>
  <c r="BC6"/>
  <c r="AZ6"/>
  <c r="BA6" s="1"/>
  <c r="BF143"/>
  <c r="BB143"/>
  <c r="AT141"/>
  <c r="BA138"/>
  <c r="AS136"/>
  <c r="BF127"/>
  <c r="BB127"/>
  <c r="AT125"/>
  <c r="BA122"/>
  <c r="AS120"/>
  <c r="BF111"/>
  <c r="BB111"/>
  <c r="AT109"/>
  <c r="BA106"/>
  <c r="AS104"/>
  <c r="BF95"/>
  <c r="BB95"/>
  <c r="AT93"/>
  <c r="BA90"/>
  <c r="AS88"/>
  <c r="AZ86"/>
  <c r="BA86" s="1"/>
  <c r="AZ84"/>
  <c r="BB84" s="1"/>
  <c r="BA84"/>
  <c r="BF78"/>
  <c r="AS69"/>
  <c r="AT69"/>
  <c r="BF68"/>
  <c r="AR68"/>
  <c r="AT68"/>
  <c r="AS61"/>
  <c r="AR60"/>
  <c r="AS60"/>
  <c r="AT60"/>
  <c r="AT58"/>
  <c r="AS58"/>
  <c r="BF57"/>
  <c r="AR56"/>
  <c r="AT56"/>
  <c r="AZ54"/>
  <c r="BA54" s="1"/>
  <c r="AS53"/>
  <c r="AT53"/>
  <c r="BF52"/>
  <c r="AR49"/>
  <c r="AQ47"/>
  <c r="BF44"/>
  <c r="AZ43"/>
  <c r="BB43" s="1"/>
  <c r="AZ41"/>
  <c r="BB41"/>
  <c r="BA41"/>
  <c r="BF39"/>
  <c r="AS23"/>
  <c r="AT23"/>
  <c r="AR22"/>
  <c r="AT22"/>
  <c r="BA85"/>
  <c r="AS83"/>
  <c r="BB72"/>
  <c r="BA72"/>
  <c r="AZ71"/>
  <c r="BB71" s="1"/>
  <c r="AZ66"/>
  <c r="BC66"/>
  <c r="BA63"/>
  <c r="BC63"/>
  <c r="BF61"/>
  <c r="BF56"/>
  <c r="AT54"/>
  <c r="AR52"/>
  <c r="BA51"/>
  <c r="BB51"/>
  <c r="AZ45"/>
  <c r="BB45" s="1"/>
  <c r="BC45"/>
  <c r="AZ42"/>
  <c r="BB42" s="1"/>
  <c r="BF35"/>
  <c r="AT33"/>
  <c r="AR33"/>
  <c r="AS33"/>
  <c r="AR31"/>
  <c r="AS31"/>
  <c r="AZ9"/>
  <c r="BA9" s="1"/>
  <c r="BC9"/>
  <c r="BA75"/>
  <c r="AS73"/>
  <c r="BF64"/>
  <c r="BB64"/>
  <c r="AT62"/>
  <c r="BA59"/>
  <c r="AS57"/>
  <c r="BF48"/>
  <c r="BB48"/>
  <c r="BF43"/>
  <c r="AT41"/>
  <c r="AR39"/>
  <c r="BA37"/>
  <c r="BC37"/>
  <c r="BB37"/>
  <c r="BH37" s="1"/>
  <c r="BH36"/>
  <c r="BB35"/>
  <c r="BA35"/>
  <c r="AR14"/>
  <c r="AS14"/>
  <c r="AT14"/>
  <c r="BB10"/>
  <c r="BA10"/>
  <c r="BC10"/>
  <c r="BA46"/>
  <c r="AS44"/>
  <c r="BI37"/>
  <c r="AS35"/>
  <c r="AZ34"/>
  <c r="BA34" s="1"/>
  <c r="BA30"/>
  <c r="BB30"/>
  <c r="AZ29"/>
  <c r="BA29" s="1"/>
  <c r="BC29"/>
  <c r="BB29"/>
  <c r="BB22"/>
  <c r="BC22"/>
  <c r="BA22"/>
  <c r="AZ21"/>
  <c r="BA21" s="1"/>
  <c r="AP20"/>
  <c r="BI20" s="1"/>
  <c r="AT20"/>
  <c r="AQ20"/>
  <c r="AO20"/>
  <c r="AR20"/>
  <c r="AZ14"/>
  <c r="BA14" s="1"/>
  <c r="BC14"/>
  <c r="AT12"/>
  <c r="AS12"/>
  <c r="AR10"/>
  <c r="AT10"/>
  <c r="AZ8"/>
  <c r="BA8" s="1"/>
  <c r="BC8"/>
  <c r="AS7"/>
  <c r="AT7"/>
  <c r="BF38"/>
  <c r="BB38"/>
  <c r="AP36"/>
  <c r="AT36"/>
  <c r="BA33"/>
  <c r="AO32"/>
  <c r="AS32"/>
  <c r="AT32"/>
  <c r="BJ32" s="1"/>
  <c r="BB31"/>
  <c r="BC31"/>
  <c r="AT29"/>
  <c r="AS28"/>
  <c r="AZ24"/>
  <c r="BA24" s="1"/>
  <c r="BC24"/>
  <c r="BB26"/>
  <c r="BA26"/>
  <c r="AZ25"/>
  <c r="BB25" s="1"/>
  <c r="AZ20"/>
  <c r="BC20"/>
  <c r="BA17"/>
  <c r="BC17"/>
  <c r="BF15"/>
  <c r="BF10"/>
  <c r="AT8"/>
  <c r="AR6"/>
  <c r="AS27"/>
  <c r="BF18"/>
  <c r="BB18"/>
  <c r="AT16"/>
  <c r="BA13"/>
  <c r="AS11"/>
  <c r="BA5"/>
  <c r="AR5"/>
  <c r="AZ34" i="9"/>
  <c r="BA34" s="1"/>
  <c r="BB34"/>
  <c r="BA18"/>
  <c r="BB18"/>
  <c r="BH18" s="1"/>
  <c r="AZ15"/>
  <c r="BB15" s="1"/>
  <c r="BA10"/>
  <c r="BB10"/>
  <c r="BH10" s="1"/>
  <c r="AZ7"/>
  <c r="BA7" s="1"/>
  <c r="AS49"/>
  <c r="BB48"/>
  <c r="AR48"/>
  <c r="BH48" s="1"/>
  <c r="AZ46"/>
  <c r="BA46" s="1"/>
  <c r="AT46"/>
  <c r="AS45"/>
  <c r="BI45" s="1"/>
  <c r="BB44"/>
  <c r="AR44"/>
  <c r="BH44" s="1"/>
  <c r="AZ42"/>
  <c r="BA42" s="1"/>
  <c r="AT42"/>
  <c r="AP42"/>
  <c r="AS41"/>
  <c r="BB40"/>
  <c r="AR40"/>
  <c r="BF38"/>
  <c r="BB38"/>
  <c r="BC37"/>
  <c r="AP36"/>
  <c r="AT36"/>
  <c r="BJ36" s="1"/>
  <c r="BF34"/>
  <c r="AZ32"/>
  <c r="BA32" s="1"/>
  <c r="BH31"/>
  <c r="BF30"/>
  <c r="AZ29"/>
  <c r="BB29" s="1"/>
  <c r="BC29"/>
  <c r="BI27"/>
  <c r="AZ23"/>
  <c r="BA23" s="1"/>
  <c r="BH20"/>
  <c r="AR15"/>
  <c r="AT15"/>
  <c r="AR7"/>
  <c r="AT7"/>
  <c r="BB49"/>
  <c r="BA48"/>
  <c r="AS46"/>
  <c r="BB45"/>
  <c r="BA44"/>
  <c r="AS42"/>
  <c r="AO42"/>
  <c r="BB41"/>
  <c r="BA40"/>
  <c r="BB37"/>
  <c r="BC34"/>
  <c r="AT34"/>
  <c r="AR34"/>
  <c r="AP29"/>
  <c r="AT29"/>
  <c r="AS29"/>
  <c r="AQ29"/>
  <c r="AR23"/>
  <c r="AT23"/>
  <c r="AZ19"/>
  <c r="BB19" s="1"/>
  <c r="BA14"/>
  <c r="BB14"/>
  <c r="AZ11"/>
  <c r="BB11" s="1"/>
  <c r="BA6"/>
  <c r="BB6"/>
  <c r="AT48"/>
  <c r="AT44"/>
  <c r="BJ44" s="1"/>
  <c r="AT40"/>
  <c r="AO39"/>
  <c r="AS39"/>
  <c r="AZ37"/>
  <c r="BA33"/>
  <c r="AR32"/>
  <c r="AP32"/>
  <c r="BI32" s="1"/>
  <c r="AT32"/>
  <c r="AR29"/>
  <c r="BH29" s="1"/>
  <c r="AS23"/>
  <c r="AR19"/>
  <c r="AP19"/>
  <c r="AT19"/>
  <c r="AQ19"/>
  <c r="BC15"/>
  <c r="AR11"/>
  <c r="AP11"/>
  <c r="BI11" s="1"/>
  <c r="AT11"/>
  <c r="AQ11"/>
  <c r="BC7"/>
  <c r="AS35"/>
  <c r="AS31"/>
  <c r="AV31" s="1"/>
  <c r="BF27"/>
  <c r="BB27"/>
  <c r="AZ25"/>
  <c r="BA25" s="1"/>
  <c r="BF23"/>
  <c r="AZ21"/>
  <c r="BA21" s="1"/>
  <c r="AP17"/>
  <c r="BI17" s="1"/>
  <c r="AT17"/>
  <c r="BJ17" s="1"/>
  <c r="AR17"/>
  <c r="AP13"/>
  <c r="BI13" s="1"/>
  <c r="AT13"/>
  <c r="AR13"/>
  <c r="BI12"/>
  <c r="AT9"/>
  <c r="AR9"/>
  <c r="BI8"/>
  <c r="BA30"/>
  <c r="AO28"/>
  <c r="AS28"/>
  <c r="BI28" s="1"/>
  <c r="BA26"/>
  <c r="AP25"/>
  <c r="AT25"/>
  <c r="AR25"/>
  <c r="BA22"/>
  <c r="AP21"/>
  <c r="BI21" s="1"/>
  <c r="AT21"/>
  <c r="BJ21" s="1"/>
  <c r="AR21"/>
  <c r="AZ17"/>
  <c r="BA17" s="1"/>
  <c r="AZ13"/>
  <c r="BA13" s="1"/>
  <c r="AZ9"/>
  <c r="BA9" s="1"/>
  <c r="AS18"/>
  <c r="AS14"/>
  <c r="AS10"/>
  <c r="AV10" s="1"/>
  <c r="AS6"/>
  <c r="AS24"/>
  <c r="AS20"/>
  <c r="AQ5"/>
  <c r="BC5"/>
  <c r="AZ5"/>
  <c r="BB5" s="1"/>
  <c r="AP71" i="8"/>
  <c r="AT71"/>
  <c r="AO66"/>
  <c r="AS66"/>
  <c r="AZ63"/>
  <c r="BA63" s="1"/>
  <c r="AO62"/>
  <c r="AS62"/>
  <c r="AP62"/>
  <c r="AT62"/>
  <c r="AZ59"/>
  <c r="BB59" s="1"/>
  <c r="BA59"/>
  <c r="AO58"/>
  <c r="AS58"/>
  <c r="AP58"/>
  <c r="AT58"/>
  <c r="AR50"/>
  <c r="AS50"/>
  <c r="AT50"/>
  <c r="BC46"/>
  <c r="AZ45"/>
  <c r="BA45" s="1"/>
  <c r="AZ44"/>
  <c r="BB44" s="1"/>
  <c r="BC44"/>
  <c r="AS43"/>
  <c r="AT43"/>
  <c r="BC41"/>
  <c r="BI38"/>
  <c r="AZ26"/>
  <c r="BA26" s="1"/>
  <c r="BC26"/>
  <c r="AZ21"/>
  <c r="BC21"/>
  <c r="BB21"/>
  <c r="BH21" s="1"/>
  <c r="BB16"/>
  <c r="BA16"/>
  <c r="AZ11"/>
  <c r="BB11" s="1"/>
  <c r="BC11"/>
  <c r="BA80"/>
  <c r="AO78"/>
  <c r="AS78"/>
  <c r="BH75"/>
  <c r="BC73"/>
  <c r="AP73"/>
  <c r="BC71"/>
  <c r="AQ71"/>
  <c r="BF69"/>
  <c r="BB69"/>
  <c r="BC68"/>
  <c r="AT67"/>
  <c r="AQ66"/>
  <c r="AR62"/>
  <c r="AR58"/>
  <c r="BI56"/>
  <c r="AO55"/>
  <c r="AS55"/>
  <c r="AP55"/>
  <c r="AQ55"/>
  <c r="BH52"/>
  <c r="AP48"/>
  <c r="AT48"/>
  <c r="AS48"/>
  <c r="AO48"/>
  <c r="AR46"/>
  <c r="AO46"/>
  <c r="AT46"/>
  <c r="AP46"/>
  <c r="AV45"/>
  <c r="AP44"/>
  <c r="AT44"/>
  <c r="AO44"/>
  <c r="AQ44"/>
  <c r="AR43"/>
  <c r="BA39"/>
  <c r="BB39"/>
  <c r="BF35"/>
  <c r="AZ34"/>
  <c r="BB34" s="1"/>
  <c r="AZ32"/>
  <c r="BA32" s="1"/>
  <c r="BA18"/>
  <c r="BC18"/>
  <c r="BB18"/>
  <c r="AR7"/>
  <c r="BC80"/>
  <c r="AP79"/>
  <c r="AT79"/>
  <c r="BB78"/>
  <c r="AQ78"/>
  <c r="BJ78" s="1"/>
  <c r="BA76"/>
  <c r="AO74"/>
  <c r="AS74"/>
  <c r="BI74" s="1"/>
  <c r="AT73"/>
  <c r="AO73"/>
  <c r="BB71"/>
  <c r="AO71"/>
  <c r="BC69"/>
  <c r="AP69"/>
  <c r="BI69" s="1"/>
  <c r="BC67"/>
  <c r="AP66"/>
  <c r="BI66" s="1"/>
  <c r="BF65"/>
  <c r="BB65"/>
  <c r="BJ65"/>
  <c r="BA64"/>
  <c r="BB64"/>
  <c r="BC63"/>
  <c r="AQ62"/>
  <c r="AR61"/>
  <c r="AS61"/>
  <c r="BA60"/>
  <c r="BB60"/>
  <c r="BC59"/>
  <c r="AQ58"/>
  <c r="AR57"/>
  <c r="AO57"/>
  <c r="AS57"/>
  <c r="BA56"/>
  <c r="BB56"/>
  <c r="AT55"/>
  <c r="BI54"/>
  <c r="AR48"/>
  <c r="BF46"/>
  <c r="AS46"/>
  <c r="AS44"/>
  <c r="AR34"/>
  <c r="AS34"/>
  <c r="AT34"/>
  <c r="BB30"/>
  <c r="BA30"/>
  <c r="BC30"/>
  <c r="AZ29"/>
  <c r="BA29" s="1"/>
  <c r="BA28"/>
  <c r="BB28"/>
  <c r="BF16"/>
  <c r="AZ10"/>
  <c r="BB10" s="1"/>
  <c r="BC10"/>
  <c r="AT7"/>
  <c r="BA6"/>
  <c r="BB6"/>
  <c r="BC6"/>
  <c r="BB80"/>
  <c r="BH80" s="1"/>
  <c r="BC79"/>
  <c r="AQ79"/>
  <c r="AP78"/>
  <c r="BF77"/>
  <c r="BB77"/>
  <c r="BC76"/>
  <c r="AP75"/>
  <c r="AT75"/>
  <c r="BJ75" s="1"/>
  <c r="AQ74"/>
  <c r="BJ74" s="1"/>
  <c r="AZ73"/>
  <c r="BA73" s="1"/>
  <c r="AS73"/>
  <c r="BA72"/>
  <c r="BA71"/>
  <c r="AS71"/>
  <c r="AO70"/>
  <c r="AS70"/>
  <c r="BI70" s="1"/>
  <c r="BA69"/>
  <c r="AT69"/>
  <c r="BJ69" s="1"/>
  <c r="AO69"/>
  <c r="AZ68"/>
  <c r="BA68" s="1"/>
  <c r="BB67"/>
  <c r="AT66"/>
  <c r="BC65"/>
  <c r="AP65"/>
  <c r="BI65" s="1"/>
  <c r="AQ57"/>
  <c r="BA55"/>
  <c r="BB55"/>
  <c r="AR55"/>
  <c r="BF51"/>
  <c r="AZ50"/>
  <c r="BB50" s="1"/>
  <c r="BH49"/>
  <c r="AZ48"/>
  <c r="BA48" s="1"/>
  <c r="BB48"/>
  <c r="AQ48"/>
  <c r="AZ46"/>
  <c r="BB46" s="1"/>
  <c r="AQ46"/>
  <c r="BJ46" s="1"/>
  <c r="BC45"/>
  <c r="BA44"/>
  <c r="AR44"/>
  <c r="AZ41"/>
  <c r="BA41" s="1"/>
  <c r="AO39"/>
  <c r="AS39"/>
  <c r="AP39"/>
  <c r="AQ39"/>
  <c r="BJ39" s="1"/>
  <c r="BA35"/>
  <c r="AT32"/>
  <c r="AS32"/>
  <c r="AR30"/>
  <c r="AO30"/>
  <c r="AT30"/>
  <c r="BJ30" s="1"/>
  <c r="AP30"/>
  <c r="BB27"/>
  <c r="BA27"/>
  <c r="BC27"/>
  <c r="AV26"/>
  <c r="BA21"/>
  <c r="BI19"/>
  <c r="BF11"/>
  <c r="AT9"/>
  <c r="AR9"/>
  <c r="AS7"/>
  <c r="BA53"/>
  <c r="AO51"/>
  <c r="AS51"/>
  <c r="BF42"/>
  <c r="BB42"/>
  <c r="AT40"/>
  <c r="BA37"/>
  <c r="AS35"/>
  <c r="BF27"/>
  <c r="AP25"/>
  <c r="BI25" s="1"/>
  <c r="AT25"/>
  <c r="BJ25" s="1"/>
  <c r="AO25"/>
  <c r="AR23"/>
  <c r="AP23"/>
  <c r="BA22"/>
  <c r="BB22"/>
  <c r="BH22" s="1"/>
  <c r="AR15"/>
  <c r="AS15"/>
  <c r="AP13"/>
  <c r="AT13"/>
  <c r="AS13"/>
  <c r="AR11"/>
  <c r="AT11"/>
  <c r="AZ9"/>
  <c r="BB9"/>
  <c r="AS8"/>
  <c r="AT8"/>
  <c r="BB7"/>
  <c r="BC7"/>
  <c r="AT63"/>
  <c r="AT59"/>
  <c r="AQ56"/>
  <c r="BJ56" s="1"/>
  <c r="BF54"/>
  <c r="BB54"/>
  <c r="BH54" s="1"/>
  <c r="BJ54"/>
  <c r="BC53"/>
  <c r="AP52"/>
  <c r="AT52"/>
  <c r="BJ52" s="1"/>
  <c r="AQ51"/>
  <c r="BA49"/>
  <c r="AO47"/>
  <c r="AS47"/>
  <c r="BI47" s="1"/>
  <c r="BI45"/>
  <c r="BC42"/>
  <c r="AP42"/>
  <c r="BC40"/>
  <c r="BF38"/>
  <c r="BB38"/>
  <c r="BC37"/>
  <c r="AT36"/>
  <c r="BA33"/>
  <c r="AO31"/>
  <c r="AS31"/>
  <c r="BI31" s="1"/>
  <c r="AR27"/>
  <c r="AO27"/>
  <c r="AT27"/>
  <c r="BJ27" s="1"/>
  <c r="AZ25"/>
  <c r="BA25" s="1"/>
  <c r="AR25"/>
  <c r="AO24"/>
  <c r="AS24"/>
  <c r="BI24" s="1"/>
  <c r="AT24"/>
  <c r="BJ24" s="1"/>
  <c r="BB23"/>
  <c r="BC23"/>
  <c r="AQ23"/>
  <c r="AP21"/>
  <c r="BI21" s="1"/>
  <c r="AT21"/>
  <c r="AQ21"/>
  <c r="AO20"/>
  <c r="AS20"/>
  <c r="AP20"/>
  <c r="AS16"/>
  <c r="AZ15"/>
  <c r="BA15" s="1"/>
  <c r="AZ13"/>
  <c r="BB13" s="1"/>
  <c r="BH13" s="1"/>
  <c r="AQ13"/>
  <c r="BF7"/>
  <c r="AO28"/>
  <c r="AS28"/>
  <c r="BI26"/>
  <c r="BF19"/>
  <c r="BB19"/>
  <c r="BJ19"/>
  <c r="AT17"/>
  <c r="BA14"/>
  <c r="AO12"/>
  <c r="AS12"/>
  <c r="BI12" s="1"/>
  <c r="BA5"/>
  <c r="AR5"/>
  <c r="AQ107" i="7"/>
  <c r="BJ107" s="1"/>
  <c r="BF102"/>
  <c r="BC49"/>
  <c r="BF23"/>
  <c r="BC113"/>
  <c r="BB109"/>
  <c r="AP107"/>
  <c r="BB102"/>
  <c r="BC101"/>
  <c r="BF94"/>
  <c r="BC93"/>
  <c r="BB86"/>
  <c r="BC85"/>
  <c r="BC81"/>
  <c r="BF79"/>
  <c r="BF56"/>
  <c r="BF53"/>
  <c r="BC51"/>
  <c r="BB49"/>
  <c r="BF45"/>
  <c r="BF43"/>
  <c r="BF34"/>
  <c r="BF28"/>
  <c r="BF21"/>
  <c r="BF6"/>
  <c r="BF109"/>
  <c r="BA106"/>
  <c r="BA102"/>
  <c r="BB93"/>
  <c r="BA86"/>
  <c r="BF82"/>
  <c r="BF74"/>
  <c r="BF70"/>
  <c r="BF62"/>
  <c r="BF60"/>
  <c r="BB55"/>
  <c r="BB53"/>
  <c r="BF44"/>
  <c r="BF14"/>
  <c r="BF12"/>
  <c r="AZ83"/>
  <c r="BB83" s="1"/>
  <c r="BC116"/>
  <c r="BA116"/>
  <c r="BB114"/>
  <c r="BA114"/>
  <c r="BC114"/>
  <c r="BF105"/>
  <c r="AR71"/>
  <c r="AO71"/>
  <c r="AS71"/>
  <c r="BC111"/>
  <c r="BB111"/>
  <c r="AZ71"/>
  <c r="BB71" s="1"/>
  <c r="AZ37"/>
  <c r="BB37" s="1"/>
  <c r="AZ5"/>
  <c r="BB5" s="1"/>
  <c r="BF114"/>
  <c r="BB105"/>
  <c r="BA105"/>
  <c r="BC105"/>
  <c r="BB99"/>
  <c r="AZ64"/>
  <c r="BB64" s="1"/>
  <c r="BC64"/>
  <c r="AQ28"/>
  <c r="AP28"/>
  <c r="AT28"/>
  <c r="AR28"/>
  <c r="BF112"/>
  <c r="BF103"/>
  <c r="AZ98"/>
  <c r="BC98"/>
  <c r="AZ75"/>
  <c r="BA75" s="1"/>
  <c r="BC20"/>
  <c r="AZ20"/>
  <c r="BF115"/>
  <c r="BA113"/>
  <c r="AO107"/>
  <c r="AS107"/>
  <c r="BI107" s="1"/>
  <c r="BA100"/>
  <c r="BF89"/>
  <c r="BB89"/>
  <c r="BA84"/>
  <c r="AZ78"/>
  <c r="AZ73"/>
  <c r="BA73" s="1"/>
  <c r="AZ68"/>
  <c r="BB68" s="1"/>
  <c r="BC62"/>
  <c r="AZ62"/>
  <c r="BB62" s="1"/>
  <c r="BC41"/>
  <c r="AZ41"/>
  <c r="BB41" s="1"/>
  <c r="BB35"/>
  <c r="BC35"/>
  <c r="AZ35"/>
  <c r="BA35"/>
  <c r="AZ24"/>
  <c r="BB24" s="1"/>
  <c r="BC24"/>
  <c r="AZ17"/>
  <c r="BA17" s="1"/>
  <c r="BC17"/>
  <c r="AZ8"/>
  <c r="BC8"/>
  <c r="AZ59"/>
  <c r="BF40"/>
  <c r="BF107"/>
  <c r="BF101"/>
  <c r="BF96"/>
  <c r="BF91"/>
  <c r="BF87"/>
  <c r="AZ82"/>
  <c r="BC82"/>
  <c r="BF71"/>
  <c r="AZ58"/>
  <c r="BB58" s="1"/>
  <c r="AZ36"/>
  <c r="BC36"/>
  <c r="AZ33"/>
  <c r="BB33"/>
  <c r="BF22"/>
  <c r="AZ12"/>
  <c r="BA12" s="1"/>
  <c r="BC12"/>
  <c r="BF85"/>
  <c r="BF76"/>
  <c r="BF63"/>
  <c r="BA51"/>
  <c r="BC47"/>
  <c r="AZ47"/>
  <c r="AZ43"/>
  <c r="BA43" s="1"/>
  <c r="BF20"/>
  <c r="BC16"/>
  <c r="AZ16"/>
  <c r="BF75"/>
  <c r="BF72"/>
  <c r="BF59"/>
  <c r="BA54"/>
  <c r="AZ52"/>
  <c r="BB52" s="1"/>
  <c r="BF41"/>
  <c r="BF17"/>
  <c r="BF15"/>
  <c r="BF9"/>
  <c r="BF50"/>
  <c r="BF36"/>
  <c r="BF25"/>
  <c r="BC108"/>
  <c r="BA101"/>
  <c r="BB101"/>
  <c r="AZ96"/>
  <c r="BB96" s="1"/>
  <c r="BC96"/>
  <c r="AZ94"/>
  <c r="BA94"/>
  <c r="BB94"/>
  <c r="BC94"/>
  <c r="BA85"/>
  <c r="BB85"/>
  <c r="AZ79"/>
  <c r="BB79" s="1"/>
  <c r="BC79"/>
  <c r="BA70"/>
  <c r="BB70"/>
  <c r="AZ65"/>
  <c r="BA65" s="1"/>
  <c r="BC65"/>
  <c r="AZ63"/>
  <c r="BA63" s="1"/>
  <c r="BC63"/>
  <c r="BF47"/>
  <c r="AZ44"/>
  <c r="BB44" s="1"/>
  <c r="BC44"/>
  <c r="BA39"/>
  <c r="BB39"/>
  <c r="BF31"/>
  <c r="BF108"/>
  <c r="BF97"/>
  <c r="BF81"/>
  <c r="BF66"/>
  <c r="BA28"/>
  <c r="BB28"/>
  <c r="BF116"/>
  <c r="BB116"/>
  <c r="AZ115"/>
  <c r="BF113"/>
  <c r="BB113"/>
  <c r="AZ112"/>
  <c r="BB112" s="1"/>
  <c r="BA112"/>
  <c r="AZ110"/>
  <c r="BA110" s="1"/>
  <c r="AZ108"/>
  <c r="BB108" s="1"/>
  <c r="AZ107"/>
  <c r="BB107" s="1"/>
  <c r="BC107"/>
  <c r="AZ91"/>
  <c r="BA91" s="1"/>
  <c r="BC91"/>
  <c r="AZ76"/>
  <c r="BB76" s="1"/>
  <c r="BC76"/>
  <c r="AZ60"/>
  <c r="BA60" s="1"/>
  <c r="BC60"/>
  <c r="BC42"/>
  <c r="AZ42"/>
  <c r="BB42" s="1"/>
  <c r="BA42"/>
  <c r="BC18"/>
  <c r="AZ18"/>
  <c r="BB18" s="1"/>
  <c r="BA103"/>
  <c r="BF92"/>
  <c r="BB92"/>
  <c r="BA87"/>
  <c r="BF77"/>
  <c r="BB77"/>
  <c r="BA72"/>
  <c r="BF61"/>
  <c r="BB61"/>
  <c r="BA56"/>
  <c r="AZ50"/>
  <c r="BA50" s="1"/>
  <c r="AZ48"/>
  <c r="BB48" s="1"/>
  <c r="BF42"/>
  <c r="AZ34"/>
  <c r="BA34" s="1"/>
  <c r="AZ32"/>
  <c r="BF27"/>
  <c r="AZ26"/>
  <c r="BB26" s="1"/>
  <c r="BC26"/>
  <c r="AZ11"/>
  <c r="BB11" s="1"/>
  <c r="AZ10"/>
  <c r="BB7"/>
  <c r="BC7"/>
  <c r="BA6"/>
  <c r="BB6"/>
  <c r="BC6"/>
  <c r="BC106"/>
  <c r="BF104"/>
  <c r="BB104"/>
  <c r="BC103"/>
  <c r="BA99"/>
  <c r="BC92"/>
  <c r="BC90"/>
  <c r="BF88"/>
  <c r="BB88"/>
  <c r="BC87"/>
  <c r="BC77"/>
  <c r="BC75"/>
  <c r="BF73"/>
  <c r="BB73"/>
  <c r="BC72"/>
  <c r="AP71"/>
  <c r="AT71"/>
  <c r="BC61"/>
  <c r="BC59"/>
  <c r="BF57"/>
  <c r="BB57"/>
  <c r="BC56"/>
  <c r="BB46"/>
  <c r="BA46"/>
  <c r="AZ45"/>
  <c r="BB45" s="1"/>
  <c r="AZ40"/>
  <c r="BC40"/>
  <c r="BA37"/>
  <c r="BC37"/>
  <c r="BF35"/>
  <c r="BB30"/>
  <c r="BA30"/>
  <c r="AZ29"/>
  <c r="BB29" s="1"/>
  <c r="BA22"/>
  <c r="BB22"/>
  <c r="AZ21"/>
  <c r="BA21" s="1"/>
  <c r="BC21"/>
  <c r="BF16"/>
  <c r="AZ9"/>
  <c r="BA9" s="1"/>
  <c r="BA111"/>
  <c r="BB106"/>
  <c r="BC104"/>
  <c r="BB103"/>
  <c r="BC102"/>
  <c r="BF100"/>
  <c r="BB100"/>
  <c r="BC99"/>
  <c r="BA95"/>
  <c r="BA92"/>
  <c r="BB90"/>
  <c r="BC88"/>
  <c r="BB87"/>
  <c r="BC86"/>
  <c r="BF84"/>
  <c r="BB84"/>
  <c r="BC83"/>
  <c r="BA80"/>
  <c r="BA77"/>
  <c r="BB75"/>
  <c r="BC73"/>
  <c r="BB72"/>
  <c r="BC71"/>
  <c r="AQ71"/>
  <c r="BF69"/>
  <c r="BB69"/>
  <c r="BC68"/>
  <c r="BA64"/>
  <c r="BA61"/>
  <c r="BC57"/>
  <c r="BB56"/>
  <c r="BA53"/>
  <c r="BC53"/>
  <c r="BF51"/>
  <c r="BC50"/>
  <c r="BC48"/>
  <c r="BF46"/>
  <c r="BC34"/>
  <c r="BC32"/>
  <c r="BF30"/>
  <c r="BB27"/>
  <c r="BA27"/>
  <c r="BC27"/>
  <c r="BF11"/>
  <c r="BA7"/>
  <c r="BF54"/>
  <c r="BB54"/>
  <c r="BA49"/>
  <c r="BF38"/>
  <c r="BB38"/>
  <c r="BA33"/>
  <c r="AZ25"/>
  <c r="BA25" s="1"/>
  <c r="BB23"/>
  <c r="BC23"/>
  <c r="AZ15"/>
  <c r="BA15" s="1"/>
  <c r="AZ13"/>
  <c r="BB13" s="1"/>
  <c r="BF7"/>
  <c r="AO28"/>
  <c r="AS28"/>
  <c r="BF19"/>
  <c r="BB19"/>
  <c r="BA14"/>
  <c r="BI152" i="6"/>
  <c r="AZ148"/>
  <c r="BA148" s="1"/>
  <c r="BC148"/>
  <c r="BC144"/>
  <c r="AR137"/>
  <c r="AS137"/>
  <c r="AO137"/>
  <c r="AP137"/>
  <c r="AV128"/>
  <c r="AR113"/>
  <c r="AO113"/>
  <c r="AS113"/>
  <c r="AP113"/>
  <c r="AQ113"/>
  <c r="AZ111"/>
  <c r="BB111"/>
  <c r="BC111"/>
  <c r="BA111"/>
  <c r="BH107"/>
  <c r="AR37"/>
  <c r="AO37"/>
  <c r="AT37"/>
  <c r="AP37"/>
  <c r="AQ37"/>
  <c r="AS37"/>
  <c r="AV152"/>
  <c r="AS150"/>
  <c r="AP147"/>
  <c r="AT147"/>
  <c r="AO147"/>
  <c r="AQ147"/>
  <c r="AR147"/>
  <c r="AT137"/>
  <c r="AT135"/>
  <c r="AS135"/>
  <c r="AP131"/>
  <c r="AT131"/>
  <c r="AO131"/>
  <c r="AQ131"/>
  <c r="AR131"/>
  <c r="AR129"/>
  <c r="AP129"/>
  <c r="AT129"/>
  <c r="AO129"/>
  <c r="AQ129"/>
  <c r="AZ128"/>
  <c r="BA128" s="1"/>
  <c r="BC128"/>
  <c r="AZ123"/>
  <c r="BA123" s="1"/>
  <c r="BC123"/>
  <c r="AZ96"/>
  <c r="BA96" s="1"/>
  <c r="BC96"/>
  <c r="BC92"/>
  <c r="AZ92"/>
  <c r="BA92" s="1"/>
  <c r="BB86"/>
  <c r="BA86"/>
  <c r="AS78"/>
  <c r="AT78"/>
  <c r="AR78"/>
  <c r="AR69"/>
  <c r="AS69"/>
  <c r="AT69"/>
  <c r="BA152"/>
  <c r="BB152"/>
  <c r="BH152" s="1"/>
  <c r="BC152"/>
  <c r="AT150"/>
  <c r="AZ143"/>
  <c r="BB143" s="1"/>
  <c r="BC143"/>
  <c r="BA143"/>
  <c r="BC140"/>
  <c r="AZ140"/>
  <c r="BB140" s="1"/>
  <c r="AQ137"/>
  <c r="AO126"/>
  <c r="AS126"/>
  <c r="AP126"/>
  <c r="AT126"/>
  <c r="AR126"/>
  <c r="AQ126"/>
  <c r="AT113"/>
  <c r="BC108"/>
  <c r="AZ108"/>
  <c r="BA108" s="1"/>
  <c r="AZ80"/>
  <c r="BA80" s="1"/>
  <c r="BC80"/>
  <c r="AZ69"/>
  <c r="BB69" s="1"/>
  <c r="BC69"/>
  <c r="BA150"/>
  <c r="BB150"/>
  <c r="AR150"/>
  <c r="AS147"/>
  <c r="AR145"/>
  <c r="AP145"/>
  <c r="BI145" s="1"/>
  <c r="AO145"/>
  <c r="AQ145"/>
  <c r="BJ145" s="1"/>
  <c r="AZ144"/>
  <c r="BB144" s="1"/>
  <c r="AR135"/>
  <c r="AS131"/>
  <c r="AS129"/>
  <c r="AZ120"/>
  <c r="BB120" s="1"/>
  <c r="BH120" s="1"/>
  <c r="BC120"/>
  <c r="AP111"/>
  <c r="AT111"/>
  <c r="AO111"/>
  <c r="AQ111"/>
  <c r="AR111"/>
  <c r="AS111"/>
  <c r="BA106"/>
  <c r="BB106"/>
  <c r="BC97"/>
  <c r="AZ97"/>
  <c r="BA97" s="1"/>
  <c r="AP83"/>
  <c r="AT83"/>
  <c r="AS83"/>
  <c r="AO83"/>
  <c r="AQ83"/>
  <c r="AR83"/>
  <c r="AZ60"/>
  <c r="BA60" s="1"/>
  <c r="BB60"/>
  <c r="BH60" s="1"/>
  <c r="BC60"/>
  <c r="AR133"/>
  <c r="AO133"/>
  <c r="AT133"/>
  <c r="AZ131"/>
  <c r="BA131" s="1"/>
  <c r="AO130"/>
  <c r="AS130"/>
  <c r="AT130"/>
  <c r="BB129"/>
  <c r="BC129"/>
  <c r="AR125"/>
  <c r="AO125"/>
  <c r="AS125"/>
  <c r="AO122"/>
  <c r="AS122"/>
  <c r="AP122"/>
  <c r="AT122"/>
  <c r="AR122"/>
  <c r="AZ119"/>
  <c r="BB119" s="1"/>
  <c r="BF117"/>
  <c r="BB117"/>
  <c r="AZ116"/>
  <c r="BB116" s="1"/>
  <c r="AV104"/>
  <c r="BB102"/>
  <c r="BA102"/>
  <c r="AO90"/>
  <c r="AS90"/>
  <c r="AP90"/>
  <c r="AQ90"/>
  <c r="AR90"/>
  <c r="AR85"/>
  <c r="AS85"/>
  <c r="AO85"/>
  <c r="AT85"/>
  <c r="BF70"/>
  <c r="AZ67"/>
  <c r="BA67" s="1"/>
  <c r="AV64"/>
  <c r="AZ63"/>
  <c r="BA63" s="1"/>
  <c r="BC63"/>
  <c r="AR49"/>
  <c r="AP49"/>
  <c r="AT49"/>
  <c r="AO49"/>
  <c r="AQ49"/>
  <c r="AP39"/>
  <c r="AT39"/>
  <c r="AS39"/>
  <c r="AO39"/>
  <c r="AQ39"/>
  <c r="AR39"/>
  <c r="BC33"/>
  <c r="AZ33"/>
  <c r="BB33" s="1"/>
  <c r="AT31"/>
  <c r="AR31"/>
  <c r="AS31"/>
  <c r="AR18"/>
  <c r="AT18"/>
  <c r="AS18"/>
  <c r="AT151"/>
  <c r="AR149"/>
  <c r="AO149"/>
  <c r="AZ147"/>
  <c r="BA147" s="1"/>
  <c r="AO146"/>
  <c r="AS146"/>
  <c r="AT146"/>
  <c r="BB145"/>
  <c r="BC145"/>
  <c r="AP143"/>
  <c r="AT143"/>
  <c r="AQ143"/>
  <c r="AO142"/>
  <c r="AS142"/>
  <c r="AP142"/>
  <c r="AO138"/>
  <c r="AS138"/>
  <c r="BI138" s="1"/>
  <c r="AQ138"/>
  <c r="BJ138" s="1"/>
  <c r="AZ137"/>
  <c r="BA137" s="1"/>
  <c r="AZ135"/>
  <c r="BB135" s="1"/>
  <c r="AQ133"/>
  <c r="AQ130"/>
  <c r="BF129"/>
  <c r="AQ125"/>
  <c r="BJ125" s="1"/>
  <c r="AR121"/>
  <c r="AO121"/>
  <c r="AS121"/>
  <c r="BI121" s="1"/>
  <c r="BI120"/>
  <c r="BH119"/>
  <c r="AO118"/>
  <c r="AS118"/>
  <c r="AP118"/>
  <c r="AT118"/>
  <c r="BJ118" s="1"/>
  <c r="AR118"/>
  <c r="AZ115"/>
  <c r="BB115" s="1"/>
  <c r="BF113"/>
  <c r="BB113"/>
  <c r="AZ112"/>
  <c r="BB112" s="1"/>
  <c r="BH112" s="1"/>
  <c r="BC112"/>
  <c r="BI112"/>
  <c r="AO110"/>
  <c r="AS110"/>
  <c r="AT110"/>
  <c r="BJ110" s="1"/>
  <c r="AP110"/>
  <c r="AZ101"/>
  <c r="BB101" s="1"/>
  <c r="AR101"/>
  <c r="AS101"/>
  <c r="BI101" s="1"/>
  <c r="AO101"/>
  <c r="AT101"/>
  <c r="AQ101"/>
  <c r="AS94"/>
  <c r="AT94"/>
  <c r="AR94"/>
  <c r="BI89"/>
  <c r="AQ85"/>
  <c r="BF81"/>
  <c r="AZ79"/>
  <c r="BB79" s="1"/>
  <c r="BC79"/>
  <c r="AP79"/>
  <c r="BI79" s="1"/>
  <c r="AT79"/>
  <c r="AO79"/>
  <c r="AQ79"/>
  <c r="AR79"/>
  <c r="BC76"/>
  <c r="AZ76"/>
  <c r="BA76" s="1"/>
  <c r="BA74"/>
  <c r="BB74"/>
  <c r="BB65"/>
  <c r="BA65"/>
  <c r="BC65"/>
  <c r="AZ64"/>
  <c r="BA64" s="1"/>
  <c r="AO58"/>
  <c r="AS58"/>
  <c r="AT58"/>
  <c r="AP58"/>
  <c r="AQ58"/>
  <c r="AR58"/>
  <c r="AZ35"/>
  <c r="BB35" s="1"/>
  <c r="BA35"/>
  <c r="BC35"/>
  <c r="AS34"/>
  <c r="AT34"/>
  <c r="AR34"/>
  <c r="BA30"/>
  <c r="BB30"/>
  <c r="AR28"/>
  <c r="AS28"/>
  <c r="AZ22"/>
  <c r="BA22" s="1"/>
  <c r="BC22"/>
  <c r="BC151"/>
  <c r="BF149"/>
  <c r="BB149"/>
  <c r="AQ149"/>
  <c r="BJ149" s="1"/>
  <c r="AQ146"/>
  <c r="BF145"/>
  <c r="AR143"/>
  <c r="AR142"/>
  <c r="AR138"/>
  <c r="BB133"/>
  <c r="BA133"/>
  <c r="AP133"/>
  <c r="BI133" s="1"/>
  <c r="AZ132"/>
  <c r="BB132" s="1"/>
  <c r="BH132" s="1"/>
  <c r="BC131"/>
  <c r="AP130"/>
  <c r="BA129"/>
  <c r="BI128"/>
  <c r="AZ127"/>
  <c r="BC127"/>
  <c r="BF125"/>
  <c r="BB125"/>
  <c r="AP125"/>
  <c r="AZ124"/>
  <c r="BB124" s="1"/>
  <c r="BH124" s="1"/>
  <c r="BI123"/>
  <c r="AQ122"/>
  <c r="AQ121"/>
  <c r="BJ121" s="1"/>
  <c r="BC119"/>
  <c r="AR117"/>
  <c r="AO117"/>
  <c r="AS117"/>
  <c r="BI117" s="1"/>
  <c r="AO114"/>
  <c r="AS114"/>
  <c r="AP114"/>
  <c r="AT114"/>
  <c r="BJ114" s="1"/>
  <c r="AR114"/>
  <c r="AR110"/>
  <c r="BF102"/>
  <c r="AZ99"/>
  <c r="BB99" s="1"/>
  <c r="AV96"/>
  <c r="AZ95"/>
  <c r="BA95" s="1"/>
  <c r="BC95"/>
  <c r="AT90"/>
  <c r="BH87"/>
  <c r="AP85"/>
  <c r="BC81"/>
  <c r="AZ81"/>
  <c r="BB81" s="1"/>
  <c r="AR81"/>
  <c r="AO81"/>
  <c r="AT81"/>
  <c r="AP81"/>
  <c r="BI81" s="1"/>
  <c r="AQ81"/>
  <c r="BB70"/>
  <c r="BA70"/>
  <c r="AV57"/>
  <c r="AS49"/>
  <c r="BH43"/>
  <c r="AR41"/>
  <c r="AS41"/>
  <c r="AT41"/>
  <c r="BJ41" s="1"/>
  <c r="AO41"/>
  <c r="AP41"/>
  <c r="BI148"/>
  <c r="BF141"/>
  <c r="BB141"/>
  <c r="AP139"/>
  <c r="AT139"/>
  <c r="BA136"/>
  <c r="AO134"/>
  <c r="AS134"/>
  <c r="BI134" s="1"/>
  <c r="BI132"/>
  <c r="AV120"/>
  <c r="AO106"/>
  <c r="AS106"/>
  <c r="AP106"/>
  <c r="AQ106"/>
  <c r="BJ106" s="1"/>
  <c r="BH103"/>
  <c r="AP99"/>
  <c r="AT99"/>
  <c r="AS99"/>
  <c r="AO99"/>
  <c r="AR97"/>
  <c r="AO97"/>
  <c r="AT97"/>
  <c r="AP97"/>
  <c r="AP95"/>
  <c r="BI95" s="1"/>
  <c r="AT95"/>
  <c r="AO95"/>
  <c r="AQ95"/>
  <c r="BA90"/>
  <c r="BB90"/>
  <c r="BF86"/>
  <c r="AZ85"/>
  <c r="BA85" s="1"/>
  <c r="AZ83"/>
  <c r="BB83" s="1"/>
  <c r="AS74"/>
  <c r="AP67"/>
  <c r="AT67"/>
  <c r="BJ67" s="1"/>
  <c r="AS67"/>
  <c r="AO67"/>
  <c r="AR65"/>
  <c r="AT65"/>
  <c r="AP63"/>
  <c r="AT63"/>
  <c r="AO63"/>
  <c r="AQ63"/>
  <c r="AP51"/>
  <c r="BI51" s="1"/>
  <c r="AT51"/>
  <c r="AO51"/>
  <c r="AQ51"/>
  <c r="AR51"/>
  <c r="AZ48"/>
  <c r="BB48" s="1"/>
  <c r="BH48" s="1"/>
  <c r="BC48"/>
  <c r="AO30"/>
  <c r="AS30"/>
  <c r="AP30"/>
  <c r="AQ30"/>
  <c r="BJ30" s="1"/>
  <c r="AR30"/>
  <c r="AT12"/>
  <c r="AR12"/>
  <c r="AS12"/>
  <c r="BF109"/>
  <c r="BB109"/>
  <c r="BH109" s="1"/>
  <c r="AP107"/>
  <c r="BI107" s="1"/>
  <c r="AT107"/>
  <c r="BA104"/>
  <c r="AO102"/>
  <c r="AS102"/>
  <c r="BF93"/>
  <c r="BB93"/>
  <c r="BH93" s="1"/>
  <c r="BJ93"/>
  <c r="AP91"/>
  <c r="BI91" s="1"/>
  <c r="AT91"/>
  <c r="BA88"/>
  <c r="AO86"/>
  <c r="AS86"/>
  <c r="BF77"/>
  <c r="BB77"/>
  <c r="AT75"/>
  <c r="BA72"/>
  <c r="AO70"/>
  <c r="AS70"/>
  <c r="BI70" s="1"/>
  <c r="BF61"/>
  <c r="BB61"/>
  <c r="BH61" s="1"/>
  <c r="BJ61"/>
  <c r="AP59"/>
  <c r="BI59" s="1"/>
  <c r="AT59"/>
  <c r="BB58"/>
  <c r="BA56"/>
  <c r="AP55"/>
  <c r="AT55"/>
  <c r="AS55"/>
  <c r="BC53"/>
  <c r="AR53"/>
  <c r="AT53"/>
  <c r="BC52"/>
  <c r="AZ51"/>
  <c r="BA51" s="1"/>
  <c r="BB51"/>
  <c r="AO50"/>
  <c r="AS50"/>
  <c r="AT50"/>
  <c r="BB49"/>
  <c r="BC49"/>
  <c r="AP47"/>
  <c r="BI47" s="1"/>
  <c r="AT47"/>
  <c r="AQ47"/>
  <c r="AO46"/>
  <c r="AS46"/>
  <c r="AP46"/>
  <c r="BB44"/>
  <c r="BH44" s="1"/>
  <c r="AO42"/>
  <c r="AS42"/>
  <c r="BI42" s="1"/>
  <c r="AQ42"/>
  <c r="BJ42" s="1"/>
  <c r="BB41"/>
  <c r="AZ41"/>
  <c r="BA41" s="1"/>
  <c r="AZ39"/>
  <c r="BB39" s="1"/>
  <c r="BF33"/>
  <c r="BC32"/>
  <c r="BC25"/>
  <c r="AZ25"/>
  <c r="BB25" s="1"/>
  <c r="AS23"/>
  <c r="AR23"/>
  <c r="AZ20"/>
  <c r="BB20" s="1"/>
  <c r="AT16"/>
  <c r="BB14"/>
  <c r="BC14"/>
  <c r="BA14"/>
  <c r="AZ13"/>
  <c r="BA13" s="1"/>
  <c r="AS11"/>
  <c r="AZ6"/>
  <c r="BA6" s="1"/>
  <c r="BC6"/>
  <c r="AT127"/>
  <c r="BJ127" s="1"/>
  <c r="AT123"/>
  <c r="BJ123" s="1"/>
  <c r="AT119"/>
  <c r="BJ119" s="1"/>
  <c r="AT115"/>
  <c r="BC109"/>
  <c r="AP109"/>
  <c r="BC107"/>
  <c r="AQ107"/>
  <c r="BF105"/>
  <c r="BB105"/>
  <c r="BC104"/>
  <c r="AP103"/>
  <c r="AT103"/>
  <c r="BJ103" s="1"/>
  <c r="AQ102"/>
  <c r="BA100"/>
  <c r="AO98"/>
  <c r="AS98"/>
  <c r="BI98" s="1"/>
  <c r="BI96"/>
  <c r="BC93"/>
  <c r="AP93"/>
  <c r="BC91"/>
  <c r="AQ91"/>
  <c r="BF89"/>
  <c r="BB89"/>
  <c r="BJ89"/>
  <c r="BC88"/>
  <c r="AP87"/>
  <c r="AT87"/>
  <c r="BJ87" s="1"/>
  <c r="AQ86"/>
  <c r="BJ86" s="1"/>
  <c r="BA84"/>
  <c r="AO82"/>
  <c r="AS82"/>
  <c r="BI82" s="1"/>
  <c r="BC77"/>
  <c r="BC75"/>
  <c r="BF73"/>
  <c r="BB73"/>
  <c r="BC72"/>
  <c r="AT71"/>
  <c r="AQ70"/>
  <c r="BA68"/>
  <c r="AS66"/>
  <c r="BI64"/>
  <c r="BC61"/>
  <c r="AP61"/>
  <c r="BC59"/>
  <c r="AQ59"/>
  <c r="BF57"/>
  <c r="BB57"/>
  <c r="BH57" s="1"/>
  <c r="BJ57"/>
  <c r="BC56"/>
  <c r="AQ55"/>
  <c r="AQ50"/>
  <c r="BF49"/>
  <c r="AR47"/>
  <c r="AR46"/>
  <c r="AR42"/>
  <c r="BB37"/>
  <c r="BA37"/>
  <c r="AZ36"/>
  <c r="BB36" s="1"/>
  <c r="BH36" s="1"/>
  <c r="AZ31"/>
  <c r="BC31"/>
  <c r="BA28"/>
  <c r="BC28"/>
  <c r="BB27"/>
  <c r="AS27"/>
  <c r="AR27"/>
  <c r="AT23"/>
  <c r="AR22"/>
  <c r="AS22"/>
  <c r="AT20"/>
  <c r="AS20"/>
  <c r="AZ16"/>
  <c r="BA16" s="1"/>
  <c r="BC16"/>
  <c r="AR16"/>
  <c r="BB11"/>
  <c r="AT11"/>
  <c r="AS62"/>
  <c r="BH59"/>
  <c r="BH55"/>
  <c r="BB53"/>
  <c r="BA53"/>
  <c r="AZ52"/>
  <c r="BB52" s="1"/>
  <c r="BH52" s="1"/>
  <c r="AZ47"/>
  <c r="BA47" s="1"/>
  <c r="BC47"/>
  <c r="BA44"/>
  <c r="BC44"/>
  <c r="AP35"/>
  <c r="BI35" s="1"/>
  <c r="AT35"/>
  <c r="BJ35" s="1"/>
  <c r="AO35"/>
  <c r="AR33"/>
  <c r="BA32"/>
  <c r="BB32"/>
  <c r="AS15"/>
  <c r="AT15"/>
  <c r="AR14"/>
  <c r="AT14"/>
  <c r="AS7"/>
  <c r="AR6"/>
  <c r="AS6"/>
  <c r="AT6"/>
  <c r="AO54"/>
  <c r="AS54"/>
  <c r="BI54" s="1"/>
  <c r="BI52"/>
  <c r="BF45"/>
  <c r="BB45"/>
  <c r="BH45" s="1"/>
  <c r="AP43"/>
  <c r="BI43" s="1"/>
  <c r="AT43"/>
  <c r="BA40"/>
  <c r="AO38"/>
  <c r="AS38"/>
  <c r="BI36"/>
  <c r="BF29"/>
  <c r="BB29"/>
  <c r="BB18"/>
  <c r="BA18"/>
  <c r="AZ17"/>
  <c r="BB17" s="1"/>
  <c r="AZ12"/>
  <c r="BC12"/>
  <c r="BA9"/>
  <c r="BC9"/>
  <c r="BF7"/>
  <c r="BF26"/>
  <c r="BB26"/>
  <c r="AT24"/>
  <c r="BA21"/>
  <c r="AS19"/>
  <c r="BF10"/>
  <c r="BB10"/>
  <c r="AT8"/>
  <c r="BC5"/>
  <c r="AZ5"/>
  <c r="BB5" s="1"/>
  <c r="BF25" i="5"/>
  <c r="AO151"/>
  <c r="AS151"/>
  <c r="AP140"/>
  <c r="AT140"/>
  <c r="AO135"/>
  <c r="AS135"/>
  <c r="AV125"/>
  <c r="BJ114"/>
  <c r="AV108"/>
  <c r="AO106"/>
  <c r="AS106"/>
  <c r="AP106"/>
  <c r="AQ106"/>
  <c r="AP99"/>
  <c r="AT99"/>
  <c r="AS99"/>
  <c r="AO99"/>
  <c r="AR97"/>
  <c r="AO97"/>
  <c r="AT97"/>
  <c r="AP97"/>
  <c r="AP95"/>
  <c r="AT95"/>
  <c r="AO95"/>
  <c r="AQ95"/>
  <c r="BH91"/>
  <c r="BA90"/>
  <c r="BB90"/>
  <c r="AZ85"/>
  <c r="BB85" s="1"/>
  <c r="AZ83"/>
  <c r="BA83" s="1"/>
  <c r="AV76"/>
  <c r="AS74"/>
  <c r="BH71"/>
  <c r="AP67"/>
  <c r="AT67"/>
  <c r="AS67"/>
  <c r="AO67"/>
  <c r="AR65"/>
  <c r="AO65"/>
  <c r="AT65"/>
  <c r="AP65"/>
  <c r="AP63"/>
  <c r="AT63"/>
  <c r="AO63"/>
  <c r="AQ63"/>
  <c r="BH59"/>
  <c r="BA58"/>
  <c r="BB58"/>
  <c r="AV57"/>
  <c r="AP44"/>
  <c r="AT44"/>
  <c r="AO44"/>
  <c r="AQ44"/>
  <c r="AO43"/>
  <c r="AS43"/>
  <c r="AT43"/>
  <c r="AP43"/>
  <c r="AQ43"/>
  <c r="AO35"/>
  <c r="AS35"/>
  <c r="AQ35"/>
  <c r="AP35"/>
  <c r="AR35"/>
  <c r="AR30"/>
  <c r="AO30"/>
  <c r="AT30"/>
  <c r="AP30"/>
  <c r="AZ26"/>
  <c r="BA26" s="1"/>
  <c r="BC26"/>
  <c r="AR15"/>
  <c r="AS15"/>
  <c r="BF154"/>
  <c r="BB154"/>
  <c r="BC153"/>
  <c r="AP152"/>
  <c r="BI152" s="1"/>
  <c r="AT152"/>
  <c r="AQ151"/>
  <c r="BA149"/>
  <c r="AS147"/>
  <c r="AV146"/>
  <c r="BH144"/>
  <c r="BC142"/>
  <c r="AP142"/>
  <c r="BC140"/>
  <c r="AQ140"/>
  <c r="BF138"/>
  <c r="BB138"/>
  <c r="BC137"/>
  <c r="AP136"/>
  <c r="BI136" s="1"/>
  <c r="AT136"/>
  <c r="AQ135"/>
  <c r="BA133"/>
  <c r="AO131"/>
  <c r="AS131"/>
  <c r="AV130"/>
  <c r="BH128"/>
  <c r="AR126"/>
  <c r="AO126"/>
  <c r="AS126"/>
  <c r="BA125"/>
  <c r="BB125"/>
  <c r="AR122"/>
  <c r="AO122"/>
  <c r="AS122"/>
  <c r="BA121"/>
  <c r="BB121"/>
  <c r="AR118"/>
  <c r="AS118"/>
  <c r="BA117"/>
  <c r="BB117"/>
  <c r="BB113"/>
  <c r="BA113"/>
  <c r="BC113"/>
  <c r="AZ112"/>
  <c r="BB112" s="1"/>
  <c r="BH112" s="1"/>
  <c r="AZ111"/>
  <c r="BA111" s="1"/>
  <c r="BB111"/>
  <c r="BC111"/>
  <c r="AO110"/>
  <c r="AS110"/>
  <c r="AT110"/>
  <c r="AP110"/>
  <c r="BA108"/>
  <c r="BB108"/>
  <c r="BH108" s="1"/>
  <c r="BC108"/>
  <c r="AT106"/>
  <c r="AR99"/>
  <c r="BF97"/>
  <c r="AS97"/>
  <c r="AS95"/>
  <c r="BI92"/>
  <c r="AR85"/>
  <c r="AS85"/>
  <c r="AO85"/>
  <c r="AT85"/>
  <c r="BB81"/>
  <c r="BA81"/>
  <c r="BC81"/>
  <c r="AZ80"/>
  <c r="BB80" s="1"/>
  <c r="AZ79"/>
  <c r="BA79" s="1"/>
  <c r="BB79"/>
  <c r="BC79"/>
  <c r="AO78"/>
  <c r="AS78"/>
  <c r="AT78"/>
  <c r="AP78"/>
  <c r="BA76"/>
  <c r="BB76"/>
  <c r="BH76" s="1"/>
  <c r="BC76"/>
  <c r="AT74"/>
  <c r="AR67"/>
  <c r="BF65"/>
  <c r="AS65"/>
  <c r="AS63"/>
  <c r="BI60"/>
  <c r="AR50"/>
  <c r="AS50"/>
  <c r="AO50"/>
  <c r="AP50"/>
  <c r="AR46"/>
  <c r="AO46"/>
  <c r="AT46"/>
  <c r="AP46"/>
  <c r="AQ46"/>
  <c r="AS44"/>
  <c r="BB42"/>
  <c r="BC42"/>
  <c r="BA42"/>
  <c r="AZ34"/>
  <c r="BA34" s="1"/>
  <c r="BC34"/>
  <c r="AZ32"/>
  <c r="BB32" s="1"/>
  <c r="BC32"/>
  <c r="BF31"/>
  <c r="AS30"/>
  <c r="BF27"/>
  <c r="BC154"/>
  <c r="AP154"/>
  <c r="BI154" s="1"/>
  <c r="BC152"/>
  <c r="AQ152"/>
  <c r="AP151"/>
  <c r="BF150"/>
  <c r="BB150"/>
  <c r="BJ150"/>
  <c r="BC149"/>
  <c r="AT148"/>
  <c r="BB147"/>
  <c r="BA145"/>
  <c r="AO143"/>
  <c r="AS143"/>
  <c r="AT142"/>
  <c r="BJ142" s="1"/>
  <c r="AO142"/>
  <c r="BB140"/>
  <c r="AO140"/>
  <c r="BC138"/>
  <c r="BC136"/>
  <c r="AQ136"/>
  <c r="AP135"/>
  <c r="BF134"/>
  <c r="BB134"/>
  <c r="BC133"/>
  <c r="AP132"/>
  <c r="AT132"/>
  <c r="BB131"/>
  <c r="AQ131"/>
  <c r="BJ131" s="1"/>
  <c r="BA129"/>
  <c r="AQ126"/>
  <c r="BJ126" s="1"/>
  <c r="AQ122"/>
  <c r="BJ122" s="1"/>
  <c r="AR113"/>
  <c r="AO113"/>
  <c r="AT113"/>
  <c r="BJ113" s="1"/>
  <c r="AP113"/>
  <c r="AP111"/>
  <c r="AT111"/>
  <c r="AO111"/>
  <c r="AQ111"/>
  <c r="AR110"/>
  <c r="BA106"/>
  <c r="BB106"/>
  <c r="AR106"/>
  <c r="BF102"/>
  <c r="AZ101"/>
  <c r="BB101" s="1"/>
  <c r="AZ99"/>
  <c r="BA99" s="1"/>
  <c r="AQ99"/>
  <c r="AQ97"/>
  <c r="AR95"/>
  <c r="AO90"/>
  <c r="AS90"/>
  <c r="AP90"/>
  <c r="AQ90"/>
  <c r="AQ85"/>
  <c r="AP83"/>
  <c r="AT83"/>
  <c r="BJ83" s="1"/>
  <c r="AS83"/>
  <c r="AO83"/>
  <c r="AR81"/>
  <c r="AO81"/>
  <c r="AT81"/>
  <c r="BJ81" s="1"/>
  <c r="AP81"/>
  <c r="AP79"/>
  <c r="AT79"/>
  <c r="AO79"/>
  <c r="AQ79"/>
  <c r="AR78"/>
  <c r="BH75"/>
  <c r="BA74"/>
  <c r="BB74"/>
  <c r="AR74"/>
  <c r="BF70"/>
  <c r="AZ69"/>
  <c r="BB69" s="1"/>
  <c r="AZ67"/>
  <c r="BA67" s="1"/>
  <c r="AQ67"/>
  <c r="AQ65"/>
  <c r="AR63"/>
  <c r="AO58"/>
  <c r="AS58"/>
  <c r="AP58"/>
  <c r="AQ58"/>
  <c r="BH52"/>
  <c r="AT50"/>
  <c r="AP48"/>
  <c r="AT48"/>
  <c r="AS48"/>
  <c r="AO48"/>
  <c r="AQ48"/>
  <c r="AR44"/>
  <c r="AR43"/>
  <c r="AR42"/>
  <c r="AP42"/>
  <c r="AT42"/>
  <c r="BJ42" s="1"/>
  <c r="AO42"/>
  <c r="AZ41"/>
  <c r="BA41" s="1"/>
  <c r="BC41"/>
  <c r="AS39"/>
  <c r="AR39"/>
  <c r="AT35"/>
  <c r="AR34"/>
  <c r="AS34"/>
  <c r="BI34" s="1"/>
  <c r="AT34"/>
  <c r="AO34"/>
  <c r="AT32"/>
  <c r="AS32"/>
  <c r="AQ30"/>
  <c r="BA18"/>
  <c r="BC18"/>
  <c r="BB18"/>
  <c r="AZ18"/>
  <c r="AT15"/>
  <c r="AZ10"/>
  <c r="BB10" s="1"/>
  <c r="BB7"/>
  <c r="BC7"/>
  <c r="BA7"/>
  <c r="BA6"/>
  <c r="BB6"/>
  <c r="BC6"/>
  <c r="AO155"/>
  <c r="AS155"/>
  <c r="BI155" s="1"/>
  <c r="BA154"/>
  <c r="AT154"/>
  <c r="BJ154" s="1"/>
  <c r="AO154"/>
  <c r="AZ153"/>
  <c r="BA153" s="1"/>
  <c r="BB152"/>
  <c r="AO152"/>
  <c r="AT151"/>
  <c r="BH150"/>
  <c r="BC150"/>
  <c r="AP150"/>
  <c r="BB149"/>
  <c r="BH149" s="1"/>
  <c r="BC148"/>
  <c r="BF146"/>
  <c r="BB146"/>
  <c r="BH146" s="1"/>
  <c r="BJ146"/>
  <c r="BC145"/>
  <c r="AP144"/>
  <c r="AT144"/>
  <c r="BJ144" s="1"/>
  <c r="AQ143"/>
  <c r="BJ143" s="1"/>
  <c r="AZ142"/>
  <c r="BA142" s="1"/>
  <c r="AS142"/>
  <c r="BA141"/>
  <c r="BA140"/>
  <c r="AS140"/>
  <c r="AS139"/>
  <c r="BA138"/>
  <c r="AT138"/>
  <c r="AZ137"/>
  <c r="BB137" s="1"/>
  <c r="BH137" s="1"/>
  <c r="BI137"/>
  <c r="BB136"/>
  <c r="AO136"/>
  <c r="AT135"/>
  <c r="BH134"/>
  <c r="BC134"/>
  <c r="AP134"/>
  <c r="BI134" s="1"/>
  <c r="BB133"/>
  <c r="BH133" s="1"/>
  <c r="BC132"/>
  <c r="AQ132"/>
  <c r="AP131"/>
  <c r="BF130"/>
  <c r="BB130"/>
  <c r="BH130" s="1"/>
  <c r="BJ130"/>
  <c r="BC129"/>
  <c r="AP128"/>
  <c r="AT128"/>
  <c r="BJ128" s="1"/>
  <c r="AO127"/>
  <c r="AS127"/>
  <c r="AP127"/>
  <c r="AT127"/>
  <c r="BJ127" s="1"/>
  <c r="BF126"/>
  <c r="BB126"/>
  <c r="AP126"/>
  <c r="BH125"/>
  <c r="BC125"/>
  <c r="BI125"/>
  <c r="AZ124"/>
  <c r="BB124" s="1"/>
  <c r="AO123"/>
  <c r="AS123"/>
  <c r="AP123"/>
  <c r="AT123"/>
  <c r="BJ123" s="1"/>
  <c r="BF122"/>
  <c r="BB122"/>
  <c r="AP122"/>
  <c r="BI122" s="1"/>
  <c r="BH121"/>
  <c r="BC121"/>
  <c r="AZ120"/>
  <c r="BB120" s="1"/>
  <c r="BH120" s="1"/>
  <c r="AO119"/>
  <c r="AS119"/>
  <c r="AP119"/>
  <c r="AT119"/>
  <c r="BF118"/>
  <c r="BB118"/>
  <c r="BC117"/>
  <c r="AZ116"/>
  <c r="BB116" s="1"/>
  <c r="AS115"/>
  <c r="AT115"/>
  <c r="BF114"/>
  <c r="BB114"/>
  <c r="BH114" s="1"/>
  <c r="BF113"/>
  <c r="AS113"/>
  <c r="AS111"/>
  <c r="AQ110"/>
  <c r="BI108"/>
  <c r="AR101"/>
  <c r="AS101"/>
  <c r="AO101"/>
  <c r="AT101"/>
  <c r="BB97"/>
  <c r="BA97"/>
  <c r="BC97"/>
  <c r="AZ96"/>
  <c r="BA96" s="1"/>
  <c r="BB96"/>
  <c r="BH96" s="1"/>
  <c r="AZ95"/>
  <c r="BA95" s="1"/>
  <c r="BC95"/>
  <c r="AS94"/>
  <c r="AT94"/>
  <c r="BA92"/>
  <c r="BB92"/>
  <c r="BH92" s="1"/>
  <c r="BC92"/>
  <c r="AT90"/>
  <c r="BC85"/>
  <c r="AP85"/>
  <c r="BC83"/>
  <c r="AR83"/>
  <c r="BF81"/>
  <c r="AS81"/>
  <c r="AS79"/>
  <c r="AQ78"/>
  <c r="BI76"/>
  <c r="AV72"/>
  <c r="AR69"/>
  <c r="AS69"/>
  <c r="AT69"/>
  <c r="BB65"/>
  <c r="BA65"/>
  <c r="BC65"/>
  <c r="AZ64"/>
  <c r="BB64" s="1"/>
  <c r="BH64" s="1"/>
  <c r="AZ63"/>
  <c r="BA63" s="1"/>
  <c r="BC63"/>
  <c r="AS62"/>
  <c r="AT62"/>
  <c r="BA60"/>
  <c r="BB60"/>
  <c r="BC60"/>
  <c r="AT58"/>
  <c r="BI57"/>
  <c r="BC53"/>
  <c r="AZ53"/>
  <c r="BB53" s="1"/>
  <c r="AQ50"/>
  <c r="BJ47"/>
  <c r="AS46"/>
  <c r="AZ44"/>
  <c r="BA44" s="1"/>
  <c r="BC44"/>
  <c r="AS42"/>
  <c r="AV41"/>
  <c r="AT40"/>
  <c r="AR40"/>
  <c r="AQ34"/>
  <c r="AR32"/>
  <c r="BA31"/>
  <c r="BA28"/>
  <c r="BB28"/>
  <c r="BB16"/>
  <c r="BA16"/>
  <c r="AZ11"/>
  <c r="BB11" s="1"/>
  <c r="BF109"/>
  <c r="BB109"/>
  <c r="BH109" s="1"/>
  <c r="BJ109"/>
  <c r="AT107"/>
  <c r="BA104"/>
  <c r="AO102"/>
  <c r="AS102"/>
  <c r="BF93"/>
  <c r="BB93"/>
  <c r="AP91"/>
  <c r="BI91" s="1"/>
  <c r="AT91"/>
  <c r="BA88"/>
  <c r="AO86"/>
  <c r="AS86"/>
  <c r="BF77"/>
  <c r="BB77"/>
  <c r="BH77" s="1"/>
  <c r="BJ77"/>
  <c r="AP75"/>
  <c r="BI75" s="1"/>
  <c r="AT75"/>
  <c r="BA72"/>
  <c r="AO70"/>
  <c r="AS70"/>
  <c r="BI70" s="1"/>
  <c r="BF61"/>
  <c r="BB61"/>
  <c r="AP59"/>
  <c r="BI59" s="1"/>
  <c r="AT59"/>
  <c r="BA56"/>
  <c r="AP56"/>
  <c r="BI56" s="1"/>
  <c r="AQ56"/>
  <c r="BJ56" s="1"/>
  <c r="AS55"/>
  <c r="AO51"/>
  <c r="AS51"/>
  <c r="BI51" s="1"/>
  <c r="AQ51"/>
  <c r="BB50"/>
  <c r="AZ50"/>
  <c r="BA50" s="1"/>
  <c r="AZ48"/>
  <c r="BB48" s="1"/>
  <c r="BF42"/>
  <c r="BB30"/>
  <c r="BA30"/>
  <c r="AZ29"/>
  <c r="BB29" s="1"/>
  <c r="BA22"/>
  <c r="BB22"/>
  <c r="AZ21"/>
  <c r="BA21" s="1"/>
  <c r="BC21"/>
  <c r="BF16"/>
  <c r="AT13"/>
  <c r="AS13"/>
  <c r="AR11"/>
  <c r="AT11"/>
  <c r="AZ9"/>
  <c r="BA9" s="1"/>
  <c r="AS8"/>
  <c r="AT8"/>
  <c r="AT124"/>
  <c r="AT120"/>
  <c r="AT116"/>
  <c r="BI112"/>
  <c r="BC109"/>
  <c r="AP109"/>
  <c r="BI109" s="1"/>
  <c r="BC107"/>
  <c r="BF105"/>
  <c r="BB105"/>
  <c r="BC104"/>
  <c r="AP103"/>
  <c r="BI103" s="1"/>
  <c r="AT103"/>
  <c r="AQ102"/>
  <c r="BJ102" s="1"/>
  <c r="BA100"/>
  <c r="AO98"/>
  <c r="AS98"/>
  <c r="BC93"/>
  <c r="BC91"/>
  <c r="AQ91"/>
  <c r="BF89"/>
  <c r="BB89"/>
  <c r="BC88"/>
  <c r="AP87"/>
  <c r="AT87"/>
  <c r="BJ87" s="1"/>
  <c r="AQ86"/>
  <c r="BJ86" s="1"/>
  <c r="BA84"/>
  <c r="AO82"/>
  <c r="AS82"/>
  <c r="BI82" s="1"/>
  <c r="BC77"/>
  <c r="AP77"/>
  <c r="BI77" s="1"/>
  <c r="BC75"/>
  <c r="AQ75"/>
  <c r="BF73"/>
  <c r="BB73"/>
  <c r="BC72"/>
  <c r="AP71"/>
  <c r="BI71" s="1"/>
  <c r="AT71"/>
  <c r="BJ71" s="1"/>
  <c r="AQ70"/>
  <c r="BJ70" s="1"/>
  <c r="BA68"/>
  <c r="AO66"/>
  <c r="AS66"/>
  <c r="BI66" s="1"/>
  <c r="BI64"/>
  <c r="BC61"/>
  <c r="BC59"/>
  <c r="AQ59"/>
  <c r="BF57"/>
  <c r="BB57"/>
  <c r="BH57" s="1"/>
  <c r="BJ57"/>
  <c r="BC56"/>
  <c r="AR56"/>
  <c r="BH56" s="1"/>
  <c r="AR55"/>
  <c r="AR51"/>
  <c r="BB46"/>
  <c r="BA46"/>
  <c r="AZ45"/>
  <c r="BB45" s="1"/>
  <c r="BH45" s="1"/>
  <c r="BI41"/>
  <c r="AZ40"/>
  <c r="BC40"/>
  <c r="BA37"/>
  <c r="BC37"/>
  <c r="BF35"/>
  <c r="BF30"/>
  <c r="BH29"/>
  <c r="BB27"/>
  <c r="BA27"/>
  <c r="BC27"/>
  <c r="AR23"/>
  <c r="BH14"/>
  <c r="AR13"/>
  <c r="BF11"/>
  <c r="AS11"/>
  <c r="AT9"/>
  <c r="AR8"/>
  <c r="AR7"/>
  <c r="BF54"/>
  <c r="BB54"/>
  <c r="AP52"/>
  <c r="AT52"/>
  <c r="BJ52" s="1"/>
  <c r="BA49"/>
  <c r="AO47"/>
  <c r="AS47"/>
  <c r="BI47" s="1"/>
  <c r="BI45"/>
  <c r="BF38"/>
  <c r="BB38"/>
  <c r="AT36"/>
  <c r="BA33"/>
  <c r="AO31"/>
  <c r="AS31"/>
  <c r="BI31" s="1"/>
  <c r="BI29"/>
  <c r="AR27"/>
  <c r="AT27"/>
  <c r="AZ25"/>
  <c r="BA25" s="1"/>
  <c r="AS24"/>
  <c r="AT24"/>
  <c r="BB23"/>
  <c r="BC23"/>
  <c r="AT21"/>
  <c r="AO20"/>
  <c r="AS20"/>
  <c r="AP20"/>
  <c r="AS16"/>
  <c r="AZ15"/>
  <c r="BA15" s="1"/>
  <c r="AZ13"/>
  <c r="BB13" s="1"/>
  <c r="BF7"/>
  <c r="AS28"/>
  <c r="BF19"/>
  <c r="BB19"/>
  <c r="AT17"/>
  <c r="BA14"/>
  <c r="AS12"/>
  <c r="BA5"/>
  <c r="AR5"/>
  <c r="AT84" i="4"/>
  <c r="AS79"/>
  <c r="BH76"/>
  <c r="AP68"/>
  <c r="AT68"/>
  <c r="AR63"/>
  <c r="AS63"/>
  <c r="AT61"/>
  <c r="AS61"/>
  <c r="AR59"/>
  <c r="AT59"/>
  <c r="AZ57"/>
  <c r="BB57" s="1"/>
  <c r="AR47"/>
  <c r="AS47"/>
  <c r="AO47"/>
  <c r="AT47"/>
  <c r="BC43"/>
  <c r="AZ42"/>
  <c r="BB42" s="1"/>
  <c r="AZ41"/>
  <c r="BB41" s="1"/>
  <c r="BC41"/>
  <c r="AO40"/>
  <c r="AS40"/>
  <c r="AT40"/>
  <c r="AP40"/>
  <c r="BC38"/>
  <c r="AR29"/>
  <c r="AS29"/>
  <c r="AS28"/>
  <c r="AT28"/>
  <c r="AR28"/>
  <c r="AO24"/>
  <c r="AS24"/>
  <c r="AP24"/>
  <c r="AR24"/>
  <c r="AQ24"/>
  <c r="BI18"/>
  <c r="AV18"/>
  <c r="AS12"/>
  <c r="AT12"/>
  <c r="AR12"/>
  <c r="AR11"/>
  <c r="AT11"/>
  <c r="BA93"/>
  <c r="AS91"/>
  <c r="BC86"/>
  <c r="BC84"/>
  <c r="BF82"/>
  <c r="BB82"/>
  <c r="BC81"/>
  <c r="AT80"/>
  <c r="BA77"/>
  <c r="AS75"/>
  <c r="BC70"/>
  <c r="BC68"/>
  <c r="AQ68"/>
  <c r="BF66"/>
  <c r="BB66"/>
  <c r="BC65"/>
  <c r="AP64"/>
  <c r="BI64" s="1"/>
  <c r="AT64"/>
  <c r="AP63"/>
  <c r="AZ61"/>
  <c r="BB61" s="1"/>
  <c r="AS52"/>
  <c r="BH49"/>
  <c r="AQ47"/>
  <c r="AT45"/>
  <c r="AS45"/>
  <c r="AR43"/>
  <c r="AT43"/>
  <c r="AT41"/>
  <c r="AR40"/>
  <c r="BH37"/>
  <c r="BA36"/>
  <c r="BB36"/>
  <c r="BF32"/>
  <c r="AT29"/>
  <c r="BC26"/>
  <c r="AZ26"/>
  <c r="BB26" s="1"/>
  <c r="AZ25"/>
  <c r="BB25" s="1"/>
  <c r="BC25"/>
  <c r="AZ13"/>
  <c r="BA13" s="1"/>
  <c r="BB13"/>
  <c r="BC13"/>
  <c r="BC93"/>
  <c r="AT92"/>
  <c r="BB91"/>
  <c r="BA89"/>
  <c r="AS87"/>
  <c r="AT86"/>
  <c r="BB84"/>
  <c r="BC82"/>
  <c r="BC80"/>
  <c r="BF78"/>
  <c r="BB78"/>
  <c r="BH78" s="1"/>
  <c r="BJ78"/>
  <c r="BC77"/>
  <c r="AP76"/>
  <c r="BI76" s="1"/>
  <c r="AT76"/>
  <c r="BB75"/>
  <c r="BA73"/>
  <c r="AO71"/>
  <c r="AS71"/>
  <c r="BI71" s="1"/>
  <c r="AT70"/>
  <c r="BB68"/>
  <c r="AO68"/>
  <c r="BC66"/>
  <c r="BC64"/>
  <c r="AQ64"/>
  <c r="AO63"/>
  <c r="BB59"/>
  <c r="BA59"/>
  <c r="AZ58"/>
  <c r="BB58" s="1"/>
  <c r="BC57"/>
  <c r="AS56"/>
  <c r="AT56"/>
  <c r="BA54"/>
  <c r="BB54"/>
  <c r="BC54"/>
  <c r="AT52"/>
  <c r="AP47"/>
  <c r="AR45"/>
  <c r="BF43"/>
  <c r="AS43"/>
  <c r="AS41"/>
  <c r="AQ40"/>
  <c r="AV34"/>
  <c r="BC32"/>
  <c r="AZ32"/>
  <c r="BA32" s="1"/>
  <c r="BJ27"/>
  <c r="AT24"/>
  <c r="AT17"/>
  <c r="AS17"/>
  <c r="BF11"/>
  <c r="AS11"/>
  <c r="BB93"/>
  <c r="BC92"/>
  <c r="BF90"/>
  <c r="BB90"/>
  <c r="BC89"/>
  <c r="AT88"/>
  <c r="AZ86"/>
  <c r="BB86" s="1"/>
  <c r="AS86"/>
  <c r="BA85"/>
  <c r="BA84"/>
  <c r="AS84"/>
  <c r="AO83"/>
  <c r="AS83"/>
  <c r="BI83" s="1"/>
  <c r="BA82"/>
  <c r="AT82"/>
  <c r="AZ81"/>
  <c r="BA81" s="1"/>
  <c r="BB80"/>
  <c r="AT79"/>
  <c r="BC78"/>
  <c r="AP78"/>
  <c r="BB77"/>
  <c r="BC76"/>
  <c r="AQ76"/>
  <c r="BF74"/>
  <c r="BB74"/>
  <c r="BC73"/>
  <c r="AP72"/>
  <c r="AT72"/>
  <c r="BJ72" s="1"/>
  <c r="AQ71"/>
  <c r="BJ71" s="1"/>
  <c r="AZ70"/>
  <c r="BA70" s="1"/>
  <c r="AS70"/>
  <c r="BA69"/>
  <c r="BA68"/>
  <c r="AS68"/>
  <c r="AS67"/>
  <c r="BA66"/>
  <c r="AT66"/>
  <c r="AZ65"/>
  <c r="BB65" s="1"/>
  <c r="BB64"/>
  <c r="AO64"/>
  <c r="AT63"/>
  <c r="BJ63" s="1"/>
  <c r="BC61"/>
  <c r="BF59"/>
  <c r="BA57"/>
  <c r="AT57"/>
  <c r="AR56"/>
  <c r="BA52"/>
  <c r="BB52"/>
  <c r="AR52"/>
  <c r="BF48"/>
  <c r="AZ47"/>
  <c r="BB47" s="1"/>
  <c r="AZ45"/>
  <c r="BA45" s="1"/>
  <c r="AZ43"/>
  <c r="BA43" s="1"/>
  <c r="BC42"/>
  <c r="AR41"/>
  <c r="AZ38"/>
  <c r="BB38" s="1"/>
  <c r="BH38" s="1"/>
  <c r="AO36"/>
  <c r="AS36"/>
  <c r="AP36"/>
  <c r="AQ36"/>
  <c r="BJ36" s="1"/>
  <c r="BH33"/>
  <c r="BC27"/>
  <c r="AZ27"/>
  <c r="BB27" s="1"/>
  <c r="AR19"/>
  <c r="AS19"/>
  <c r="BA16"/>
  <c r="BB16"/>
  <c r="BF55"/>
  <c r="BB55"/>
  <c r="BJ55"/>
  <c r="AT53"/>
  <c r="BA50"/>
  <c r="AO48"/>
  <c r="AS48"/>
  <c r="BF39"/>
  <c r="BB39"/>
  <c r="AP37"/>
  <c r="BI37" s="1"/>
  <c r="AT37"/>
  <c r="BA34"/>
  <c r="AO30"/>
  <c r="AS30"/>
  <c r="BI30" s="1"/>
  <c r="AQ30"/>
  <c r="BJ30" s="1"/>
  <c r="AZ29"/>
  <c r="BA29" s="1"/>
  <c r="AR27"/>
  <c r="AP27"/>
  <c r="AO27"/>
  <c r="AT25"/>
  <c r="AR25"/>
  <c r="AZ19"/>
  <c r="BA19" s="1"/>
  <c r="BH18"/>
  <c r="AR15"/>
  <c r="AT15"/>
  <c r="AT9"/>
  <c r="BA62"/>
  <c r="AO60"/>
  <c r="AS60"/>
  <c r="BI60" s="1"/>
  <c r="BC55"/>
  <c r="AP55"/>
  <c r="BC53"/>
  <c r="BF51"/>
  <c r="BB51"/>
  <c r="BC50"/>
  <c r="AP49"/>
  <c r="AT49"/>
  <c r="BJ49" s="1"/>
  <c r="AQ48"/>
  <c r="BA46"/>
  <c r="AS44"/>
  <c r="BC39"/>
  <c r="BC37"/>
  <c r="AQ37"/>
  <c r="BF35"/>
  <c r="BB35"/>
  <c r="BC34"/>
  <c r="AP33"/>
  <c r="AT33"/>
  <c r="BJ33" s="1"/>
  <c r="AR30"/>
  <c r="AS27"/>
  <c r="AS25"/>
  <c r="BC22"/>
  <c r="AZ22"/>
  <c r="BB22" s="1"/>
  <c r="AO20"/>
  <c r="AS20"/>
  <c r="BI20" s="1"/>
  <c r="AQ20"/>
  <c r="BJ20" s="1"/>
  <c r="AR20"/>
  <c r="AZ17"/>
  <c r="BB17" s="1"/>
  <c r="AS15"/>
  <c r="AT13"/>
  <c r="BB11"/>
  <c r="BC11"/>
  <c r="BA11"/>
  <c r="AZ10"/>
  <c r="BA10" s="1"/>
  <c r="AS9"/>
  <c r="AS8"/>
  <c r="AP31"/>
  <c r="AT31"/>
  <c r="BF27"/>
  <c r="BB15"/>
  <c r="BA15"/>
  <c r="AZ14"/>
  <c r="BB14" s="1"/>
  <c r="AZ9"/>
  <c r="BC9"/>
  <c r="BA6"/>
  <c r="BC6"/>
  <c r="BF23"/>
  <c r="BB23"/>
  <c r="AT21"/>
  <c r="BA18"/>
  <c r="AS16"/>
  <c r="BF7"/>
  <c r="BB7"/>
  <c r="AR5"/>
  <c r="BB5"/>
  <c r="AZ40" i="3"/>
  <c r="BB40" s="1"/>
  <c r="BC40"/>
  <c r="AZ38"/>
  <c r="BA38" s="1"/>
  <c r="BC38"/>
  <c r="BA124"/>
  <c r="BB124"/>
  <c r="BA120"/>
  <c r="BF107"/>
  <c r="BF91"/>
  <c r="BF75"/>
  <c r="BC48"/>
  <c r="AZ48"/>
  <c r="BB48" s="1"/>
  <c r="AZ25"/>
  <c r="BB25" s="1"/>
  <c r="BC25"/>
  <c r="BA7"/>
  <c r="BB7"/>
  <c r="AZ117"/>
  <c r="BA117" s="1"/>
  <c r="BC117"/>
  <c r="AZ101"/>
  <c r="BA101" s="1"/>
  <c r="BC101"/>
  <c r="AZ85"/>
  <c r="BA85" s="1"/>
  <c r="BC85"/>
  <c r="AZ69"/>
  <c r="BA69" s="1"/>
  <c r="BC69"/>
  <c r="BA45"/>
  <c r="BB45"/>
  <c r="BC124"/>
  <c r="AZ123"/>
  <c r="BB123" s="1"/>
  <c r="BF121"/>
  <c r="BB121"/>
  <c r="BA111"/>
  <c r="BB111"/>
  <c r="AZ106"/>
  <c r="BB106" s="1"/>
  <c r="BC106"/>
  <c r="AZ104"/>
  <c r="BA104" s="1"/>
  <c r="BC104"/>
  <c r="AP104"/>
  <c r="AT104"/>
  <c r="AS104"/>
  <c r="AO104"/>
  <c r="AQ104"/>
  <c r="BA95"/>
  <c r="BB95"/>
  <c r="AZ90"/>
  <c r="BA90" s="1"/>
  <c r="BC90"/>
  <c r="AZ88"/>
  <c r="BA88" s="1"/>
  <c r="BC88"/>
  <c r="BA79"/>
  <c r="BB79"/>
  <c r="AZ74"/>
  <c r="BB74" s="1"/>
  <c r="BC74"/>
  <c r="AZ72"/>
  <c r="BB72" s="1"/>
  <c r="BC72"/>
  <c r="BA63"/>
  <c r="BB63"/>
  <c r="BF53"/>
  <c r="AZ50"/>
  <c r="BB50" s="1"/>
  <c r="BC50"/>
  <c r="BA37"/>
  <c r="BB37"/>
  <c r="BF118"/>
  <c r="BB118"/>
  <c r="BA113"/>
  <c r="BF102"/>
  <c r="BB102"/>
  <c r="BA97"/>
  <c r="BF86"/>
  <c r="BB86"/>
  <c r="BA81"/>
  <c r="BF70"/>
  <c r="BB70"/>
  <c r="BA65"/>
  <c r="AZ56"/>
  <c r="BA56" s="1"/>
  <c r="AZ54"/>
  <c r="BB54" s="1"/>
  <c r="BF48"/>
  <c r="BB36"/>
  <c r="BA36"/>
  <c r="AZ35"/>
  <c r="BB35" s="1"/>
  <c r="BF14"/>
  <c r="AZ12"/>
  <c r="BB12" s="1"/>
  <c r="BB120"/>
  <c r="BC118"/>
  <c r="BC116"/>
  <c r="BF114"/>
  <c r="BB114"/>
  <c r="BC113"/>
  <c r="BA109"/>
  <c r="BC102"/>
  <c r="BC100"/>
  <c r="BF98"/>
  <c r="BB98"/>
  <c r="BC97"/>
  <c r="BA93"/>
  <c r="BC86"/>
  <c r="BC84"/>
  <c r="BF82"/>
  <c r="BB82"/>
  <c r="BC81"/>
  <c r="BA77"/>
  <c r="BC70"/>
  <c r="BC68"/>
  <c r="BF66"/>
  <c r="BB66"/>
  <c r="BC65"/>
  <c r="BB52"/>
  <c r="BA52"/>
  <c r="AZ51"/>
  <c r="BB51" s="1"/>
  <c r="AZ46"/>
  <c r="BC46"/>
  <c r="BA43"/>
  <c r="BC43"/>
  <c r="BF41"/>
  <c r="BF36"/>
  <c r="BA29"/>
  <c r="BC29"/>
  <c r="AZ24"/>
  <c r="BB24" s="1"/>
  <c r="BC24"/>
  <c r="BA21"/>
  <c r="BC21"/>
  <c r="BB21"/>
  <c r="BB19"/>
  <c r="BA19"/>
  <c r="AZ8"/>
  <c r="BB8" s="1"/>
  <c r="BC8"/>
  <c r="BA8"/>
  <c r="BA118"/>
  <c r="BC114"/>
  <c r="BB113"/>
  <c r="BC112"/>
  <c r="BF110"/>
  <c r="BB110"/>
  <c r="BC109"/>
  <c r="BA105"/>
  <c r="BA102"/>
  <c r="BB100"/>
  <c r="BC98"/>
  <c r="BB97"/>
  <c r="BC96"/>
  <c r="BF94"/>
  <c r="BC93"/>
  <c r="BA89"/>
  <c r="BA86"/>
  <c r="BB84"/>
  <c r="BC82"/>
  <c r="BB81"/>
  <c r="BC80"/>
  <c r="BF78"/>
  <c r="BC77"/>
  <c r="BA73"/>
  <c r="BA70"/>
  <c r="BB68"/>
  <c r="BC66"/>
  <c r="BB65"/>
  <c r="BC64"/>
  <c r="BF62"/>
  <c r="BB62"/>
  <c r="BA59"/>
  <c r="BC59"/>
  <c r="BF57"/>
  <c r="BC56"/>
  <c r="BC54"/>
  <c r="BF52"/>
  <c r="BA47"/>
  <c r="BB47"/>
  <c r="BC36"/>
  <c r="BC35"/>
  <c r="AZ34"/>
  <c r="BA34" s="1"/>
  <c r="BB32"/>
  <c r="BC32"/>
  <c r="BA31"/>
  <c r="BB31"/>
  <c r="BF60"/>
  <c r="BB60"/>
  <c r="BA55"/>
  <c r="AO53"/>
  <c r="AS53"/>
  <c r="BF44"/>
  <c r="BB44"/>
  <c r="BA39"/>
  <c r="AZ14"/>
  <c r="BA14" s="1"/>
  <c r="AZ13"/>
  <c r="BA13" s="1"/>
  <c r="BB10"/>
  <c r="BC10"/>
  <c r="BA9"/>
  <c r="BB9"/>
  <c r="BC9"/>
  <c r="BF30"/>
  <c r="BB30"/>
  <c r="BB26"/>
  <c r="BC26"/>
  <c r="AZ18"/>
  <c r="BA18" s="1"/>
  <c r="AZ16"/>
  <c r="BB16" s="1"/>
  <c r="BF10"/>
  <c r="BF22"/>
  <c r="BB22"/>
  <c r="BA17"/>
  <c r="BF6"/>
  <c r="BB6"/>
  <c r="BA5"/>
  <c r="AO111" i="2"/>
  <c r="AS111"/>
  <c r="AP111"/>
  <c r="AQ111"/>
  <c r="AP104"/>
  <c r="AT104"/>
  <c r="AS104"/>
  <c r="AO104"/>
  <c r="AR102"/>
  <c r="AO102"/>
  <c r="AT102"/>
  <c r="AP102"/>
  <c r="AP100"/>
  <c r="AT100"/>
  <c r="AO100"/>
  <c r="AQ100"/>
  <c r="BA95"/>
  <c r="BB95"/>
  <c r="AZ90"/>
  <c r="BB90" s="1"/>
  <c r="AZ88"/>
  <c r="BA88" s="1"/>
  <c r="BA79"/>
  <c r="BB79"/>
  <c r="AZ53"/>
  <c r="BB53" s="1"/>
  <c r="BC53"/>
  <c r="BA53"/>
  <c r="BB36"/>
  <c r="BA36"/>
  <c r="AS115"/>
  <c r="AT115"/>
  <c r="BA113"/>
  <c r="BB113"/>
  <c r="BC113"/>
  <c r="AT111"/>
  <c r="AR104"/>
  <c r="BF102"/>
  <c r="AS102"/>
  <c r="AS100"/>
  <c r="AV93"/>
  <c r="AR90"/>
  <c r="AS90"/>
  <c r="AO90"/>
  <c r="AT90"/>
  <c r="BB86"/>
  <c r="BA86"/>
  <c r="BC86"/>
  <c r="BH80"/>
  <c r="BB64"/>
  <c r="BA64"/>
  <c r="BB8"/>
  <c r="BA8"/>
  <c r="AR115"/>
  <c r="BA111"/>
  <c r="BB111"/>
  <c r="AR111"/>
  <c r="BF107"/>
  <c r="AZ106"/>
  <c r="BA106" s="1"/>
  <c r="AZ104"/>
  <c r="BA104" s="1"/>
  <c r="AQ104"/>
  <c r="AQ102"/>
  <c r="AR100"/>
  <c r="AO95"/>
  <c r="AS95"/>
  <c r="AP95"/>
  <c r="AQ95"/>
  <c r="AQ90"/>
  <c r="AP88"/>
  <c r="AT88"/>
  <c r="BJ88" s="1"/>
  <c r="AS88"/>
  <c r="AO88"/>
  <c r="AR86"/>
  <c r="AO86"/>
  <c r="AT86"/>
  <c r="BJ86" s="1"/>
  <c r="AP86"/>
  <c r="BC50"/>
  <c r="AZ50"/>
  <c r="BA50" s="1"/>
  <c r="BI113"/>
  <c r="AR106"/>
  <c r="AS106"/>
  <c r="AT106"/>
  <c r="BB102"/>
  <c r="BA102"/>
  <c r="BC102"/>
  <c r="AZ101"/>
  <c r="BA101" s="1"/>
  <c r="AZ100"/>
  <c r="BA100" s="1"/>
  <c r="BC100"/>
  <c r="AS99"/>
  <c r="AT99"/>
  <c r="BA97"/>
  <c r="BB97"/>
  <c r="BC97"/>
  <c r="AT95"/>
  <c r="BC90"/>
  <c r="AP90"/>
  <c r="BI90" s="1"/>
  <c r="BC88"/>
  <c r="AR88"/>
  <c r="BF86"/>
  <c r="AS86"/>
  <c r="AZ85"/>
  <c r="BA85" s="1"/>
  <c r="BB85"/>
  <c r="BC85"/>
  <c r="AO83"/>
  <c r="AS83"/>
  <c r="AT83"/>
  <c r="AP83"/>
  <c r="AQ83"/>
  <c r="AP77"/>
  <c r="BI77" s="1"/>
  <c r="AT77"/>
  <c r="AO77"/>
  <c r="AQ77"/>
  <c r="AR77"/>
  <c r="AR75"/>
  <c r="AT75"/>
  <c r="AZ69"/>
  <c r="BB69" s="1"/>
  <c r="BC69"/>
  <c r="AZ59"/>
  <c r="BB59" s="1"/>
  <c r="BC59"/>
  <c r="AZ41"/>
  <c r="BA41" s="1"/>
  <c r="BC41"/>
  <c r="AT84"/>
  <c r="BA81"/>
  <c r="AS79"/>
  <c r="AZ77"/>
  <c r="BA77" s="1"/>
  <c r="BB77"/>
  <c r="AS76"/>
  <c r="AT76"/>
  <c r="BB75"/>
  <c r="BC75"/>
  <c r="AS72"/>
  <c r="BA66"/>
  <c r="BC66"/>
  <c r="BB66"/>
  <c r="AR55"/>
  <c r="AT41"/>
  <c r="AO40"/>
  <c r="AS40"/>
  <c r="AT40"/>
  <c r="AP40"/>
  <c r="AQ40"/>
  <c r="AR32"/>
  <c r="AP32"/>
  <c r="AQ32"/>
  <c r="AO32"/>
  <c r="AS32"/>
  <c r="AR23"/>
  <c r="AS23"/>
  <c r="AT23"/>
  <c r="AZ21"/>
  <c r="BB21" s="1"/>
  <c r="BC21"/>
  <c r="BF114"/>
  <c r="BB114"/>
  <c r="AP112"/>
  <c r="AT112"/>
  <c r="BA109"/>
  <c r="AO107"/>
  <c r="AS107"/>
  <c r="BF98"/>
  <c r="BB98"/>
  <c r="AT96"/>
  <c r="BA93"/>
  <c r="AS91"/>
  <c r="BC84"/>
  <c r="BF82"/>
  <c r="BB82"/>
  <c r="BC81"/>
  <c r="AP80"/>
  <c r="AT80"/>
  <c r="BF75"/>
  <c r="BA74"/>
  <c r="BB74"/>
  <c r="BC74"/>
  <c r="AT72"/>
  <c r="BI71"/>
  <c r="BF64"/>
  <c r="AZ58"/>
  <c r="BB58" s="1"/>
  <c r="BC58"/>
  <c r="AT55"/>
  <c r="BA54"/>
  <c r="BB54"/>
  <c r="BC54"/>
  <c r="AR47"/>
  <c r="AS47"/>
  <c r="AR43"/>
  <c r="AT43"/>
  <c r="AS41"/>
  <c r="AS36"/>
  <c r="AZ31"/>
  <c r="BA31" s="1"/>
  <c r="AS28"/>
  <c r="AR28"/>
  <c r="AT28"/>
  <c r="AZ23"/>
  <c r="BA23" s="1"/>
  <c r="BC23"/>
  <c r="BC114"/>
  <c r="BC112"/>
  <c r="AQ112"/>
  <c r="BJ112" s="1"/>
  <c r="BF110"/>
  <c r="BB110"/>
  <c r="BC109"/>
  <c r="AT108"/>
  <c r="AQ107"/>
  <c r="BJ107" s="1"/>
  <c r="BA105"/>
  <c r="AO103"/>
  <c r="AS103"/>
  <c r="BI103" s="1"/>
  <c r="BI101"/>
  <c r="BC98"/>
  <c r="BC96"/>
  <c r="BF94"/>
  <c r="BB94"/>
  <c r="BC93"/>
  <c r="AT92"/>
  <c r="BA89"/>
  <c r="AO87"/>
  <c r="AS87"/>
  <c r="BI87" s="1"/>
  <c r="BB84"/>
  <c r="BC82"/>
  <c r="BB81"/>
  <c r="BH81" s="1"/>
  <c r="BC80"/>
  <c r="AQ80"/>
  <c r="AZ78"/>
  <c r="BB78" s="1"/>
  <c r="BC77"/>
  <c r="BA75"/>
  <c r="BA72"/>
  <c r="BB72"/>
  <c r="AR72"/>
  <c r="AV71"/>
  <c r="BF59"/>
  <c r="AT57"/>
  <c r="AR57"/>
  <c r="AS55"/>
  <c r="AT47"/>
  <c r="BH46"/>
  <c r="AT45"/>
  <c r="AS45"/>
  <c r="AR41"/>
  <c r="AR40"/>
  <c r="BC38"/>
  <c r="AZ38"/>
  <c r="BB38" s="1"/>
  <c r="AT36"/>
  <c r="AZ33"/>
  <c r="BA33" s="1"/>
  <c r="BC33"/>
  <c r="AT32"/>
  <c r="AR19"/>
  <c r="AT19"/>
  <c r="AS19"/>
  <c r="AP17"/>
  <c r="AT17"/>
  <c r="AO17"/>
  <c r="AQ17"/>
  <c r="AR17"/>
  <c r="AS17"/>
  <c r="AS12"/>
  <c r="AR12"/>
  <c r="AT12"/>
  <c r="AT73"/>
  <c r="BA70"/>
  <c r="AR63"/>
  <c r="AS63"/>
  <c r="AP61"/>
  <c r="AT61"/>
  <c r="AS61"/>
  <c r="AR59"/>
  <c r="AT59"/>
  <c r="AZ57"/>
  <c r="BA57" s="1"/>
  <c r="AS56"/>
  <c r="AT56"/>
  <c r="BB55"/>
  <c r="BC55"/>
  <c r="AT53"/>
  <c r="AS52"/>
  <c r="AO48"/>
  <c r="AS48"/>
  <c r="BI48" s="1"/>
  <c r="AQ48"/>
  <c r="BJ48" s="1"/>
  <c r="AZ47"/>
  <c r="BA47" s="1"/>
  <c r="AZ45"/>
  <c r="BB45" s="1"/>
  <c r="BF36"/>
  <c r="AZ35"/>
  <c r="BB35" s="1"/>
  <c r="BC26"/>
  <c r="AZ26"/>
  <c r="BB26" s="1"/>
  <c r="AT13"/>
  <c r="AS13"/>
  <c r="AZ7"/>
  <c r="BA7" s="1"/>
  <c r="BC7"/>
  <c r="BC73"/>
  <c r="BF71"/>
  <c r="BB71"/>
  <c r="BH71" s="1"/>
  <c r="BJ71"/>
  <c r="BC70"/>
  <c r="AP69"/>
  <c r="AT69"/>
  <c r="AQ69"/>
  <c r="AS68"/>
  <c r="AS64"/>
  <c r="AZ63"/>
  <c r="BA63" s="1"/>
  <c r="AZ61"/>
  <c r="BB61" s="1"/>
  <c r="BH61" s="1"/>
  <c r="AQ61"/>
  <c r="BF55"/>
  <c r="AR53"/>
  <c r="AR52"/>
  <c r="AR48"/>
  <c r="BB43"/>
  <c r="BA43"/>
  <c r="AZ42"/>
  <c r="BB42" s="1"/>
  <c r="AZ30"/>
  <c r="BB30" s="1"/>
  <c r="BC30"/>
  <c r="AP21"/>
  <c r="AT21"/>
  <c r="AS21"/>
  <c r="AO21"/>
  <c r="AR21"/>
  <c r="AQ21"/>
  <c r="BF67"/>
  <c r="BB67"/>
  <c r="AP65"/>
  <c r="AT65"/>
  <c r="BJ65" s="1"/>
  <c r="BA62"/>
  <c r="AS60"/>
  <c r="BF51"/>
  <c r="BB51"/>
  <c r="AT49"/>
  <c r="BA46"/>
  <c r="AO44"/>
  <c r="AS44"/>
  <c r="BI44" s="1"/>
  <c r="AR35"/>
  <c r="AS35"/>
  <c r="BI35" s="1"/>
  <c r="AO24"/>
  <c r="AS24"/>
  <c r="AQ24"/>
  <c r="BJ24" s="1"/>
  <c r="AR24"/>
  <c r="AP24"/>
  <c r="AZ17"/>
  <c r="BA17" s="1"/>
  <c r="BC17"/>
  <c r="BB15"/>
  <c r="BC15"/>
  <c r="BA15"/>
  <c r="AZ14"/>
  <c r="BA14" s="1"/>
  <c r="BF39"/>
  <c r="BB39"/>
  <c r="AT37"/>
  <c r="BA34"/>
  <c r="AS33"/>
  <c r="AT33"/>
  <c r="BB32"/>
  <c r="BC32"/>
  <c r="AT30"/>
  <c r="AS29"/>
  <c r="AO16"/>
  <c r="AS16"/>
  <c r="AT16"/>
  <c r="BJ16" s="1"/>
  <c r="AP16"/>
  <c r="BF15"/>
  <c r="AR15"/>
  <c r="AP15"/>
  <c r="BI15" s="1"/>
  <c r="AT15"/>
  <c r="BJ15" s="1"/>
  <c r="AS8"/>
  <c r="AR7"/>
  <c r="AS7"/>
  <c r="AT7"/>
  <c r="BB19"/>
  <c r="BA19"/>
  <c r="AZ18"/>
  <c r="BB18" s="1"/>
  <c r="BH18" s="1"/>
  <c r="AZ13"/>
  <c r="BC13"/>
  <c r="BA10"/>
  <c r="BC10"/>
  <c r="BF8"/>
  <c r="BF27"/>
  <c r="BB27"/>
  <c r="AT25"/>
  <c r="BA22"/>
  <c r="AS20"/>
  <c r="BF11"/>
  <c r="BB11"/>
  <c r="AT9"/>
  <c r="BA6"/>
  <c r="BC5"/>
  <c r="AZ5"/>
  <c r="BB5" s="1"/>
  <c r="AT111" i="10"/>
  <c r="AZ101"/>
  <c r="BA101" s="1"/>
  <c r="BC101"/>
  <c r="AS99"/>
  <c r="AT99"/>
  <c r="AZ85"/>
  <c r="BB85" s="1"/>
  <c r="BC85"/>
  <c r="AS83"/>
  <c r="AT83"/>
  <c r="BB64"/>
  <c r="BA64"/>
  <c r="BB8"/>
  <c r="BA8"/>
  <c r="BA111"/>
  <c r="BB111"/>
  <c r="BF107"/>
  <c r="AZ106"/>
  <c r="BB106" s="1"/>
  <c r="AZ104"/>
  <c r="BA104" s="1"/>
  <c r="AT104"/>
  <c r="AS104"/>
  <c r="BA95"/>
  <c r="BB95"/>
  <c r="AZ90"/>
  <c r="BB90" s="1"/>
  <c r="BC90"/>
  <c r="AR90"/>
  <c r="AS90"/>
  <c r="AT90"/>
  <c r="AZ88"/>
  <c r="BB88" s="1"/>
  <c r="BC88"/>
  <c r="AT88"/>
  <c r="AS88"/>
  <c r="BA79"/>
  <c r="BB79"/>
  <c r="BC50"/>
  <c r="AZ50"/>
  <c r="BB50" s="1"/>
  <c r="AR106"/>
  <c r="AS106"/>
  <c r="AT106"/>
  <c r="AR99"/>
  <c r="AR83"/>
  <c r="AZ69"/>
  <c r="BC69"/>
  <c r="BB69"/>
  <c r="BA69"/>
  <c r="AZ59"/>
  <c r="BB59" s="1"/>
  <c r="BC59"/>
  <c r="AZ41"/>
  <c r="BB41" s="1"/>
  <c r="BC41"/>
  <c r="AS111"/>
  <c r="AZ53"/>
  <c r="BB53" s="1"/>
  <c r="BC53"/>
  <c r="BA53"/>
  <c r="BB36"/>
  <c r="BA36"/>
  <c r="BF102"/>
  <c r="BB102"/>
  <c r="AT100"/>
  <c r="BA97"/>
  <c r="AS95"/>
  <c r="BF86"/>
  <c r="BB86"/>
  <c r="AT84"/>
  <c r="BA81"/>
  <c r="AS72"/>
  <c r="BA66"/>
  <c r="BC66"/>
  <c r="BB66"/>
  <c r="AR55"/>
  <c r="AT41"/>
  <c r="AS40"/>
  <c r="AT40"/>
  <c r="AR32"/>
  <c r="AS32"/>
  <c r="AR23"/>
  <c r="AS23"/>
  <c r="AT23"/>
  <c r="AZ21"/>
  <c r="BB21" s="1"/>
  <c r="BC21"/>
  <c r="BA109"/>
  <c r="AS107"/>
  <c r="BC102"/>
  <c r="BC100"/>
  <c r="BF98"/>
  <c r="BB98"/>
  <c r="BC97"/>
  <c r="AT96"/>
  <c r="BA93"/>
  <c r="AS91"/>
  <c r="BC86"/>
  <c r="BC84"/>
  <c r="BF82"/>
  <c r="BB82"/>
  <c r="BC81"/>
  <c r="AT80"/>
  <c r="AZ78"/>
  <c r="BA78" s="1"/>
  <c r="AZ77"/>
  <c r="BA77" s="1"/>
  <c r="BC77"/>
  <c r="AS76"/>
  <c r="AT76"/>
  <c r="BA74"/>
  <c r="BB74"/>
  <c r="BC74"/>
  <c r="AT72"/>
  <c r="BF64"/>
  <c r="AZ58"/>
  <c r="BB58" s="1"/>
  <c r="BC58"/>
  <c r="AT55"/>
  <c r="BA54"/>
  <c r="BB54"/>
  <c r="BC54"/>
  <c r="AR47"/>
  <c r="AS47"/>
  <c r="AR43"/>
  <c r="AT43"/>
  <c r="AS41"/>
  <c r="AS36"/>
  <c r="AZ31"/>
  <c r="BB31" s="1"/>
  <c r="AS28"/>
  <c r="AR28"/>
  <c r="AT28"/>
  <c r="AZ23"/>
  <c r="BA23" s="1"/>
  <c r="BC23"/>
  <c r="BF110"/>
  <c r="BB110"/>
  <c r="BC109"/>
  <c r="AT108"/>
  <c r="BA105"/>
  <c r="AS103"/>
  <c r="BA102"/>
  <c r="AT102"/>
  <c r="BB100"/>
  <c r="BC98"/>
  <c r="BB97"/>
  <c r="BC96"/>
  <c r="BF94"/>
  <c r="BB94"/>
  <c r="BC93"/>
  <c r="AT92"/>
  <c r="BA89"/>
  <c r="AS87"/>
  <c r="BA86"/>
  <c r="AT86"/>
  <c r="BB84"/>
  <c r="BC82"/>
  <c r="BB81"/>
  <c r="BC80"/>
  <c r="AS79"/>
  <c r="AT79"/>
  <c r="AT77"/>
  <c r="AR76"/>
  <c r="BA72"/>
  <c r="BB72"/>
  <c r="AR72"/>
  <c r="BF59"/>
  <c r="AT57"/>
  <c r="AR57"/>
  <c r="AS55"/>
  <c r="AT47"/>
  <c r="AT45"/>
  <c r="AS45"/>
  <c r="AR41"/>
  <c r="AR40"/>
  <c r="BC38"/>
  <c r="AZ38"/>
  <c r="BA38" s="1"/>
  <c r="AT36"/>
  <c r="AZ33"/>
  <c r="BA33" s="1"/>
  <c r="BC33"/>
  <c r="AT32"/>
  <c r="AR19"/>
  <c r="AT19"/>
  <c r="AS19"/>
  <c r="AT17"/>
  <c r="AR17"/>
  <c r="AS17"/>
  <c r="AS12"/>
  <c r="AR12"/>
  <c r="AT12"/>
  <c r="BF75"/>
  <c r="BB75"/>
  <c r="AT73"/>
  <c r="BA70"/>
  <c r="AR63"/>
  <c r="AS63"/>
  <c r="AT61"/>
  <c r="AS61"/>
  <c r="AR59"/>
  <c r="AT59"/>
  <c r="AZ57"/>
  <c r="BA57" s="1"/>
  <c r="AS56"/>
  <c r="AT56"/>
  <c r="BB55"/>
  <c r="BC55"/>
  <c r="AT53"/>
  <c r="AS52"/>
  <c r="AS48"/>
  <c r="AZ47"/>
  <c r="BA47" s="1"/>
  <c r="AZ45"/>
  <c r="BB45" s="1"/>
  <c r="BA45"/>
  <c r="BF36"/>
  <c r="AZ35"/>
  <c r="BB35" s="1"/>
  <c r="BC26"/>
  <c r="AZ26"/>
  <c r="BB26" s="1"/>
  <c r="AT13"/>
  <c r="AS13"/>
  <c r="AZ7"/>
  <c r="BA7" s="1"/>
  <c r="BC7"/>
  <c r="BC75"/>
  <c r="BC73"/>
  <c r="BF71"/>
  <c r="BB71"/>
  <c r="BC70"/>
  <c r="AT69"/>
  <c r="AS68"/>
  <c r="AS64"/>
  <c r="AZ63"/>
  <c r="BA63" s="1"/>
  <c r="AZ61"/>
  <c r="BB61" s="1"/>
  <c r="BF55"/>
  <c r="AR53"/>
  <c r="AR52"/>
  <c r="AR48"/>
  <c r="BB43"/>
  <c r="BA43"/>
  <c r="AZ42"/>
  <c r="BB42" s="1"/>
  <c r="AZ30"/>
  <c r="BB30" s="1"/>
  <c r="BC30"/>
  <c r="AT21"/>
  <c r="AS21"/>
  <c r="AR21"/>
  <c r="BF67"/>
  <c r="BB67"/>
  <c r="AT65"/>
  <c r="BA62"/>
  <c r="AS60"/>
  <c r="BF51"/>
  <c r="BB51"/>
  <c r="AT49"/>
  <c r="BA46"/>
  <c r="AS44"/>
  <c r="AR35"/>
  <c r="AS35"/>
  <c r="AS24"/>
  <c r="AR24"/>
  <c r="AZ17"/>
  <c r="BA17" s="1"/>
  <c r="BC17"/>
  <c r="BB15"/>
  <c r="BC15"/>
  <c r="BA15"/>
  <c r="AZ14"/>
  <c r="BA14" s="1"/>
  <c r="BF39"/>
  <c r="BB39"/>
  <c r="AT37"/>
  <c r="BA34"/>
  <c r="AS33"/>
  <c r="AT33"/>
  <c r="BB32"/>
  <c r="BC32"/>
  <c r="AT30"/>
  <c r="AS29"/>
  <c r="AS16"/>
  <c r="AT16"/>
  <c r="BF15"/>
  <c r="AR15"/>
  <c r="AT15"/>
  <c r="AS8"/>
  <c r="AR7"/>
  <c r="AS7"/>
  <c r="AT7"/>
  <c r="BB19"/>
  <c r="BA19"/>
  <c r="AZ18"/>
  <c r="BB18" s="1"/>
  <c r="AZ13"/>
  <c r="BC13"/>
  <c r="BA10"/>
  <c r="BC10"/>
  <c r="BF8"/>
  <c r="BF27"/>
  <c r="BB27"/>
  <c r="AT25"/>
  <c r="BA22"/>
  <c r="AS20"/>
  <c r="BF11"/>
  <c r="BB11"/>
  <c r="AT9"/>
  <c r="BA6"/>
  <c r="AT5"/>
  <c r="AR5"/>
  <c r="AV108" i="1"/>
  <c r="AO106"/>
  <c r="AS106"/>
  <c r="AP106"/>
  <c r="AQ106"/>
  <c r="BH91"/>
  <c r="AZ52"/>
  <c r="BA52" s="1"/>
  <c r="BC52"/>
  <c r="BA11"/>
  <c r="BB11"/>
  <c r="AR6"/>
  <c r="AS6"/>
  <c r="AT6"/>
  <c r="AR121"/>
  <c r="AO121"/>
  <c r="AS121"/>
  <c r="BA120"/>
  <c r="BB120"/>
  <c r="AR117"/>
  <c r="AO117"/>
  <c r="AS117"/>
  <c r="BA116"/>
  <c r="BB116"/>
  <c r="BH116" s="1"/>
  <c r="AR113"/>
  <c r="AO113"/>
  <c r="AS113"/>
  <c r="AZ112"/>
  <c r="BA112" s="1"/>
  <c r="AZ111"/>
  <c r="BA111" s="1"/>
  <c r="BC111"/>
  <c r="AS110"/>
  <c r="AT110"/>
  <c r="BA108"/>
  <c r="BB108"/>
  <c r="BH108" s="1"/>
  <c r="BC108"/>
  <c r="AT106"/>
  <c r="BF102"/>
  <c r="BF86"/>
  <c r="BF70"/>
  <c r="AZ47"/>
  <c r="BB47" s="1"/>
  <c r="BC47"/>
  <c r="BA47"/>
  <c r="BI45"/>
  <c r="BC44"/>
  <c r="AZ44"/>
  <c r="BB44" s="1"/>
  <c r="BH44" s="1"/>
  <c r="AS7"/>
  <c r="AR7"/>
  <c r="AT7"/>
  <c r="AQ121"/>
  <c r="BJ121" s="1"/>
  <c r="AQ117"/>
  <c r="BJ117" s="1"/>
  <c r="AQ113"/>
  <c r="BJ113" s="1"/>
  <c r="AP111"/>
  <c r="AT111"/>
  <c r="AO111"/>
  <c r="AQ111"/>
  <c r="AR110"/>
  <c r="BH107"/>
  <c r="BA106"/>
  <c r="BB106"/>
  <c r="AR106"/>
  <c r="AZ96"/>
  <c r="BB96" s="1"/>
  <c r="BH96" s="1"/>
  <c r="BC96"/>
  <c r="AO94"/>
  <c r="AS94"/>
  <c r="AT94"/>
  <c r="AP94"/>
  <c r="AQ94"/>
  <c r="BI89"/>
  <c r="AZ80"/>
  <c r="BA80" s="1"/>
  <c r="BC80"/>
  <c r="AO78"/>
  <c r="AS78"/>
  <c r="AT78"/>
  <c r="AP78"/>
  <c r="AQ78"/>
  <c r="BI73"/>
  <c r="AZ64"/>
  <c r="BB64" s="1"/>
  <c r="BC64"/>
  <c r="AO62"/>
  <c r="AS62"/>
  <c r="AT62"/>
  <c r="AP62"/>
  <c r="AQ62"/>
  <c r="BI57"/>
  <c r="BA27"/>
  <c r="BB27"/>
  <c r="AV10"/>
  <c r="BF121"/>
  <c r="BB121"/>
  <c r="AP121"/>
  <c r="BH120"/>
  <c r="BC120"/>
  <c r="AZ119"/>
  <c r="BB119" s="1"/>
  <c r="BH119" s="1"/>
  <c r="BI119"/>
  <c r="AO118"/>
  <c r="AS118"/>
  <c r="AP118"/>
  <c r="AT118"/>
  <c r="BJ118" s="1"/>
  <c r="BF117"/>
  <c r="BB117"/>
  <c r="AP117"/>
  <c r="BC116"/>
  <c r="AZ115"/>
  <c r="BB115" s="1"/>
  <c r="BH115" s="1"/>
  <c r="BI115"/>
  <c r="AO114"/>
  <c r="AS114"/>
  <c r="AP114"/>
  <c r="AT114"/>
  <c r="BJ114" s="1"/>
  <c r="BF113"/>
  <c r="BB113"/>
  <c r="AP113"/>
  <c r="AS111"/>
  <c r="BI108"/>
  <c r="AZ101"/>
  <c r="BB101" s="1"/>
  <c r="BC101"/>
  <c r="AR101"/>
  <c r="AS101"/>
  <c r="AO101"/>
  <c r="AT101"/>
  <c r="BJ101" s="1"/>
  <c r="AP101"/>
  <c r="AZ99"/>
  <c r="BA99" s="1"/>
  <c r="BB99"/>
  <c r="BC99"/>
  <c r="AT99"/>
  <c r="AS99"/>
  <c r="BA90"/>
  <c r="BB90"/>
  <c r="AZ85"/>
  <c r="BB85" s="1"/>
  <c r="BC85"/>
  <c r="AR85"/>
  <c r="AS85"/>
  <c r="AT85"/>
  <c r="AZ83"/>
  <c r="BA83" s="1"/>
  <c r="BB83"/>
  <c r="BC83"/>
  <c r="AP83"/>
  <c r="AT83"/>
  <c r="AS83"/>
  <c r="AO83"/>
  <c r="AQ83"/>
  <c r="AV76"/>
  <c r="BA74"/>
  <c r="BB74"/>
  <c r="AZ69"/>
  <c r="BA69" s="1"/>
  <c r="BC69"/>
  <c r="AR69"/>
  <c r="AS69"/>
  <c r="AT69"/>
  <c r="AZ67"/>
  <c r="BA67" s="1"/>
  <c r="BC67"/>
  <c r="AP67"/>
  <c r="AT67"/>
  <c r="AS67"/>
  <c r="AO67"/>
  <c r="AQ67"/>
  <c r="BA58"/>
  <c r="BB58"/>
  <c r="AZ53"/>
  <c r="BB53" s="1"/>
  <c r="BC53"/>
  <c r="AP35"/>
  <c r="BI35" s="1"/>
  <c r="AT35"/>
  <c r="AO35"/>
  <c r="AQ35"/>
  <c r="AR35"/>
  <c r="AR33"/>
  <c r="AT33"/>
  <c r="AZ32"/>
  <c r="BB32" s="1"/>
  <c r="BC32"/>
  <c r="AO15"/>
  <c r="AS15"/>
  <c r="AT15"/>
  <c r="AP15"/>
  <c r="AQ15"/>
  <c r="AR15"/>
  <c r="AR14"/>
  <c r="AP14"/>
  <c r="BI14" s="1"/>
  <c r="AT14"/>
  <c r="AO14"/>
  <c r="AQ14"/>
  <c r="BH103"/>
  <c r="BF97"/>
  <c r="BB97"/>
  <c r="AP95"/>
  <c r="BI95" s="1"/>
  <c r="AT95"/>
  <c r="BA92"/>
  <c r="AO90"/>
  <c r="AS90"/>
  <c r="BF81"/>
  <c r="BB81"/>
  <c r="AP79"/>
  <c r="BI79" s="1"/>
  <c r="AT79"/>
  <c r="BA76"/>
  <c r="AO74"/>
  <c r="AS74"/>
  <c r="AV73"/>
  <c r="BH71"/>
  <c r="BF65"/>
  <c r="BB65"/>
  <c r="AP63"/>
  <c r="BI63" s="1"/>
  <c r="AT63"/>
  <c r="BA60"/>
  <c r="AS58"/>
  <c r="BF53"/>
  <c r="AP51"/>
  <c r="BI51" s="1"/>
  <c r="AT51"/>
  <c r="AO51"/>
  <c r="AR49"/>
  <c r="AP49"/>
  <c r="BI49" s="1"/>
  <c r="BA48"/>
  <c r="BB48"/>
  <c r="BH48" s="1"/>
  <c r="AV45"/>
  <c r="BH43"/>
  <c r="BJ41"/>
  <c r="AR41"/>
  <c r="AS41"/>
  <c r="AT39"/>
  <c r="AS39"/>
  <c r="AR37"/>
  <c r="AO37"/>
  <c r="AT37"/>
  <c r="AZ35"/>
  <c r="BA35" s="1"/>
  <c r="BB35"/>
  <c r="AS34"/>
  <c r="AT34"/>
  <c r="BB33"/>
  <c r="BC33"/>
  <c r="AP31"/>
  <c r="BI31" s="1"/>
  <c r="AT31"/>
  <c r="AQ31"/>
  <c r="AS30"/>
  <c r="AP28"/>
  <c r="AQ28"/>
  <c r="BJ28" s="1"/>
  <c r="AR28"/>
  <c r="BJ27"/>
  <c r="AZ22"/>
  <c r="BA22" s="1"/>
  <c r="AR18"/>
  <c r="AO18"/>
  <c r="AT18"/>
  <c r="AP18"/>
  <c r="AP12"/>
  <c r="AT12"/>
  <c r="AQ12"/>
  <c r="AO12"/>
  <c r="BF109"/>
  <c r="BB109"/>
  <c r="BH109" s="1"/>
  <c r="BJ109"/>
  <c r="AP107"/>
  <c r="BI107" s="1"/>
  <c r="AT107"/>
  <c r="BA104"/>
  <c r="AO102"/>
  <c r="AS102"/>
  <c r="BI102" s="1"/>
  <c r="BC97"/>
  <c r="AP97"/>
  <c r="BC95"/>
  <c r="AQ95"/>
  <c r="BF93"/>
  <c r="BB93"/>
  <c r="BH93" s="1"/>
  <c r="BJ93"/>
  <c r="BC92"/>
  <c r="AP91"/>
  <c r="BI91" s="1"/>
  <c r="AT91"/>
  <c r="AQ90"/>
  <c r="BA88"/>
  <c r="AO86"/>
  <c r="AS86"/>
  <c r="BI86" s="1"/>
  <c r="BC81"/>
  <c r="AP81"/>
  <c r="BI81" s="1"/>
  <c r="BC79"/>
  <c r="AQ79"/>
  <c r="BF77"/>
  <c r="BB77"/>
  <c r="BJ77"/>
  <c r="BC76"/>
  <c r="AP75"/>
  <c r="AT75"/>
  <c r="AQ74"/>
  <c r="BJ74" s="1"/>
  <c r="BA72"/>
  <c r="AO70"/>
  <c r="AS70"/>
  <c r="BC65"/>
  <c r="AP65"/>
  <c r="BI65" s="1"/>
  <c r="BC63"/>
  <c r="AQ63"/>
  <c r="BJ63" s="1"/>
  <c r="BF61"/>
  <c r="BB61"/>
  <c r="BH61" s="1"/>
  <c r="BJ61"/>
  <c r="BC60"/>
  <c r="AP59"/>
  <c r="BI59" s="1"/>
  <c r="AT59"/>
  <c r="BA56"/>
  <c r="AP55"/>
  <c r="AT55"/>
  <c r="AS55"/>
  <c r="AR53"/>
  <c r="AT53"/>
  <c r="AZ51"/>
  <c r="BA51" s="1"/>
  <c r="BB51"/>
  <c r="AR51"/>
  <c r="AO50"/>
  <c r="AS50"/>
  <c r="BI50" s="1"/>
  <c r="AT50"/>
  <c r="BB49"/>
  <c r="BC49"/>
  <c r="AQ49"/>
  <c r="BJ49" s="1"/>
  <c r="AP47"/>
  <c r="BI47" s="1"/>
  <c r="AT47"/>
  <c r="AQ47"/>
  <c r="AO46"/>
  <c r="AS46"/>
  <c r="AP46"/>
  <c r="BI44"/>
  <c r="AO42"/>
  <c r="AS42"/>
  <c r="BI42" s="1"/>
  <c r="AQ42"/>
  <c r="BJ42" s="1"/>
  <c r="AZ41"/>
  <c r="BA41" s="1"/>
  <c r="AP41"/>
  <c r="BI41" s="1"/>
  <c r="AZ39"/>
  <c r="BB39" s="1"/>
  <c r="AQ37"/>
  <c r="BF33"/>
  <c r="AR31"/>
  <c r="AR30"/>
  <c r="AS28"/>
  <c r="BC25"/>
  <c r="AZ25"/>
  <c r="BB25" s="1"/>
  <c r="BH24"/>
  <c r="AS23"/>
  <c r="AR23"/>
  <c r="AZ20"/>
  <c r="BB20" s="1"/>
  <c r="AS18"/>
  <c r="AP16"/>
  <c r="BI16" s="1"/>
  <c r="AT16"/>
  <c r="BJ16" s="1"/>
  <c r="AO16"/>
  <c r="BB14"/>
  <c r="BC14"/>
  <c r="BA14"/>
  <c r="AZ13"/>
  <c r="BA13" s="1"/>
  <c r="AS12"/>
  <c r="AS11"/>
  <c r="AZ6"/>
  <c r="BA6" s="1"/>
  <c r="BC6"/>
  <c r="AT119"/>
  <c r="AT115"/>
  <c r="BC109"/>
  <c r="AP109"/>
  <c r="BI109" s="1"/>
  <c r="BC107"/>
  <c r="AQ107"/>
  <c r="BF105"/>
  <c r="BB105"/>
  <c r="BH105" s="1"/>
  <c r="BC104"/>
  <c r="AP103"/>
  <c r="AT103"/>
  <c r="BJ103" s="1"/>
  <c r="AQ102"/>
  <c r="BJ102" s="1"/>
  <c r="BA100"/>
  <c r="AO98"/>
  <c r="AS98"/>
  <c r="BA97"/>
  <c r="AT97"/>
  <c r="BJ97" s="1"/>
  <c r="AO97"/>
  <c r="BB95"/>
  <c r="AO95"/>
  <c r="BC93"/>
  <c r="AP93"/>
  <c r="BI93" s="1"/>
  <c r="BB92"/>
  <c r="BH92" s="1"/>
  <c r="BC91"/>
  <c r="AQ91"/>
  <c r="AP90"/>
  <c r="BF89"/>
  <c r="BB89"/>
  <c r="BJ89"/>
  <c r="BC88"/>
  <c r="AT87"/>
  <c r="AQ86"/>
  <c r="BJ86" s="1"/>
  <c r="BA84"/>
  <c r="AO82"/>
  <c r="AS82"/>
  <c r="BI82" s="1"/>
  <c r="BA81"/>
  <c r="AT81"/>
  <c r="AO81"/>
  <c r="BI80"/>
  <c r="BB79"/>
  <c r="AO79"/>
  <c r="BC77"/>
  <c r="AP77"/>
  <c r="BB76"/>
  <c r="BH76" s="1"/>
  <c r="BC75"/>
  <c r="AQ75"/>
  <c r="AP74"/>
  <c r="BI74" s="1"/>
  <c r="BF73"/>
  <c r="BB73"/>
  <c r="BH73" s="1"/>
  <c r="BJ73"/>
  <c r="BC72"/>
  <c r="AP71"/>
  <c r="AT71"/>
  <c r="BJ71" s="1"/>
  <c r="AQ70"/>
  <c r="BJ70" s="1"/>
  <c r="BA68"/>
  <c r="AS66"/>
  <c r="BA65"/>
  <c r="AT65"/>
  <c r="AO65"/>
  <c r="BB63"/>
  <c r="AO63"/>
  <c r="BC61"/>
  <c r="AP61"/>
  <c r="BI61" s="1"/>
  <c r="BB60"/>
  <c r="BH60" s="1"/>
  <c r="BC59"/>
  <c r="AQ59"/>
  <c r="BF57"/>
  <c r="BB57"/>
  <c r="BC56"/>
  <c r="AQ55"/>
  <c r="AQ51"/>
  <c r="AQ50"/>
  <c r="BF49"/>
  <c r="AO49"/>
  <c r="BC48"/>
  <c r="AR47"/>
  <c r="AR46"/>
  <c r="AV44"/>
  <c r="AR42"/>
  <c r="AO41"/>
  <c r="BB37"/>
  <c r="BA37"/>
  <c r="AP37"/>
  <c r="BI37" s="1"/>
  <c r="AZ36"/>
  <c r="BB36" s="1"/>
  <c r="BC35"/>
  <c r="BA33"/>
  <c r="AZ31"/>
  <c r="BC31"/>
  <c r="AO31"/>
  <c r="BA28"/>
  <c r="BC28"/>
  <c r="AO28"/>
  <c r="AO27"/>
  <c r="AS27"/>
  <c r="AP27"/>
  <c r="AR27"/>
  <c r="AT23"/>
  <c r="BC22"/>
  <c r="AR22"/>
  <c r="AS22"/>
  <c r="BI22" s="1"/>
  <c r="AO22"/>
  <c r="AP20"/>
  <c r="AT20"/>
  <c r="BJ20" s="1"/>
  <c r="AS20"/>
  <c r="AO20"/>
  <c r="AQ18"/>
  <c r="AZ16"/>
  <c r="BA16" s="1"/>
  <c r="BC16"/>
  <c r="AR16"/>
  <c r="AR12"/>
  <c r="AT11"/>
  <c r="AO54"/>
  <c r="AS54"/>
  <c r="BI54" s="1"/>
  <c r="BF45"/>
  <c r="BB45"/>
  <c r="BH45" s="1"/>
  <c r="BJ45"/>
  <c r="AP43"/>
  <c r="AT43"/>
  <c r="BJ43" s="1"/>
  <c r="BA40"/>
  <c r="AS38"/>
  <c r="BF29"/>
  <c r="BB29"/>
  <c r="BB18"/>
  <c r="BA18"/>
  <c r="AZ17"/>
  <c r="BB17" s="1"/>
  <c r="BH17" s="1"/>
  <c r="AZ12"/>
  <c r="BC12"/>
  <c r="BI10"/>
  <c r="BA9"/>
  <c r="BC9"/>
  <c r="BF7"/>
  <c r="BF26"/>
  <c r="BB26"/>
  <c r="AP24"/>
  <c r="AT24"/>
  <c r="BJ24" s="1"/>
  <c r="BA21"/>
  <c r="AS19"/>
  <c r="BF10"/>
  <c r="BB10"/>
  <c r="BH10" s="1"/>
  <c r="BJ10"/>
  <c r="AT8"/>
  <c r="BF5"/>
  <c r="BB5"/>
  <c r="BB38" i="10" l="1"/>
  <c r="BB78"/>
  <c r="BA59"/>
  <c r="BA85"/>
  <c r="BB101"/>
  <c r="BB32" i="4"/>
  <c r="BB15" i="5"/>
  <c r="BB25"/>
  <c r="BA124"/>
  <c r="BA101"/>
  <c r="BA116" i="6"/>
  <c r="BA71" i="7"/>
  <c r="BB25" i="9"/>
  <c r="BA11"/>
  <c r="BJ47" i="8"/>
  <c r="BH53"/>
  <c r="BI40" i="6"/>
  <c r="BI115"/>
  <c r="BI80" i="5"/>
  <c r="BK93" i="2"/>
  <c r="BA101" i="1"/>
  <c r="BA119"/>
  <c r="BA61" i="2"/>
  <c r="BB57"/>
  <c r="BA16" i="3"/>
  <c r="BB13"/>
  <c r="BA72"/>
  <c r="BB104"/>
  <c r="BA25"/>
  <c r="BA48" i="6"/>
  <c r="BB95"/>
  <c r="BB128"/>
  <c r="BH128" s="1"/>
  <c r="BA48" i="7"/>
  <c r="BA34" i="8"/>
  <c r="BA11"/>
  <c r="BH25" i="9"/>
  <c r="BA89" i="11"/>
  <c r="BB96" i="12"/>
  <c r="BI55" i="1"/>
  <c r="BA85"/>
  <c r="BB80"/>
  <c r="BB111"/>
  <c r="BB112"/>
  <c r="BH112" s="1"/>
  <c r="BB52"/>
  <c r="BA35" i="10"/>
  <c r="BB47"/>
  <c r="BB57"/>
  <c r="BA21"/>
  <c r="BA50"/>
  <c r="BA88"/>
  <c r="BA90"/>
  <c r="BB104"/>
  <c r="BA106"/>
  <c r="BB17" i="2"/>
  <c r="BB100"/>
  <c r="BA90"/>
  <c r="BA12" i="3"/>
  <c r="BA106"/>
  <c r="BB69"/>
  <c r="BA41" i="4"/>
  <c r="BA86"/>
  <c r="BA13" i="5"/>
  <c r="BA48"/>
  <c r="BB44"/>
  <c r="BA120"/>
  <c r="BB41"/>
  <c r="BH41" s="1"/>
  <c r="BA32"/>
  <c r="BB34"/>
  <c r="BB16" i="6"/>
  <c r="BA20"/>
  <c r="BA39"/>
  <c r="BB47"/>
  <c r="BA83"/>
  <c r="BA99"/>
  <c r="BA124"/>
  <c r="BB64"/>
  <c r="BH64" s="1"/>
  <c r="BA33"/>
  <c r="BB63"/>
  <c r="BB97"/>
  <c r="BA120"/>
  <c r="BA69"/>
  <c r="BB80"/>
  <c r="BH80" s="1"/>
  <c r="BA140"/>
  <c r="BB96"/>
  <c r="BH96" s="1"/>
  <c r="BA18" i="7"/>
  <c r="BB60"/>
  <c r="BA96"/>
  <c r="BA52"/>
  <c r="BA62"/>
  <c r="BI13" i="8"/>
  <c r="BH23"/>
  <c r="BB29"/>
  <c r="BB68"/>
  <c r="BA46"/>
  <c r="BB13" i="9"/>
  <c r="BB17"/>
  <c r="BJ43"/>
  <c r="BH91" i="6"/>
  <c r="BH115"/>
  <c r="BH54" i="5"/>
  <c r="BH132"/>
  <c r="AV25" i="1"/>
  <c r="AV89"/>
  <c r="AV60"/>
  <c r="BI105"/>
  <c r="BJ10" i="2"/>
  <c r="BI96" i="1"/>
  <c r="BI88" i="6"/>
  <c r="AV53" i="5"/>
  <c r="BA83" i="3"/>
  <c r="BB67"/>
  <c r="BB16" i="1"/>
  <c r="BH47"/>
  <c r="BA25"/>
  <c r="BA39"/>
  <c r="BA32"/>
  <c r="BA26" i="10"/>
  <c r="BB63" i="5"/>
  <c r="BB95"/>
  <c r="BA69"/>
  <c r="BB153"/>
  <c r="BA85"/>
  <c r="BI99"/>
  <c r="BA36" i="6"/>
  <c r="BA101"/>
  <c r="BA115"/>
  <c r="BB147"/>
  <c r="BA119"/>
  <c r="BA144"/>
  <c r="BB148"/>
  <c r="BH148" s="1"/>
  <c r="BA24" i="7"/>
  <c r="BB25" i="8"/>
  <c r="BA50"/>
  <c r="BB41"/>
  <c r="BB45"/>
  <c r="BH45" s="1"/>
  <c r="BB73"/>
  <c r="BH13" i="9"/>
  <c r="BB21"/>
  <c r="BA19"/>
  <c r="BA15"/>
  <c r="BA74" i="11"/>
  <c r="BA121"/>
  <c r="BH49" i="9"/>
  <c r="BH30"/>
  <c r="AV22" i="4"/>
  <c r="BI32"/>
  <c r="BH77" i="1"/>
  <c r="BH56" i="6"/>
  <c r="BA74" i="3"/>
  <c r="BA48"/>
  <c r="BA40"/>
  <c r="BB34"/>
  <c r="BA50"/>
  <c r="BB91"/>
  <c r="BA91"/>
  <c r="BB53"/>
  <c r="BH53" s="1"/>
  <c r="BA53"/>
  <c r="BB57"/>
  <c r="BA57"/>
  <c r="BB75"/>
  <c r="BA75"/>
  <c r="BB14"/>
  <c r="BB78"/>
  <c r="BB94"/>
  <c r="BB116"/>
  <c r="BA51"/>
  <c r="BA54"/>
  <c r="BB85"/>
  <c r="BB101"/>
  <c r="BB117"/>
  <c r="BB61"/>
  <c r="BB108"/>
  <c r="BB15"/>
  <c r="BA80"/>
  <c r="BB99"/>
  <c r="BB115"/>
  <c r="BB119"/>
  <c r="BB122"/>
  <c r="BI38" i="9"/>
  <c r="AV60" i="6"/>
  <c r="BJ59" i="1"/>
  <c r="BJ31"/>
  <c r="BI69" i="2"/>
  <c r="BJ31" i="4"/>
  <c r="BI132" i="5"/>
  <c r="BJ13" i="8"/>
  <c r="BI20"/>
  <c r="BJ51"/>
  <c r="BJ59"/>
  <c r="BH29"/>
  <c r="BJ73"/>
  <c r="BJ5" i="9"/>
  <c r="BH21"/>
  <c r="BJ36" i="11"/>
  <c r="BJ20"/>
  <c r="BJ60" i="1"/>
  <c r="BJ95" i="2"/>
  <c r="BI145" i="5"/>
  <c r="BK76" i="1"/>
  <c r="BI75"/>
  <c r="BI95" i="2"/>
  <c r="BH53" i="5"/>
  <c r="BJ102" i="6"/>
  <c r="BH105"/>
  <c r="BJ23" i="8"/>
  <c r="BH27" i="9"/>
  <c r="BH14"/>
  <c r="AV54" i="8"/>
  <c r="BJ48" i="6"/>
  <c r="BJ53" i="8"/>
  <c r="BJ117" i="6"/>
  <c r="BI96" i="5"/>
  <c r="BI88" i="1"/>
  <c r="AV52"/>
  <c r="BI72" i="6"/>
  <c r="AV13" i="1"/>
  <c r="BC42" i="12"/>
  <c r="BB82" i="11"/>
  <c r="BH47"/>
  <c r="BB105"/>
  <c r="BA154"/>
  <c r="BB24"/>
  <c r="BB54"/>
  <c r="BB8"/>
  <c r="BB9"/>
  <c r="BA45"/>
  <c r="BA12"/>
  <c r="BB52"/>
  <c r="BA58"/>
  <c r="BB142"/>
  <c r="BB133"/>
  <c r="BB117"/>
  <c r="BA87"/>
  <c r="BB34"/>
  <c r="BA67"/>
  <c r="BA47" i="4"/>
  <c r="BA26"/>
  <c r="BA65"/>
  <c r="BA17"/>
  <c r="BA22"/>
  <c r="BA27"/>
  <c r="BA61"/>
  <c r="BA38"/>
  <c r="BB7" i="2"/>
  <c r="BB33"/>
  <c r="BB101"/>
  <c r="BH101" s="1"/>
  <c r="BK101" s="1"/>
  <c r="BB104"/>
  <c r="BH104" s="1"/>
  <c r="BB88"/>
  <c r="BA35"/>
  <c r="BA21"/>
  <c r="BB50"/>
  <c r="BB23"/>
  <c r="BA58"/>
  <c r="BB31"/>
  <c r="BH113"/>
  <c r="BB41"/>
  <c r="BI119" i="5"/>
  <c r="BI95"/>
  <c r="BI46" i="6"/>
  <c r="BH140"/>
  <c r="BJ42" i="9"/>
  <c r="BI32" i="11"/>
  <c r="BK53" i="8"/>
  <c r="BJ22" i="4"/>
  <c r="AV78" i="2"/>
  <c r="BI29" i="8"/>
  <c r="BI144" i="6"/>
  <c r="BJ88"/>
  <c r="AV64" i="1"/>
  <c r="BH25"/>
  <c r="AV32" i="4"/>
  <c r="BJ91" i="6"/>
  <c r="BK91" s="1"/>
  <c r="BJ85"/>
  <c r="BK112"/>
  <c r="AV48"/>
  <c r="AV18" i="2"/>
  <c r="BJ62" i="4"/>
  <c r="AV17" i="1"/>
  <c r="BI10" i="2"/>
  <c r="AV105" i="1"/>
  <c r="BJ26" i="9"/>
  <c r="BI77" i="1"/>
  <c r="BK77" s="1"/>
  <c r="BK112"/>
  <c r="BI18" i="2"/>
  <c r="BI24" i="4"/>
  <c r="BJ119" i="5"/>
  <c r="BJ152"/>
  <c r="BJ43"/>
  <c r="BI61" i="6"/>
  <c r="BK61" s="1"/>
  <c r="BI80"/>
  <c r="BJ79"/>
  <c r="BI143"/>
  <c r="BI146"/>
  <c r="BI90"/>
  <c r="BH79" i="8"/>
  <c r="AV29"/>
  <c r="BI119" i="6"/>
  <c r="BK119" s="1"/>
  <c r="BH27" i="2"/>
  <c r="BJ113"/>
  <c r="BI17" i="1"/>
  <c r="BJ105"/>
  <c r="BJ21" i="2"/>
  <c r="BJ130" i="6"/>
  <c r="AV54" i="5"/>
  <c r="AV145"/>
  <c r="BK62" i="4"/>
  <c r="BJ52" i="1"/>
  <c r="AV57"/>
  <c r="BI13"/>
  <c r="BJ65"/>
  <c r="BJ75"/>
  <c r="BI98"/>
  <c r="BJ12"/>
  <c r="BI15"/>
  <c r="BI118"/>
  <c r="BI121"/>
  <c r="BJ106"/>
  <c r="BK18" i="4"/>
  <c r="AV38"/>
  <c r="BH74"/>
  <c r="BK74" s="1"/>
  <c r="BI86" i="5"/>
  <c r="BJ97"/>
  <c r="BK45"/>
  <c r="BK40" i="6"/>
  <c r="BI126"/>
  <c r="AV27" i="9"/>
  <c r="BJ27"/>
  <c r="BK27" s="1"/>
  <c r="AV8"/>
  <c r="AV77" i="8"/>
  <c r="AV59"/>
  <c r="AV47" i="9"/>
  <c r="AV105" i="6"/>
  <c r="BJ105"/>
  <c r="BI108"/>
  <c r="BI124"/>
  <c r="BK124" s="1"/>
  <c r="AV124"/>
  <c r="BJ45" i="9"/>
  <c r="AV40" i="6"/>
  <c r="AV45"/>
  <c r="AV89"/>
  <c r="BJ29" i="8"/>
  <c r="BI92" i="6"/>
  <c r="AV92"/>
  <c r="BI42" i="2"/>
  <c r="BI80"/>
  <c r="BH32" i="4"/>
  <c r="BK32" s="1"/>
  <c r="BK105" i="2"/>
  <c r="BI27" i="1"/>
  <c r="BI112" i="2"/>
  <c r="BK112" s="1"/>
  <c r="BI32"/>
  <c r="BJ100"/>
  <c r="BI102"/>
  <c r="AV113"/>
  <c r="BI63" i="4"/>
  <c r="BJ51" i="5"/>
  <c r="BJ101"/>
  <c r="BK149"/>
  <c r="BH144" i="6"/>
  <c r="BK22" i="8"/>
  <c r="AV49"/>
  <c r="AV45" i="9"/>
  <c r="AV72" i="6"/>
  <c r="BH65" i="2"/>
  <c r="AV56" i="6"/>
  <c r="AV121" i="5"/>
  <c r="BH31" i="4"/>
  <c r="AV65"/>
  <c r="AV10" i="2"/>
  <c r="AV81"/>
  <c r="BI81"/>
  <c r="BK81" s="1"/>
  <c r="BK72" i="1"/>
  <c r="BH26" i="9"/>
  <c r="AV26"/>
  <c r="AV60" i="5"/>
  <c r="BH88" i="6"/>
  <c r="BJ115"/>
  <c r="BK115" s="1"/>
  <c r="BI63"/>
  <c r="BH141"/>
  <c r="BH19" i="8"/>
  <c r="AV17" i="9"/>
  <c r="BK104" i="6"/>
  <c r="BK68" i="5"/>
  <c r="BK100" i="6"/>
  <c r="AW71" i="12"/>
  <c r="AV153" i="5"/>
  <c r="BJ42" i="8"/>
  <c r="BH76"/>
  <c r="AV140" i="6"/>
  <c r="AV92" i="5"/>
  <c r="AV105"/>
  <c r="AV37" i="9"/>
  <c r="BI37"/>
  <c r="BJ54" i="6"/>
  <c r="BJ144"/>
  <c r="AV80" i="5"/>
  <c r="AV129"/>
  <c r="BK109" i="2"/>
  <c r="BI54" i="5"/>
  <c r="AV80" i="1"/>
  <c r="AV92"/>
  <c r="BJ81"/>
  <c r="BI53" i="5"/>
  <c r="BJ134"/>
  <c r="BK134" s="1"/>
  <c r="BJ42" i="2"/>
  <c r="BJ99" i="6"/>
  <c r="BI118"/>
  <c r="BK120"/>
  <c r="BJ137"/>
  <c r="BI42" i="8"/>
  <c r="BJ57"/>
  <c r="BJ79"/>
  <c r="BI57"/>
  <c r="BI62"/>
  <c r="BI19" i="9"/>
  <c r="BJ92" i="6"/>
  <c r="AV38" i="5"/>
  <c r="BH42" i="8"/>
  <c r="BJ76"/>
  <c r="AV119" i="6"/>
  <c r="AV141"/>
  <c r="BI84" i="5"/>
  <c r="BJ37" i="9"/>
  <c r="AV144" i="6"/>
  <c r="BI129" i="5"/>
  <c r="BI60" i="1"/>
  <c r="BK60" s="1"/>
  <c r="BH52"/>
  <c r="BK52" s="1"/>
  <c r="BB79" i="12"/>
  <c r="BB40"/>
  <c r="BB69"/>
  <c r="BB92"/>
  <c r="BB43"/>
  <c r="BB39"/>
  <c r="BC44"/>
  <c r="BK37" i="5"/>
  <c r="BK44" i="1"/>
  <c r="BI70"/>
  <c r="BI18"/>
  <c r="AV93"/>
  <c r="AV27" i="2"/>
  <c r="AV74" i="4"/>
  <c r="BJ105" i="5"/>
  <c r="BK114"/>
  <c r="BJ132"/>
  <c r="BJ65"/>
  <c r="BK45" i="6"/>
  <c r="AV44"/>
  <c r="BI109"/>
  <c r="BI97"/>
  <c r="BH77" i="8"/>
  <c r="BK77" s="1"/>
  <c r="AV38"/>
  <c r="AV65"/>
  <c r="BK8" i="9"/>
  <c r="AV38"/>
  <c r="BI49"/>
  <c r="BK49" s="1"/>
  <c r="BK37" i="11"/>
  <c r="BJ92" i="5"/>
  <c r="AV76" i="8"/>
  <c r="AV84" i="5"/>
  <c r="BH57" i="1"/>
  <c r="AV91"/>
  <c r="BJ90"/>
  <c r="BJ67"/>
  <c r="AV104"/>
  <c r="BI116"/>
  <c r="BK116" s="1"/>
  <c r="BI120"/>
  <c r="BK120" s="1"/>
  <c r="BH64"/>
  <c r="BK64" s="1"/>
  <c r="BH80"/>
  <c r="BK80" s="1"/>
  <c r="BJ111"/>
  <c r="AV96"/>
  <c r="BH42" i="2"/>
  <c r="BI107"/>
  <c r="BH69"/>
  <c r="BJ77"/>
  <c r="BJ83"/>
  <c r="AV109"/>
  <c r="BI88"/>
  <c r="BH22" i="4"/>
  <c r="BK22" s="1"/>
  <c r="BI55"/>
  <c r="AV37"/>
  <c r="BI48"/>
  <c r="AV62"/>
  <c r="BI78"/>
  <c r="BI98" i="5"/>
  <c r="BJ103"/>
  <c r="BH105"/>
  <c r="AV37"/>
  <c r="BH60"/>
  <c r="BK60" s="1"/>
  <c r="BI101"/>
  <c r="BK121"/>
  <c r="BK125"/>
  <c r="BI135"/>
  <c r="BI143"/>
  <c r="BH153"/>
  <c r="BK153" s="1"/>
  <c r="BI67"/>
  <c r="BJ43" i="6"/>
  <c r="BK43" s="1"/>
  <c r="BI48"/>
  <c r="BK48" s="1"/>
  <c r="BJ70"/>
  <c r="BH89"/>
  <c r="BI50"/>
  <c r="BI86"/>
  <c r="BI102"/>
  <c r="BJ63"/>
  <c r="BJ97"/>
  <c r="AV108"/>
  <c r="BJ122"/>
  <c r="BI140"/>
  <c r="BJ39"/>
  <c r="BI39"/>
  <c r="BK152"/>
  <c r="BI129"/>
  <c r="BI137"/>
  <c r="BI23" i="8"/>
  <c r="BI51"/>
  <c r="BK80"/>
  <c r="BH56"/>
  <c r="BK56" s="1"/>
  <c r="BH65"/>
  <c r="BK65" s="1"/>
  <c r="BI46"/>
  <c r="BH5" i="9"/>
  <c r="AV24"/>
  <c r="AV18"/>
  <c r="BH17"/>
  <c r="BK17" s="1"/>
  <c r="BJ25"/>
  <c r="BJ13"/>
  <c r="BI39"/>
  <c r="AV48"/>
  <c r="BI24"/>
  <c r="BK24" s="1"/>
  <c r="BI29"/>
  <c r="BH37"/>
  <c r="BH38"/>
  <c r="BK38" s="1"/>
  <c r="BH45"/>
  <c r="BK45" s="1"/>
  <c r="BI47" i="11"/>
  <c r="AV30" i="9"/>
  <c r="BK43"/>
  <c r="BH145" i="5"/>
  <c r="AV43" i="9"/>
  <c r="BK72" i="8"/>
  <c r="BI56" i="6"/>
  <c r="AV72" i="1"/>
  <c r="AV96" i="5"/>
  <c r="AV88" i="1"/>
  <c r="BJ49" i="8"/>
  <c r="BK49" s="1"/>
  <c r="BI30" i="9"/>
  <c r="BK30" s="1"/>
  <c r="BI47"/>
  <c r="BJ60" i="6"/>
  <c r="BK60" s="1"/>
  <c r="BJ129" i="5"/>
  <c r="BJ98"/>
  <c r="AV42" i="2"/>
  <c r="BI92" i="1"/>
  <c r="BK92" s="1"/>
  <c r="BJ72" i="6"/>
  <c r="BK72" s="1"/>
  <c r="BI5" i="9"/>
  <c r="BJ65" i="4"/>
  <c r="BI26" i="9"/>
  <c r="AV46" i="2"/>
  <c r="BJ53" i="5"/>
  <c r="BK84"/>
  <c r="BK104" i="1"/>
  <c r="BK25"/>
  <c r="BK46" i="2"/>
  <c r="BH78"/>
  <c r="BK78" i="4"/>
  <c r="BH38" i="5"/>
  <c r="BK38" s="1"/>
  <c r="BK57"/>
  <c r="BI150"/>
  <c r="BK150" s="1"/>
  <c r="BH80"/>
  <c r="BK80" s="1"/>
  <c r="BJ139" i="6"/>
  <c r="BK21" i="9"/>
  <c r="BH11"/>
  <c r="BH47"/>
  <c r="BJ55" i="1"/>
  <c r="BK55" s="1"/>
  <c r="BH89"/>
  <c r="BK89" s="1"/>
  <c r="BJ107"/>
  <c r="BK107" s="1"/>
  <c r="AV48"/>
  <c r="BK93"/>
  <c r="BI97"/>
  <c r="BK96"/>
  <c r="AV109"/>
  <c r="AV15" i="2"/>
  <c r="BI61"/>
  <c r="BI83"/>
  <c r="BJ90"/>
  <c r="BI53" i="3"/>
  <c r="BJ48" i="4"/>
  <c r="BH55"/>
  <c r="BH65"/>
  <c r="BJ64"/>
  <c r="BJ24"/>
  <c r="BI20" i="5"/>
  <c r="BI102"/>
  <c r="BI123"/>
  <c r="BI127"/>
  <c r="BK133"/>
  <c r="BK41"/>
  <c r="BJ48"/>
  <c r="BI48"/>
  <c r="BJ111"/>
  <c r="BI113"/>
  <c r="BJ136"/>
  <c r="AV114"/>
  <c r="BI106"/>
  <c r="BI38" i="6"/>
  <c r="BK52"/>
  <c r="BH47"/>
  <c r="BI106"/>
  <c r="BI125"/>
  <c r="BI58"/>
  <c r="BK64"/>
  <c r="BJ101"/>
  <c r="BH107" i="7"/>
  <c r="BK107" s="1"/>
  <c r="BI28" i="8"/>
  <c r="BH38"/>
  <c r="BK38" s="1"/>
  <c r="BI30"/>
  <c r="BI39"/>
  <c r="BI78"/>
  <c r="BI79"/>
  <c r="BJ66"/>
  <c r="BH59"/>
  <c r="BK59" s="1"/>
  <c r="AV6" i="9"/>
  <c r="BI25"/>
  <c r="BH6"/>
  <c r="AV53" i="8"/>
  <c r="AV88" i="6"/>
  <c r="BK141" i="5"/>
  <c r="BK56" i="1"/>
  <c r="BJ18" i="2"/>
  <c r="BJ145" i="5"/>
  <c r="BJ56" i="6"/>
  <c r="BJ88" i="1"/>
  <c r="BK88" s="1"/>
  <c r="BC100" i="12"/>
  <c r="BC106"/>
  <c r="BB37"/>
  <c r="BC71"/>
  <c r="BI71" s="1"/>
  <c r="BL71" s="1"/>
  <c r="BK45" i="1"/>
  <c r="AV77"/>
  <c r="BJ90" i="5"/>
  <c r="BJ37" i="1"/>
  <c r="BK109"/>
  <c r="BK132" i="6"/>
  <c r="BJ133"/>
  <c r="AV11" i="9"/>
  <c r="BK48" i="1"/>
  <c r="BI67"/>
  <c r="BI117"/>
  <c r="BI78"/>
  <c r="BJ94"/>
  <c r="BI111"/>
  <c r="BJ110" i="5"/>
  <c r="BJ35"/>
  <c r="BI63"/>
  <c r="BJ146" i="6"/>
  <c r="BI20" i="9"/>
  <c r="BK20" s="1"/>
  <c r="AV20"/>
  <c r="AV14"/>
  <c r="BI14"/>
  <c r="BK14" s="1"/>
  <c r="BJ47" i="11"/>
  <c r="BI90" i="1"/>
  <c r="BJ79"/>
  <c r="BI28"/>
  <c r="BJ67" i="5"/>
  <c r="BJ99"/>
  <c r="BJ140"/>
  <c r="AV61" i="6"/>
  <c r="BI93"/>
  <c r="BK93" s="1"/>
  <c r="AV93"/>
  <c r="BI41"/>
  <c r="BI85"/>
  <c r="BJ143"/>
  <c r="BK34" i="4"/>
  <c r="BI21" i="2"/>
  <c r="BK27"/>
  <c r="AV80"/>
  <c r="BI27" i="4"/>
  <c r="BJ47"/>
  <c r="BK29" i="5"/>
  <c r="BK92"/>
  <c r="BJ151"/>
  <c r="BJ63"/>
  <c r="BJ95"/>
  <c r="BI140"/>
  <c r="AV150"/>
  <c r="BK96"/>
  <c r="BK57" i="6"/>
  <c r="BI147"/>
  <c r="AV71" i="7"/>
  <c r="BK13" i="8"/>
  <c r="AV56"/>
  <c r="BJ62"/>
  <c r="BK25" i="9"/>
  <c r="BK12"/>
  <c r="BK44"/>
  <c r="AV49"/>
  <c r="BK100" i="5"/>
  <c r="BK10" i="1"/>
  <c r="BJ51"/>
  <c r="BJ47"/>
  <c r="BK47" s="1"/>
  <c r="BJ14"/>
  <c r="BJ62"/>
  <c r="BK108"/>
  <c r="BJ69" i="2"/>
  <c r="BJ17"/>
  <c r="BK38" i="4"/>
  <c r="BK14" i="5"/>
  <c r="BJ59"/>
  <c r="BK59" s="1"/>
  <c r="BK109"/>
  <c r="BJ34"/>
  <c r="BJ50"/>
  <c r="BK54"/>
  <c r="BK64"/>
  <c r="BK137"/>
  <c r="BK146"/>
  <c r="BJ79"/>
  <c r="BI81"/>
  <c r="BJ85"/>
  <c r="BK108"/>
  <c r="BK112"/>
  <c r="BI35"/>
  <c r="BJ50" i="6"/>
  <c r="BJ59"/>
  <c r="BK59" s="1"/>
  <c r="BJ107"/>
  <c r="BK107" s="1"/>
  <c r="BJ47"/>
  <c r="BK109"/>
  <c r="BI30"/>
  <c r="BI67"/>
  <c r="BJ95"/>
  <c r="BI114"/>
  <c r="BI110"/>
  <c r="BJ49"/>
  <c r="BI122"/>
  <c r="BK128"/>
  <c r="BJ131"/>
  <c r="BI37"/>
  <c r="BI113"/>
  <c r="BK19" i="8"/>
  <c r="BK23"/>
  <c r="BK29"/>
  <c r="BJ71"/>
  <c r="AV23"/>
  <c r="BK45"/>
  <c r="BI58"/>
  <c r="BI18" i="9"/>
  <c r="BK18" s="1"/>
  <c r="AV32"/>
  <c r="BI42"/>
  <c r="BJ32"/>
  <c r="BI152" i="11"/>
  <c r="BA130"/>
  <c r="AV20"/>
  <c r="BA71"/>
  <c r="BB86"/>
  <c r="BB91"/>
  <c r="BA115"/>
  <c r="BH152"/>
  <c r="AV152"/>
  <c r="BH32"/>
  <c r="BK32" s="1"/>
  <c r="AV32"/>
  <c r="BA66"/>
  <c r="BB66"/>
  <c r="BB6"/>
  <c r="BB39"/>
  <c r="BI36"/>
  <c r="BK36" s="1"/>
  <c r="AV36"/>
  <c r="BA107"/>
  <c r="BA145"/>
  <c r="BA118"/>
  <c r="BB149"/>
  <c r="BA55"/>
  <c r="BA81"/>
  <c r="BA102"/>
  <c r="BB123"/>
  <c r="AV47"/>
  <c r="BA25"/>
  <c r="BB21"/>
  <c r="BA42"/>
  <c r="BA43"/>
  <c r="BA129"/>
  <c r="BB129"/>
  <c r="BA134"/>
  <c r="BA20"/>
  <c r="BB20"/>
  <c r="BH20" s="1"/>
  <c r="BK20" s="1"/>
  <c r="BB14"/>
  <c r="BB50"/>
  <c r="BA50"/>
  <c r="BB97"/>
  <c r="BB101"/>
  <c r="BB60"/>
  <c r="BA76"/>
  <c r="BB80"/>
  <c r="BA113"/>
  <c r="BB113"/>
  <c r="BA137"/>
  <c r="BB139"/>
  <c r="BB70"/>
  <c r="BJ152"/>
  <c r="BH19" i="9"/>
  <c r="BK13"/>
  <c r="AV36"/>
  <c r="BI36"/>
  <c r="BK36" s="1"/>
  <c r="BI6"/>
  <c r="BH39"/>
  <c r="AV39"/>
  <c r="BB23"/>
  <c r="BB32"/>
  <c r="BH32" s="1"/>
  <c r="AV44"/>
  <c r="BB7"/>
  <c r="BJ48"/>
  <c r="BK48" s="1"/>
  <c r="AV13"/>
  <c r="BI10"/>
  <c r="BK10" s="1"/>
  <c r="BJ29"/>
  <c r="BI31"/>
  <c r="AV42"/>
  <c r="BH42"/>
  <c r="AV25"/>
  <c r="AV29"/>
  <c r="BB42"/>
  <c r="BB46"/>
  <c r="BB9"/>
  <c r="BH28"/>
  <c r="BK28" s="1"/>
  <c r="AV28"/>
  <c r="BJ11"/>
  <c r="BJ19"/>
  <c r="AV21"/>
  <c r="BA29"/>
  <c r="BK31"/>
  <c r="AV19"/>
  <c r="BA5"/>
  <c r="AV5"/>
  <c r="AV27" i="8"/>
  <c r="BH27"/>
  <c r="BK27" s="1"/>
  <c r="BH31"/>
  <c r="BK31" s="1"/>
  <c r="AV31"/>
  <c r="BH47"/>
  <c r="BK47" s="1"/>
  <c r="AV47"/>
  <c r="BI52"/>
  <c r="BK52" s="1"/>
  <c r="AV52"/>
  <c r="BH25"/>
  <c r="BK25" s="1"/>
  <c r="AV25"/>
  <c r="AV69"/>
  <c r="BH69"/>
  <c r="BK69" s="1"/>
  <c r="BH70"/>
  <c r="BK70" s="1"/>
  <c r="AV70"/>
  <c r="BI75"/>
  <c r="BK75" s="1"/>
  <c r="AV75"/>
  <c r="AV57"/>
  <c r="BH57"/>
  <c r="BH44"/>
  <c r="AV44"/>
  <c r="BH48"/>
  <c r="AV48"/>
  <c r="AV78"/>
  <c r="BH78"/>
  <c r="BH58"/>
  <c r="AV58"/>
  <c r="BH28"/>
  <c r="AV28"/>
  <c r="BB26"/>
  <c r="BH26" s="1"/>
  <c r="BK26" s="1"/>
  <c r="BA10"/>
  <c r="BH71"/>
  <c r="AV71"/>
  <c r="AV55"/>
  <c r="BH55"/>
  <c r="AV20"/>
  <c r="BH20"/>
  <c r="BB63"/>
  <c r="AV13"/>
  <c r="BJ58"/>
  <c r="BB32"/>
  <c r="BI44"/>
  <c r="AV46"/>
  <c r="BH46"/>
  <c r="BJ55"/>
  <c r="BI73"/>
  <c r="AV21"/>
  <c r="BH62"/>
  <c r="BK62" s="1"/>
  <c r="AV62"/>
  <c r="BI71"/>
  <c r="BH12"/>
  <c r="BK12" s="1"/>
  <c r="AV12"/>
  <c r="BA13"/>
  <c r="BB15"/>
  <c r="BJ21"/>
  <c r="BK21" s="1"/>
  <c r="AV24"/>
  <c r="BH24"/>
  <c r="BK24" s="1"/>
  <c r="BK54"/>
  <c r="AV51"/>
  <c r="BH51"/>
  <c r="AV30"/>
  <c r="BH30"/>
  <c r="AV39"/>
  <c r="BH39"/>
  <c r="BJ48"/>
  <c r="AV79"/>
  <c r="AV73"/>
  <c r="BH73"/>
  <c r="AV74"/>
  <c r="BH74"/>
  <c r="BK74" s="1"/>
  <c r="BJ44"/>
  <c r="BI48"/>
  <c r="BI55"/>
  <c r="AV42"/>
  <c r="AV66"/>
  <c r="BH66"/>
  <c r="BK66" s="1"/>
  <c r="BA13" i="7"/>
  <c r="BA83"/>
  <c r="BB91"/>
  <c r="BB12"/>
  <c r="BB17"/>
  <c r="BI71"/>
  <c r="BA5"/>
  <c r="BB43"/>
  <c r="AV107"/>
  <c r="BB32"/>
  <c r="BA32"/>
  <c r="BB115"/>
  <c r="BA115"/>
  <c r="BA16"/>
  <c r="BB16"/>
  <c r="BB36"/>
  <c r="BA36"/>
  <c r="BA10"/>
  <c r="BB10"/>
  <c r="BA59"/>
  <c r="BB59"/>
  <c r="BA20"/>
  <c r="BB20"/>
  <c r="BA41"/>
  <c r="BB8"/>
  <c r="BA8"/>
  <c r="BH71"/>
  <c r="BI28"/>
  <c r="BA68"/>
  <c r="BB47"/>
  <c r="BA47"/>
  <c r="BA82"/>
  <c r="BB82"/>
  <c r="BB78"/>
  <c r="BA78"/>
  <c r="BA58"/>
  <c r="BA98"/>
  <c r="BB98"/>
  <c r="BJ28"/>
  <c r="BA79"/>
  <c r="BA108"/>
  <c r="BH28"/>
  <c r="AV28"/>
  <c r="BA29"/>
  <c r="BA45"/>
  <c r="BA11"/>
  <c r="BB34"/>
  <c r="BB50"/>
  <c r="BA76"/>
  <c r="BA107"/>
  <c r="BB65"/>
  <c r="BJ71"/>
  <c r="BB110"/>
  <c r="BA44"/>
  <c r="BB63"/>
  <c r="BB15"/>
  <c r="BB25"/>
  <c r="BB9"/>
  <c r="BB21"/>
  <c r="BA26"/>
  <c r="BH143" i="6"/>
  <c r="BH134"/>
  <c r="BK134" s="1"/>
  <c r="AV134"/>
  <c r="BH114"/>
  <c r="AV114"/>
  <c r="AV121"/>
  <c r="BH121"/>
  <c r="BK121" s="1"/>
  <c r="AV149"/>
  <c r="BH149"/>
  <c r="BK149" s="1"/>
  <c r="BH83"/>
  <c r="AV83"/>
  <c r="BH147"/>
  <c r="AV147"/>
  <c r="BJ113"/>
  <c r="BA17"/>
  <c r="BA31"/>
  <c r="BB31"/>
  <c r="AV67"/>
  <c r="BH95"/>
  <c r="BK95" s="1"/>
  <c r="AV95"/>
  <c r="AV41"/>
  <c r="BH41"/>
  <c r="AV117"/>
  <c r="BH117"/>
  <c r="BK117" s="1"/>
  <c r="AV142"/>
  <c r="BH142"/>
  <c r="AV49"/>
  <c r="BH49"/>
  <c r="AV46"/>
  <c r="BH46"/>
  <c r="AV102"/>
  <c r="BH102"/>
  <c r="BH99"/>
  <c r="AV99"/>
  <c r="AV106"/>
  <c r="BH106"/>
  <c r="BK106" s="1"/>
  <c r="AV145"/>
  <c r="BH145"/>
  <c r="BK145" s="1"/>
  <c r="BK148"/>
  <c r="BH54"/>
  <c r="AV54"/>
  <c r="BA52"/>
  <c r="BB13"/>
  <c r="BK44"/>
  <c r="AV50"/>
  <c r="BH50"/>
  <c r="BB85"/>
  <c r="BH85" s="1"/>
  <c r="BK141"/>
  <c r="AV43"/>
  <c r="AV115"/>
  <c r="BA132"/>
  <c r="BB22"/>
  <c r="BA79"/>
  <c r="BA112"/>
  <c r="AV138"/>
  <c r="BH138"/>
  <c r="BK138" s="1"/>
  <c r="BH146"/>
  <c r="AV146"/>
  <c r="BH39"/>
  <c r="AV39"/>
  <c r="BI111"/>
  <c r="BK80"/>
  <c r="BK96"/>
  <c r="AV131"/>
  <c r="AV127"/>
  <c r="BA12"/>
  <c r="BB12"/>
  <c r="AV47"/>
  <c r="BK89"/>
  <c r="AV70"/>
  <c r="BH70"/>
  <c r="BJ51"/>
  <c r="BH63"/>
  <c r="AV63"/>
  <c r="AV91"/>
  <c r="AV97"/>
  <c r="BH97"/>
  <c r="AV59"/>
  <c r="AV81"/>
  <c r="BH81"/>
  <c r="BA81"/>
  <c r="BI130"/>
  <c r="BB76"/>
  <c r="BH79"/>
  <c r="BK79" s="1"/>
  <c r="AV79"/>
  <c r="BB137"/>
  <c r="BB67"/>
  <c r="BH67" s="1"/>
  <c r="BK67" s="1"/>
  <c r="AV90"/>
  <c r="BH90"/>
  <c r="BH122"/>
  <c r="AV122"/>
  <c r="AV130"/>
  <c r="BH130"/>
  <c r="AV133"/>
  <c r="BH133"/>
  <c r="BJ111"/>
  <c r="BB108"/>
  <c r="BH108" s="1"/>
  <c r="BJ126"/>
  <c r="BB92"/>
  <c r="BH92" s="1"/>
  <c r="BK92" s="1"/>
  <c r="BB123"/>
  <c r="BH123" s="1"/>
  <c r="BK123" s="1"/>
  <c r="BJ129"/>
  <c r="AV37"/>
  <c r="BH37"/>
  <c r="AV107"/>
  <c r="AV137"/>
  <c r="BH137"/>
  <c r="BH38"/>
  <c r="AV38"/>
  <c r="BH35"/>
  <c r="BK35" s="1"/>
  <c r="AV35"/>
  <c r="BK36"/>
  <c r="BJ55"/>
  <c r="BH82"/>
  <c r="BK82" s="1"/>
  <c r="AV82"/>
  <c r="BI87"/>
  <c r="BK87" s="1"/>
  <c r="AV87"/>
  <c r="BH98"/>
  <c r="BK98" s="1"/>
  <c r="AV98"/>
  <c r="BI103"/>
  <c r="BK103" s="1"/>
  <c r="AV103"/>
  <c r="BB6"/>
  <c r="BA25"/>
  <c r="AV42"/>
  <c r="BH42"/>
  <c r="BK42" s="1"/>
  <c r="AV55"/>
  <c r="BI55"/>
  <c r="AV86"/>
  <c r="BH86"/>
  <c r="AV30"/>
  <c r="BH30"/>
  <c r="BH51"/>
  <c r="AV51"/>
  <c r="BI99"/>
  <c r="BI139"/>
  <c r="BK139" s="1"/>
  <c r="AV139"/>
  <c r="BJ81"/>
  <c r="BA127"/>
  <c r="BB127"/>
  <c r="BH127" s="1"/>
  <c r="BK127" s="1"/>
  <c r="BJ58"/>
  <c r="AV58"/>
  <c r="BH58"/>
  <c r="AV101"/>
  <c r="BH101"/>
  <c r="BK101" s="1"/>
  <c r="AV109"/>
  <c r="AV110"/>
  <c r="BH110"/>
  <c r="BH118"/>
  <c r="BK118" s="1"/>
  <c r="AV118"/>
  <c r="BA135"/>
  <c r="BI142"/>
  <c r="BI49"/>
  <c r="AV85"/>
  <c r="BJ90"/>
  <c r="AV123"/>
  <c r="AV125"/>
  <c r="BH125"/>
  <c r="BB131"/>
  <c r="BH131" s="1"/>
  <c r="BJ83"/>
  <c r="BI83"/>
  <c r="BH111"/>
  <c r="AV111"/>
  <c r="BH126"/>
  <c r="AV126"/>
  <c r="AV129"/>
  <c r="BH129"/>
  <c r="BI131"/>
  <c r="AV143"/>
  <c r="BJ147"/>
  <c r="BJ37"/>
  <c r="AV113"/>
  <c r="BH113"/>
  <c r="BA5"/>
  <c r="BI52" i="5"/>
  <c r="BK52" s="1"/>
  <c r="AV52"/>
  <c r="BA40"/>
  <c r="BB40"/>
  <c r="AV102"/>
  <c r="BH102"/>
  <c r="BK102" s="1"/>
  <c r="AV71"/>
  <c r="BH127"/>
  <c r="AV127"/>
  <c r="BH152"/>
  <c r="BK152" s="1"/>
  <c r="AV152"/>
  <c r="AV154"/>
  <c r="BH154"/>
  <c r="BK154" s="1"/>
  <c r="BH155"/>
  <c r="BK155" s="1"/>
  <c r="AV155"/>
  <c r="BI42"/>
  <c r="BK56"/>
  <c r="AV83"/>
  <c r="AV50"/>
  <c r="BH50"/>
  <c r="BK76"/>
  <c r="AV122"/>
  <c r="BH122"/>
  <c r="BK122" s="1"/>
  <c r="BH47"/>
  <c r="BK47" s="1"/>
  <c r="AV47"/>
  <c r="BH66"/>
  <c r="BK66" s="1"/>
  <c r="AV66"/>
  <c r="BH82"/>
  <c r="BK82" s="1"/>
  <c r="AV82"/>
  <c r="BI87"/>
  <c r="BK87" s="1"/>
  <c r="AV87"/>
  <c r="BH98"/>
  <c r="AV98"/>
  <c r="AV120"/>
  <c r="BJ120"/>
  <c r="BK120" s="1"/>
  <c r="BA11"/>
  <c r="BA64"/>
  <c r="BJ78"/>
  <c r="BK130"/>
  <c r="AV132"/>
  <c r="BH136"/>
  <c r="AV136"/>
  <c r="BI144"/>
  <c r="BK144" s="1"/>
  <c r="AV144"/>
  <c r="BA10"/>
  <c r="BJ30"/>
  <c r="BH48"/>
  <c r="AV48"/>
  <c r="AV56"/>
  <c r="AV58"/>
  <c r="BH58"/>
  <c r="AV75"/>
  <c r="BH79"/>
  <c r="AV79"/>
  <c r="AV90"/>
  <c r="BH90"/>
  <c r="BH111"/>
  <c r="AV111"/>
  <c r="AV142"/>
  <c r="AV143"/>
  <c r="BH143"/>
  <c r="AV46"/>
  <c r="BH46"/>
  <c r="BK77"/>
  <c r="BA80"/>
  <c r="BA112"/>
  <c r="BJ135"/>
  <c r="AV30"/>
  <c r="BH30"/>
  <c r="AV43"/>
  <c r="BH43"/>
  <c r="BI44"/>
  <c r="BI65"/>
  <c r="AV67"/>
  <c r="BI97"/>
  <c r="AV99"/>
  <c r="AV135"/>
  <c r="BH135"/>
  <c r="BJ75"/>
  <c r="BK75" s="1"/>
  <c r="BJ91"/>
  <c r="BK91" s="1"/>
  <c r="BB21"/>
  <c r="AV70"/>
  <c r="BH70"/>
  <c r="BK70" s="1"/>
  <c r="BB26"/>
  <c r="BA53"/>
  <c r="AV101"/>
  <c r="BH101"/>
  <c r="BH119"/>
  <c r="BK119" s="1"/>
  <c r="AV119"/>
  <c r="BI126"/>
  <c r="BI128"/>
  <c r="BK128" s="1"/>
  <c r="AV128"/>
  <c r="AV42"/>
  <c r="BH42"/>
  <c r="BJ58"/>
  <c r="BB67"/>
  <c r="BH67" s="1"/>
  <c r="AV81"/>
  <c r="BH81"/>
  <c r="BK81" s="1"/>
  <c r="BB99"/>
  <c r="BH99" s="1"/>
  <c r="AV113"/>
  <c r="BH113"/>
  <c r="BJ46"/>
  <c r="AV77"/>
  <c r="BH78"/>
  <c r="AV78"/>
  <c r="AV109"/>
  <c r="BH110"/>
  <c r="AV110"/>
  <c r="AV126"/>
  <c r="BH126"/>
  <c r="BI142"/>
  <c r="BI43"/>
  <c r="BJ44"/>
  <c r="BH63"/>
  <c r="AV63"/>
  <c r="BK71"/>
  <c r="BB83"/>
  <c r="BH83" s="1"/>
  <c r="BH95"/>
  <c r="AV95"/>
  <c r="BK103"/>
  <c r="AV106"/>
  <c r="BH106"/>
  <c r="BK132"/>
  <c r="BA137"/>
  <c r="BB142"/>
  <c r="BH142" s="1"/>
  <c r="AV20"/>
  <c r="BH20"/>
  <c r="BH31"/>
  <c r="BK31" s="1"/>
  <c r="AV31"/>
  <c r="BA45"/>
  <c r="BB9"/>
  <c r="BA29"/>
  <c r="AV51"/>
  <c r="BH51"/>
  <c r="AV86"/>
  <c r="BH86"/>
  <c r="BK86" s="1"/>
  <c r="BI85"/>
  <c r="AV103"/>
  <c r="BA116"/>
  <c r="BH123"/>
  <c r="BK123" s="1"/>
  <c r="AV123"/>
  <c r="BI131"/>
  <c r="AV34"/>
  <c r="BH34"/>
  <c r="BI58"/>
  <c r="BI79"/>
  <c r="BI83"/>
  <c r="BI90"/>
  <c r="BI111"/>
  <c r="BH140"/>
  <c r="AV140"/>
  <c r="BI151"/>
  <c r="BI46"/>
  <c r="BI50"/>
  <c r="BI78"/>
  <c r="AV85"/>
  <c r="BH85"/>
  <c r="BI110"/>
  <c r="AV131"/>
  <c r="BH131"/>
  <c r="BI30"/>
  <c r="AV35"/>
  <c r="BH35"/>
  <c r="BH44"/>
  <c r="AV44"/>
  <c r="AV59"/>
  <c r="AV65"/>
  <c r="BH65"/>
  <c r="AV91"/>
  <c r="AV97"/>
  <c r="BH97"/>
  <c r="BJ106"/>
  <c r="AV134"/>
  <c r="AV151"/>
  <c r="BH151"/>
  <c r="AV71" i="4"/>
  <c r="BH71"/>
  <c r="BK71" s="1"/>
  <c r="AV24"/>
  <c r="BH24"/>
  <c r="BB43"/>
  <c r="BB70"/>
  <c r="BA14"/>
  <c r="AV20"/>
  <c r="BH20"/>
  <c r="BK20" s="1"/>
  <c r="BI33"/>
  <c r="BK33" s="1"/>
  <c r="AV33"/>
  <c r="BI49"/>
  <c r="BK49" s="1"/>
  <c r="AV49"/>
  <c r="BH60"/>
  <c r="BK60" s="1"/>
  <c r="AV60"/>
  <c r="AV36"/>
  <c r="BH36"/>
  <c r="BJ76"/>
  <c r="BK76" s="1"/>
  <c r="BB81"/>
  <c r="BA42"/>
  <c r="BB9"/>
  <c r="BA9"/>
  <c r="BB10"/>
  <c r="BJ37"/>
  <c r="BK37" s="1"/>
  <c r="AV30"/>
  <c r="BH30"/>
  <c r="BK30" s="1"/>
  <c r="BB45"/>
  <c r="AV76"/>
  <c r="BH83"/>
  <c r="BK83" s="1"/>
  <c r="AV83"/>
  <c r="BJ40"/>
  <c r="BA58"/>
  <c r="BH68"/>
  <c r="AV68"/>
  <c r="BA25"/>
  <c r="AV40"/>
  <c r="BH40"/>
  <c r="BI68"/>
  <c r="BI31"/>
  <c r="AV31"/>
  <c r="BB19"/>
  <c r="AV27"/>
  <c r="BH27"/>
  <c r="BK27" s="1"/>
  <c r="BB29"/>
  <c r="AV48"/>
  <c r="BH48"/>
  <c r="BI36"/>
  <c r="BH64"/>
  <c r="AV64"/>
  <c r="BI72"/>
  <c r="BK72" s="1"/>
  <c r="AV72"/>
  <c r="BI47"/>
  <c r="AV55"/>
  <c r="AV63"/>
  <c r="BH63"/>
  <c r="BJ68"/>
  <c r="BI40"/>
  <c r="AV47"/>
  <c r="BH47"/>
  <c r="AV78"/>
  <c r="BH104" i="3"/>
  <c r="AV104"/>
  <c r="AV53"/>
  <c r="BA46"/>
  <c r="BB46"/>
  <c r="BB90"/>
  <c r="BA24"/>
  <c r="BA35"/>
  <c r="BB88"/>
  <c r="BB38"/>
  <c r="BB18"/>
  <c r="BB56"/>
  <c r="BJ104"/>
  <c r="BI104"/>
  <c r="BA123"/>
  <c r="BH15" i="2"/>
  <c r="BK15" s="1"/>
  <c r="AV69"/>
  <c r="AV83"/>
  <c r="BH83"/>
  <c r="AV86"/>
  <c r="BH86"/>
  <c r="AV90"/>
  <c r="BH90"/>
  <c r="BK90" s="1"/>
  <c r="AV104"/>
  <c r="BK18"/>
  <c r="AV16"/>
  <c r="BH16"/>
  <c r="BI24"/>
  <c r="AV24"/>
  <c r="BH24"/>
  <c r="BH35"/>
  <c r="BK35" s="1"/>
  <c r="BH44"/>
  <c r="BK44" s="1"/>
  <c r="AV44"/>
  <c r="BJ61"/>
  <c r="AV48"/>
  <c r="BH48"/>
  <c r="BK48" s="1"/>
  <c r="BH17"/>
  <c r="AV17"/>
  <c r="BJ80"/>
  <c r="AV61"/>
  <c r="BH77"/>
  <c r="AV77"/>
  <c r="BB106"/>
  <c r="BH100"/>
  <c r="AV100"/>
  <c r="AV111"/>
  <c r="BH111"/>
  <c r="BA18"/>
  <c r="BI16"/>
  <c r="BB14"/>
  <c r="BI65"/>
  <c r="AV65"/>
  <c r="BH21"/>
  <c r="AV21"/>
  <c r="BA30"/>
  <c r="BA42"/>
  <c r="BB63"/>
  <c r="BB47"/>
  <c r="BA38"/>
  <c r="BK78"/>
  <c r="AV32"/>
  <c r="BH32"/>
  <c r="BJ40"/>
  <c r="AV40"/>
  <c r="BH40"/>
  <c r="BA59"/>
  <c r="BA69"/>
  <c r="BI86"/>
  <c r="BH88"/>
  <c r="AV88"/>
  <c r="BJ102"/>
  <c r="AV102"/>
  <c r="BH102"/>
  <c r="BJ111"/>
  <c r="BB13"/>
  <c r="BA13"/>
  <c r="BK10"/>
  <c r="AV35"/>
  <c r="BK71"/>
  <c r="BA26"/>
  <c r="BA45"/>
  <c r="BI17"/>
  <c r="BA78"/>
  <c r="BH87"/>
  <c r="BK87" s="1"/>
  <c r="AV87"/>
  <c r="BH103"/>
  <c r="BK103" s="1"/>
  <c r="AV103"/>
  <c r="AV107"/>
  <c r="BH107"/>
  <c r="BJ32"/>
  <c r="BI40"/>
  <c r="AV95"/>
  <c r="BH95"/>
  <c r="BK95" s="1"/>
  <c r="BJ104"/>
  <c r="AV112"/>
  <c r="BI100"/>
  <c r="BI104"/>
  <c r="BI111"/>
  <c r="BA5"/>
  <c r="BA18" i="10"/>
  <c r="BB14"/>
  <c r="BB17"/>
  <c r="BA30"/>
  <c r="BA42"/>
  <c r="BA61"/>
  <c r="BB63"/>
  <c r="BB7"/>
  <c r="BB33"/>
  <c r="BA31"/>
  <c r="BB77"/>
  <c r="BB23"/>
  <c r="BA58"/>
  <c r="BA41"/>
  <c r="BB13"/>
  <c r="BA13"/>
  <c r="BK17" i="1"/>
  <c r="BH20"/>
  <c r="AV20"/>
  <c r="AV22"/>
  <c r="AV27"/>
  <c r="BH27"/>
  <c r="BA31"/>
  <c r="BB31"/>
  <c r="AV97"/>
  <c r="BH97"/>
  <c r="BH98"/>
  <c r="AV98"/>
  <c r="BI103"/>
  <c r="BK103" s="1"/>
  <c r="AV103"/>
  <c r="AV12"/>
  <c r="AV37"/>
  <c r="BH37"/>
  <c r="BK37" s="1"/>
  <c r="AV74"/>
  <c r="BH74"/>
  <c r="BK74" s="1"/>
  <c r="BH35"/>
  <c r="AV35"/>
  <c r="BH83"/>
  <c r="AV83"/>
  <c r="AV117"/>
  <c r="BH117"/>
  <c r="BK117" s="1"/>
  <c r="BI24"/>
  <c r="BK24" s="1"/>
  <c r="AV24"/>
  <c r="BA17"/>
  <c r="BH54"/>
  <c r="BK54" s="1"/>
  <c r="AV54"/>
  <c r="AV28"/>
  <c r="BH28"/>
  <c r="AV49"/>
  <c r="BH49"/>
  <c r="BK49" s="1"/>
  <c r="BK73"/>
  <c r="AV81"/>
  <c r="BH81"/>
  <c r="BK81" s="1"/>
  <c r="BH82"/>
  <c r="BK82" s="1"/>
  <c r="AV82"/>
  <c r="BH95"/>
  <c r="AV95"/>
  <c r="BB13"/>
  <c r="BH13" s="1"/>
  <c r="AV42"/>
  <c r="BH42"/>
  <c r="BK42" s="1"/>
  <c r="AV46"/>
  <c r="BH46"/>
  <c r="AV102"/>
  <c r="BH102"/>
  <c r="BK102" s="1"/>
  <c r="BA53"/>
  <c r="AV67"/>
  <c r="BB69"/>
  <c r="AV101"/>
  <c r="BH101"/>
  <c r="BH114"/>
  <c r="AV114"/>
  <c r="AV62"/>
  <c r="BH62"/>
  <c r="BA64"/>
  <c r="AV94"/>
  <c r="BH94"/>
  <c r="BA96"/>
  <c r="BK61"/>
  <c r="AV75"/>
  <c r="AV106"/>
  <c r="BH106"/>
  <c r="BA12"/>
  <c r="BB12"/>
  <c r="BH12" s="1"/>
  <c r="BI43"/>
  <c r="BK43" s="1"/>
  <c r="AV43"/>
  <c r="BJ18"/>
  <c r="BH31"/>
  <c r="AV31"/>
  <c r="BA36"/>
  <c r="BK57"/>
  <c r="AV65"/>
  <c r="BH65"/>
  <c r="BK65" s="1"/>
  <c r="BI71"/>
  <c r="BK71" s="1"/>
  <c r="AV71"/>
  <c r="BH79"/>
  <c r="AV79"/>
  <c r="AV115"/>
  <c r="BJ115"/>
  <c r="BK115" s="1"/>
  <c r="BB6"/>
  <c r="BH16"/>
  <c r="BK16" s="1"/>
  <c r="AV16"/>
  <c r="BB41"/>
  <c r="AV86"/>
  <c r="BH86"/>
  <c r="BK86" s="1"/>
  <c r="AV18"/>
  <c r="BH18"/>
  <c r="AV14"/>
  <c r="BH14"/>
  <c r="BK14" s="1"/>
  <c r="BB67"/>
  <c r="BH67" s="1"/>
  <c r="BH118"/>
  <c r="BK118" s="1"/>
  <c r="AV118"/>
  <c r="BI62"/>
  <c r="BI94"/>
  <c r="AV107"/>
  <c r="BH111"/>
  <c r="AV111"/>
  <c r="BA44"/>
  <c r="AV61"/>
  <c r="AV113"/>
  <c r="BH113"/>
  <c r="AV121"/>
  <c r="BH121"/>
  <c r="AV47"/>
  <c r="AV59"/>
  <c r="BK75"/>
  <c r="BI20"/>
  <c r="AV41"/>
  <c r="BH41"/>
  <c r="BK41" s="1"/>
  <c r="BJ50"/>
  <c r="BH63"/>
  <c r="BK63" s="1"/>
  <c r="AV63"/>
  <c r="BJ91"/>
  <c r="BK91" s="1"/>
  <c r="BK105"/>
  <c r="AV119"/>
  <c r="BJ119"/>
  <c r="BK119" s="1"/>
  <c r="BA20"/>
  <c r="BI46"/>
  <c r="BH50"/>
  <c r="AV50"/>
  <c r="AV70"/>
  <c r="BH70"/>
  <c r="BJ95"/>
  <c r="BI12"/>
  <c r="BB22"/>
  <c r="BH22" s="1"/>
  <c r="BK22" s="1"/>
  <c r="BH51"/>
  <c r="AV51"/>
  <c r="AV90"/>
  <c r="BH90"/>
  <c r="BK90" s="1"/>
  <c r="BJ15"/>
  <c r="AV15"/>
  <c r="BH15"/>
  <c r="BJ35"/>
  <c r="AV55"/>
  <c r="BJ83"/>
  <c r="BI83"/>
  <c r="BI101"/>
  <c r="BI113"/>
  <c r="BI114"/>
  <c r="BA115"/>
  <c r="BJ78"/>
  <c r="AV78"/>
  <c r="BH78"/>
  <c r="BK59"/>
  <c r="BI106"/>
  <c r="AM120" i="12"/>
  <c r="AM119"/>
  <c r="AM118"/>
  <c r="AM117"/>
  <c r="AM115"/>
  <c r="AM114"/>
  <c r="AM110"/>
  <c r="AM109"/>
  <c r="AM108"/>
  <c r="AM107"/>
  <c r="AM105"/>
  <c r="AM104"/>
  <c r="AM103"/>
  <c r="AM102"/>
  <c r="AM101"/>
  <c r="AM99"/>
  <c r="AM98"/>
  <c r="AM97"/>
  <c r="AM95"/>
  <c r="AM94"/>
  <c r="AM93"/>
  <c r="AM92"/>
  <c r="AM91"/>
  <c r="AM90"/>
  <c r="AM89"/>
  <c r="AM88"/>
  <c r="AM87"/>
  <c r="AM86"/>
  <c r="AM85"/>
  <c r="AM84"/>
  <c r="AM83"/>
  <c r="AM82"/>
  <c r="AM81"/>
  <c r="AM80"/>
  <c r="AM79"/>
  <c r="AM78"/>
  <c r="AM77"/>
  <c r="AM76"/>
  <c r="AM75"/>
  <c r="AM74"/>
  <c r="AM73"/>
  <c r="AM72"/>
  <c r="AM70"/>
  <c r="AM68"/>
  <c r="AM67"/>
  <c r="AM66"/>
  <c r="AM65"/>
  <c r="AM64"/>
  <c r="AM63"/>
  <c r="AM62"/>
  <c r="AM61"/>
  <c r="AM60"/>
  <c r="AM59"/>
  <c r="AM58"/>
  <c r="AM57"/>
  <c r="AM56"/>
  <c r="AM55"/>
  <c r="AM54"/>
  <c r="AM53"/>
  <c r="AM52"/>
  <c r="AM51"/>
  <c r="AM50"/>
  <c r="AM49"/>
  <c r="AM48"/>
  <c r="AM47"/>
  <c r="AM46"/>
  <c r="AM45"/>
  <c r="AM36"/>
  <c r="AM35"/>
  <c r="AM34"/>
  <c r="AM33"/>
  <c r="AM32"/>
  <c r="AM31"/>
  <c r="AM30"/>
  <c r="AM29"/>
  <c r="AM28"/>
  <c r="AM27"/>
  <c r="AM26"/>
  <c r="AM25"/>
  <c r="AM24"/>
  <c r="AM23"/>
  <c r="AM22"/>
  <c r="AM21"/>
  <c r="AM20"/>
  <c r="AM19"/>
  <c r="AM18"/>
  <c r="AM17"/>
  <c r="AM15"/>
  <c r="AM14"/>
  <c r="AM13"/>
  <c r="AM12"/>
  <c r="AM11"/>
  <c r="AM10"/>
  <c r="AM9"/>
  <c r="AM8"/>
  <c r="AM7"/>
  <c r="AM6"/>
  <c r="AM5"/>
  <c r="AK157" i="11"/>
  <c r="AJ157"/>
  <c r="AL156"/>
  <c r="AL155"/>
  <c r="AL154"/>
  <c r="AL153"/>
  <c r="AL152"/>
  <c r="AL151"/>
  <c r="AL150"/>
  <c r="AL149"/>
  <c r="AL148"/>
  <c r="AL147"/>
  <c r="AL146"/>
  <c r="AL145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9" i="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80" i="8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8"/>
  <c r="AL7"/>
  <c r="AL6"/>
  <c r="AL5"/>
  <c r="AL117" i="7"/>
  <c r="AL116"/>
  <c r="AL115"/>
  <c r="AL114"/>
  <c r="AL113"/>
  <c r="AL112"/>
  <c r="AL111"/>
  <c r="AL110"/>
  <c r="AL109"/>
  <c r="AL108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152" i="6"/>
  <c r="AL151"/>
  <c r="AL150"/>
  <c r="AL149"/>
  <c r="AL148"/>
  <c r="AL147"/>
  <c r="AL146"/>
  <c r="AL145"/>
  <c r="AL144"/>
  <c r="AL143"/>
  <c r="AL142"/>
  <c r="AL141"/>
  <c r="AL140"/>
  <c r="AL139"/>
  <c r="AL138"/>
  <c r="AL137"/>
  <c r="AL136"/>
  <c r="AL135"/>
  <c r="AL134"/>
  <c r="AL133"/>
  <c r="AL131"/>
  <c r="AL130"/>
  <c r="AL129"/>
  <c r="AL128"/>
  <c r="AL127"/>
  <c r="AL126"/>
  <c r="AL125"/>
  <c r="AL124"/>
  <c r="AL123"/>
  <c r="AL122"/>
  <c r="AL121"/>
  <c r="AL120"/>
  <c r="AL119"/>
  <c r="C623" i="14" s="1"/>
  <c r="AL118" i="6"/>
  <c r="AL117"/>
  <c r="AL116"/>
  <c r="AL115"/>
  <c r="AL114"/>
  <c r="AL113"/>
  <c r="AL112"/>
  <c r="AL111"/>
  <c r="AL110"/>
  <c r="AL109"/>
  <c r="AL108"/>
  <c r="AL106"/>
  <c r="AL105"/>
  <c r="AL104"/>
  <c r="AL103"/>
  <c r="AL102"/>
  <c r="AL101"/>
  <c r="AL100"/>
  <c r="AL99"/>
  <c r="AL98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155" i="5"/>
  <c r="AL154"/>
  <c r="AL153"/>
  <c r="AL152"/>
  <c r="AL151"/>
  <c r="AL150"/>
  <c r="AL149"/>
  <c r="AL148"/>
  <c r="AL147"/>
  <c r="AL146"/>
  <c r="AL145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C689" i="14" s="1"/>
  <c r="AL36" i="5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93" i="4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124" i="3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C923" i="14"/>
  <c r="AL31" i="3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K116" i="2"/>
  <c r="AJ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111" i="10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121" i="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C1070" i="14"/>
  <c r="C1020"/>
  <c r="C624"/>
  <c r="H8"/>
  <c r="H15" s="1"/>
  <c r="H67" i="13"/>
  <c r="H66"/>
  <c r="H65"/>
  <c r="H64"/>
  <c r="H63"/>
  <c r="H62"/>
  <c r="H61"/>
  <c r="C54"/>
  <c r="C50"/>
  <c r="C44"/>
  <c r="P28"/>
  <c r="J25"/>
  <c r="K25" s="1"/>
  <c r="D7"/>
  <c r="C7"/>
  <c r="B7"/>
  <c r="I6"/>
  <c r="H6"/>
  <c r="G6"/>
  <c r="I5"/>
  <c r="H5"/>
  <c r="G5"/>
  <c r="I4"/>
  <c r="H4"/>
  <c r="H7" s="1"/>
  <c r="G4"/>
  <c r="I3"/>
  <c r="H3"/>
  <c r="G3"/>
  <c r="G7" s="1"/>
  <c r="BK113" i="1" l="1"/>
  <c r="BK105" i="6"/>
  <c r="AT5" i="3"/>
  <c r="AS5"/>
  <c r="AR5"/>
  <c r="AT7"/>
  <c r="AR7"/>
  <c r="AS7"/>
  <c r="AT9"/>
  <c r="AR9"/>
  <c r="AS9"/>
  <c r="AT11"/>
  <c r="AS11"/>
  <c r="AR11"/>
  <c r="AS13"/>
  <c r="AR13"/>
  <c r="AT13"/>
  <c r="AR15"/>
  <c r="AT15"/>
  <c r="AS15"/>
  <c r="AR17"/>
  <c r="AS17"/>
  <c r="AT17"/>
  <c r="AT19"/>
  <c r="AS19"/>
  <c r="AR19"/>
  <c r="AT21"/>
  <c r="AR21"/>
  <c r="AS21"/>
  <c r="AR23"/>
  <c r="AQ23"/>
  <c r="AS23"/>
  <c r="AT23"/>
  <c r="AO23"/>
  <c r="AP23"/>
  <c r="AS25"/>
  <c r="AR25"/>
  <c r="AT25"/>
  <c r="AQ27"/>
  <c r="AS27"/>
  <c r="AR27"/>
  <c r="AP27"/>
  <c r="BI27" s="1"/>
  <c r="AO27"/>
  <c r="AT27"/>
  <c r="AP29"/>
  <c r="AR29"/>
  <c r="AT29"/>
  <c r="AQ29"/>
  <c r="AO29"/>
  <c r="AS29"/>
  <c r="AT31"/>
  <c r="AQ31"/>
  <c r="AO31"/>
  <c r="AP31"/>
  <c r="AR31"/>
  <c r="AS31"/>
  <c r="AS32"/>
  <c r="AR32"/>
  <c r="AT32"/>
  <c r="AQ34"/>
  <c r="AT34"/>
  <c r="AR34"/>
  <c r="AS34"/>
  <c r="AP34"/>
  <c r="AO34"/>
  <c r="AS36"/>
  <c r="AQ36"/>
  <c r="AR36"/>
  <c r="AT36"/>
  <c r="AP36"/>
  <c r="BI36" s="1"/>
  <c r="AO36"/>
  <c r="AQ38"/>
  <c r="AP38"/>
  <c r="AS38"/>
  <c r="AR38"/>
  <c r="AO38"/>
  <c r="AT38"/>
  <c r="AT40"/>
  <c r="AR40"/>
  <c r="AS40"/>
  <c r="AS42"/>
  <c r="AR42"/>
  <c r="AT42"/>
  <c r="AT44"/>
  <c r="AP44"/>
  <c r="AR44"/>
  <c r="AS44"/>
  <c r="AO44"/>
  <c r="AQ44"/>
  <c r="BJ44" s="1"/>
  <c r="AS46"/>
  <c r="AT46"/>
  <c r="AR46"/>
  <c r="AS48"/>
  <c r="AR48"/>
  <c r="AT48"/>
  <c r="AS50"/>
  <c r="AR50"/>
  <c r="AT50"/>
  <c r="AR52"/>
  <c r="AS52"/>
  <c r="AT52"/>
  <c r="AS55"/>
  <c r="AO55"/>
  <c r="AT55"/>
  <c r="AP55"/>
  <c r="BI55" s="1"/>
  <c r="AQ55"/>
  <c r="BJ55" s="1"/>
  <c r="AR55"/>
  <c r="AT57"/>
  <c r="AS57"/>
  <c r="AO57"/>
  <c r="AQ57"/>
  <c r="BJ57" s="1"/>
  <c r="AR57"/>
  <c r="AP57"/>
  <c r="BI57" s="1"/>
  <c r="AR59"/>
  <c r="AQ59"/>
  <c r="AP59"/>
  <c r="AO59"/>
  <c r="AT59"/>
  <c r="AS59"/>
  <c r="AT61"/>
  <c r="AS61"/>
  <c r="AR61"/>
  <c r="AR63"/>
  <c r="AT63"/>
  <c r="AS63"/>
  <c r="AS65"/>
  <c r="AO65"/>
  <c r="AT65"/>
  <c r="AP65"/>
  <c r="BI65" s="1"/>
  <c r="AQ65"/>
  <c r="BJ65" s="1"/>
  <c r="AR65"/>
  <c r="AR67"/>
  <c r="AS67"/>
  <c r="AP67"/>
  <c r="AO67"/>
  <c r="AT67"/>
  <c r="AQ67"/>
  <c r="AR69"/>
  <c r="AQ69"/>
  <c r="AP69"/>
  <c r="AO69"/>
  <c r="AT69"/>
  <c r="AS69"/>
  <c r="AP71"/>
  <c r="AR71"/>
  <c r="AT71"/>
  <c r="AO71"/>
  <c r="AQ71"/>
  <c r="BJ71" s="1"/>
  <c r="AS71"/>
  <c r="BI71" s="1"/>
  <c r="AR73"/>
  <c r="AP73"/>
  <c r="AO73"/>
  <c r="AQ73"/>
  <c r="AT73"/>
  <c r="AS73"/>
  <c r="AR75"/>
  <c r="AT75"/>
  <c r="AP75"/>
  <c r="AS75"/>
  <c r="BI75" s="1"/>
  <c r="AQ75"/>
  <c r="AO75"/>
  <c r="AR77"/>
  <c r="AP77"/>
  <c r="AT77"/>
  <c r="AQ77"/>
  <c r="AO77"/>
  <c r="AS77"/>
  <c r="AT79"/>
  <c r="AS79"/>
  <c r="AP79"/>
  <c r="AR79"/>
  <c r="AO79"/>
  <c r="AQ79"/>
  <c r="BJ79" s="1"/>
  <c r="AS81"/>
  <c r="AT81"/>
  <c r="AR81"/>
  <c r="AR83"/>
  <c r="AS83"/>
  <c r="AT83"/>
  <c r="AS85"/>
  <c r="AT85"/>
  <c r="AR85"/>
  <c r="AT87"/>
  <c r="AS87"/>
  <c r="AR87"/>
  <c r="AR89"/>
  <c r="AT89"/>
  <c r="AS89"/>
  <c r="AT91"/>
  <c r="AR91"/>
  <c r="AS91"/>
  <c r="AS93"/>
  <c r="AT93"/>
  <c r="AR93"/>
  <c r="AT95"/>
  <c r="AR95"/>
  <c r="AS95"/>
  <c r="AS97"/>
  <c r="AR97"/>
  <c r="AT97"/>
  <c r="AR99"/>
  <c r="AO99"/>
  <c r="AT99"/>
  <c r="AQ99"/>
  <c r="AS99"/>
  <c r="AP99"/>
  <c r="AT101"/>
  <c r="AS101"/>
  <c r="AR101"/>
  <c r="AT103"/>
  <c r="AP103"/>
  <c r="AS103"/>
  <c r="AR103"/>
  <c r="AQ103"/>
  <c r="BJ103" s="1"/>
  <c r="AO103"/>
  <c r="AS106"/>
  <c r="AT106"/>
  <c r="AQ106"/>
  <c r="AR106"/>
  <c r="AO106"/>
  <c r="AP106"/>
  <c r="BI106" s="1"/>
  <c r="AR108"/>
  <c r="AT108"/>
  <c r="AS108"/>
  <c r="AP110"/>
  <c r="AS110"/>
  <c r="AQ110"/>
  <c r="AO110"/>
  <c r="AT110"/>
  <c r="AR110"/>
  <c r="AO112"/>
  <c r="AS112"/>
  <c r="AP112"/>
  <c r="AQ112"/>
  <c r="AR112"/>
  <c r="BH112" s="1"/>
  <c r="AT112"/>
  <c r="AQ114"/>
  <c r="AO114"/>
  <c r="AT114"/>
  <c r="AR114"/>
  <c r="AS114"/>
  <c r="AP114"/>
  <c r="C1008" i="14"/>
  <c r="AS116" i="3"/>
  <c r="AP116"/>
  <c r="BI116" s="1"/>
  <c r="AR116"/>
  <c r="AT116"/>
  <c r="AQ116"/>
  <c r="AO116"/>
  <c r="AS118"/>
  <c r="AT118"/>
  <c r="AR118"/>
  <c r="AQ118"/>
  <c r="AP118"/>
  <c r="BI118" s="1"/>
  <c r="AO118"/>
  <c r="AS120"/>
  <c r="AO120"/>
  <c r="AT120"/>
  <c r="AP120"/>
  <c r="AQ120"/>
  <c r="BJ120" s="1"/>
  <c r="AR120"/>
  <c r="AQ122"/>
  <c r="AO122"/>
  <c r="AP122"/>
  <c r="AR122"/>
  <c r="AS122"/>
  <c r="AT122"/>
  <c r="AR124"/>
  <c r="AO124"/>
  <c r="AP124"/>
  <c r="AS124"/>
  <c r="AQ124"/>
  <c r="AT124"/>
  <c r="AS6"/>
  <c r="AR6"/>
  <c r="AT6"/>
  <c r="AT8"/>
  <c r="AS8"/>
  <c r="AR8"/>
  <c r="AS10"/>
  <c r="AT10"/>
  <c r="AR10"/>
  <c r="AR12"/>
  <c r="AS12"/>
  <c r="AT12"/>
  <c r="AR14"/>
  <c r="AS14"/>
  <c r="AT14"/>
  <c r="AT16"/>
  <c r="AQ16"/>
  <c r="AR16"/>
  <c r="AP16"/>
  <c r="AS16"/>
  <c r="AO16"/>
  <c r="AS18"/>
  <c r="AT18"/>
  <c r="AR18"/>
  <c r="AS20"/>
  <c r="AR20"/>
  <c r="AT20"/>
  <c r="AT22"/>
  <c r="AR22"/>
  <c r="AS22"/>
  <c r="AR24"/>
  <c r="AO24"/>
  <c r="AP24"/>
  <c r="AQ24"/>
  <c r="AS24"/>
  <c r="AT24"/>
  <c r="AT26"/>
  <c r="AP26"/>
  <c r="AO26"/>
  <c r="AS26"/>
  <c r="AR26"/>
  <c r="AQ26"/>
  <c r="BJ26" s="1"/>
  <c r="AS28"/>
  <c r="AR28"/>
  <c r="AT28"/>
  <c r="AT30"/>
  <c r="AS30"/>
  <c r="AR30"/>
  <c r="AQ33"/>
  <c r="AP33"/>
  <c r="AR33"/>
  <c r="AS33"/>
  <c r="BI33" s="1"/>
  <c r="AO33"/>
  <c r="AT33"/>
  <c r="BJ33" s="1"/>
  <c r="AS35"/>
  <c r="AR35"/>
  <c r="AT35"/>
  <c r="AT37"/>
  <c r="AQ37"/>
  <c r="AR37"/>
  <c r="AS37"/>
  <c r="AP37"/>
  <c r="AO37"/>
  <c r="AS39"/>
  <c r="AT39"/>
  <c r="AR39"/>
  <c r="AO41"/>
  <c r="AQ41"/>
  <c r="AR41"/>
  <c r="AS41"/>
  <c r="AP41"/>
  <c r="AT41"/>
  <c r="AR43"/>
  <c r="AT43"/>
  <c r="AS43"/>
  <c r="AP43"/>
  <c r="BI43" s="1"/>
  <c r="AO43"/>
  <c r="AQ43"/>
  <c r="BJ43" s="1"/>
  <c r="AT45"/>
  <c r="AR45"/>
  <c r="AS45"/>
  <c r="AT47"/>
  <c r="AS47"/>
  <c r="AR47"/>
  <c r="AS49"/>
  <c r="AP49"/>
  <c r="BI49" s="1"/>
  <c r="AR49"/>
  <c r="AO49"/>
  <c r="AT49"/>
  <c r="AQ49"/>
  <c r="BJ49" s="1"/>
  <c r="AP51"/>
  <c r="AO51"/>
  <c r="AQ51"/>
  <c r="AT51"/>
  <c r="AS51"/>
  <c r="AR51"/>
  <c r="AT54"/>
  <c r="AO54"/>
  <c r="AP54"/>
  <c r="AS54"/>
  <c r="AQ54"/>
  <c r="BJ54" s="1"/>
  <c r="AR54"/>
  <c r="AS56"/>
  <c r="AR56"/>
  <c r="AT56"/>
  <c r="AR58"/>
  <c r="AP58"/>
  <c r="AO58"/>
  <c r="AQ58"/>
  <c r="AS58"/>
  <c r="AT58"/>
  <c r="BJ58" s="1"/>
  <c r="AP60"/>
  <c r="AT60"/>
  <c r="AO60"/>
  <c r="AS60"/>
  <c r="AQ60"/>
  <c r="AR60"/>
  <c r="AS62"/>
  <c r="AT62"/>
  <c r="AO62"/>
  <c r="AP62"/>
  <c r="AQ62"/>
  <c r="BJ62" s="1"/>
  <c r="AR62"/>
  <c r="AO64"/>
  <c r="AR64"/>
  <c r="AT64"/>
  <c r="AS64"/>
  <c r="AP64"/>
  <c r="AQ64"/>
  <c r="AQ66"/>
  <c r="AO66"/>
  <c r="AT66"/>
  <c r="AR66"/>
  <c r="AP66"/>
  <c r="AS66"/>
  <c r="AS68"/>
  <c r="AT68"/>
  <c r="AQ68"/>
  <c r="AO68"/>
  <c r="AR68"/>
  <c r="AP68"/>
  <c r="AR70"/>
  <c r="AQ70"/>
  <c r="AP70"/>
  <c r="AO70"/>
  <c r="AS70"/>
  <c r="AT70"/>
  <c r="AR72"/>
  <c r="AT72"/>
  <c r="AO72"/>
  <c r="AP72"/>
  <c r="AS72"/>
  <c r="AQ72"/>
  <c r="BJ72" s="1"/>
  <c r="AQ74"/>
  <c r="AS74"/>
  <c r="AT74"/>
  <c r="BJ74" s="1"/>
  <c r="AR74"/>
  <c r="AO74"/>
  <c r="AP74"/>
  <c r="BI74" s="1"/>
  <c r="AR76"/>
  <c r="AQ76"/>
  <c r="AP76"/>
  <c r="AS76"/>
  <c r="AO76"/>
  <c r="AT76"/>
  <c r="C970" i="14"/>
  <c r="AQ78" i="3"/>
  <c r="AS78"/>
  <c r="AO78"/>
  <c r="AT78"/>
  <c r="AR78"/>
  <c r="AP78"/>
  <c r="BI78" s="1"/>
  <c r="AR80"/>
  <c r="AS80"/>
  <c r="AO80"/>
  <c r="AT80"/>
  <c r="AP80"/>
  <c r="AQ80"/>
  <c r="BJ80" s="1"/>
  <c r="AS82"/>
  <c r="AT82"/>
  <c r="AR82"/>
  <c r="AS84"/>
  <c r="AR84"/>
  <c r="AT84"/>
  <c r="AS86"/>
  <c r="AT86"/>
  <c r="AR86"/>
  <c r="AT88"/>
  <c r="AR88"/>
  <c r="AS88"/>
  <c r="AS90"/>
  <c r="AR90"/>
  <c r="AT90"/>
  <c r="AS92"/>
  <c r="AR92"/>
  <c r="AT92"/>
  <c r="AT94"/>
  <c r="AR94"/>
  <c r="AS94"/>
  <c r="AS96"/>
  <c r="AR96"/>
  <c r="AT96"/>
  <c r="AT98"/>
  <c r="AS98"/>
  <c r="AR98"/>
  <c r="AR100"/>
  <c r="AT100"/>
  <c r="AS100"/>
  <c r="AS102"/>
  <c r="AT102"/>
  <c r="AR102"/>
  <c r="AS105"/>
  <c r="AR105"/>
  <c r="AT105"/>
  <c r="AR107"/>
  <c r="AO107"/>
  <c r="AT107"/>
  <c r="AP107"/>
  <c r="AS107"/>
  <c r="AQ107"/>
  <c r="BJ107" s="1"/>
  <c r="AS109"/>
  <c r="AR109"/>
  <c r="AT109"/>
  <c r="AR111"/>
  <c r="AT111"/>
  <c r="AS111"/>
  <c r="AQ111"/>
  <c r="BJ111" s="1"/>
  <c r="AO111"/>
  <c r="AP111"/>
  <c r="AS113"/>
  <c r="AO113"/>
  <c r="AT113"/>
  <c r="AP113"/>
  <c r="AQ113"/>
  <c r="BJ113" s="1"/>
  <c r="AR113"/>
  <c r="AR115"/>
  <c r="AO115"/>
  <c r="AT115"/>
  <c r="AQ115"/>
  <c r="AS115"/>
  <c r="AP115"/>
  <c r="AP117"/>
  <c r="AO117"/>
  <c r="AQ117"/>
  <c r="BJ117" s="1"/>
  <c r="AT117"/>
  <c r="AS117"/>
  <c r="AR117"/>
  <c r="AT119"/>
  <c r="AP119"/>
  <c r="AS119"/>
  <c r="AR119"/>
  <c r="AQ119"/>
  <c r="BJ119" s="1"/>
  <c r="AO119"/>
  <c r="AR121"/>
  <c r="AS121"/>
  <c r="AT121"/>
  <c r="BJ121" s="1"/>
  <c r="AQ121"/>
  <c r="AO121"/>
  <c r="AP121"/>
  <c r="BI121" s="1"/>
  <c r="AS123"/>
  <c r="AQ123"/>
  <c r="AT123"/>
  <c r="AR123"/>
  <c r="AP123"/>
  <c r="BI123" s="1"/>
  <c r="AO123"/>
  <c r="BH38"/>
  <c r="BH78"/>
  <c r="BK31" i="1"/>
  <c r="BK28"/>
  <c r="BK64" i="4"/>
  <c r="BK11" i="9"/>
  <c r="BK47"/>
  <c r="BK37"/>
  <c r="BK83" i="2"/>
  <c r="BK51" i="5"/>
  <c r="BK41" i="6"/>
  <c r="BK55" i="4"/>
  <c r="BK53" i="5"/>
  <c r="BK48"/>
  <c r="BK20" i="8"/>
  <c r="BK47" i="11"/>
  <c r="BK113" i="2"/>
  <c r="BK65"/>
  <c r="BK113" i="5"/>
  <c r="BK110" i="6"/>
  <c r="BK38"/>
  <c r="BK70"/>
  <c r="BK102"/>
  <c r="BK39" i="8"/>
  <c r="BK46"/>
  <c r="BK65" i="4"/>
  <c r="BK121" i="1"/>
  <c r="BK98"/>
  <c r="BK35" i="5"/>
  <c r="BK20"/>
  <c r="BK67"/>
  <c r="BK6" i="9"/>
  <c r="BK69" i="2"/>
  <c r="BK88" i="6"/>
  <c r="BK144"/>
  <c r="BK80" i="2"/>
  <c r="BK61"/>
  <c r="BK108" i="6"/>
  <c r="BK63"/>
  <c r="BK46"/>
  <c r="BK30" i="8"/>
  <c r="BK129" i="5"/>
  <c r="BK140" i="6"/>
  <c r="BK42" i="8"/>
  <c r="BK77" i="2"/>
  <c r="BK24" i="4"/>
  <c r="BK63"/>
  <c r="BK31"/>
  <c r="BK140" i="5"/>
  <c r="BK63"/>
  <c r="BK143"/>
  <c r="BK136"/>
  <c r="BK125" i="6"/>
  <c r="BK54"/>
  <c r="BK114"/>
  <c r="BK29" i="9"/>
  <c r="BK145" i="5"/>
  <c r="BK5" i="9"/>
  <c r="BK105" i="5"/>
  <c r="BK15" i="1"/>
  <c r="BK79"/>
  <c r="BK30" i="6"/>
  <c r="BK137"/>
  <c r="BK146"/>
  <c r="BK78" i="8"/>
  <c r="BK13" i="1"/>
  <c r="BK27"/>
  <c r="BK21" i="2"/>
  <c r="BK48" i="4"/>
  <c r="BK42" i="5"/>
  <c r="BK101"/>
  <c r="BK98"/>
  <c r="BK86" i="6"/>
  <c r="BK55"/>
  <c r="BK85"/>
  <c r="BK57" i="8"/>
  <c r="BK39" i="9"/>
  <c r="BK79" i="8"/>
  <c r="BK26" i="9"/>
  <c r="BK56" i="6"/>
  <c r="BK42" i="2"/>
  <c r="BK76" i="8"/>
  <c r="AU87" i="12"/>
  <c r="AS87"/>
  <c r="AT87"/>
  <c r="AS91"/>
  <c r="AQ91"/>
  <c r="AU91"/>
  <c r="AT91"/>
  <c r="AP91"/>
  <c r="AR91"/>
  <c r="AS95"/>
  <c r="AU95"/>
  <c r="AR95"/>
  <c r="BK95" s="1"/>
  <c r="AT95"/>
  <c r="AS101"/>
  <c r="AT101"/>
  <c r="AU101"/>
  <c r="AT105"/>
  <c r="AS105"/>
  <c r="AU105"/>
  <c r="AS118"/>
  <c r="AT118"/>
  <c r="AU118"/>
  <c r="AU46"/>
  <c r="AT46"/>
  <c r="AS46"/>
  <c r="AS54"/>
  <c r="AT54"/>
  <c r="AU54"/>
  <c r="AU62"/>
  <c r="AS62"/>
  <c r="AT62"/>
  <c r="AU76"/>
  <c r="AS76"/>
  <c r="AR76"/>
  <c r="AQ76"/>
  <c r="AP76"/>
  <c r="AT76"/>
  <c r="AU84"/>
  <c r="AT84"/>
  <c r="AS84"/>
  <c r="AT92"/>
  <c r="AS92"/>
  <c r="AU92"/>
  <c r="AT102"/>
  <c r="AS102"/>
  <c r="AU102"/>
  <c r="AS119"/>
  <c r="AU119"/>
  <c r="AT119"/>
  <c r="AS47"/>
  <c r="AT47"/>
  <c r="AU47"/>
  <c r="AT51"/>
  <c r="AU51"/>
  <c r="AS51"/>
  <c r="AS55"/>
  <c r="AT55"/>
  <c r="AU55"/>
  <c r="AU59"/>
  <c r="AT59"/>
  <c r="AS59"/>
  <c r="AU63"/>
  <c r="AT63"/>
  <c r="AS63"/>
  <c r="AT67"/>
  <c r="AU67"/>
  <c r="AS67"/>
  <c r="AT73"/>
  <c r="AU73"/>
  <c r="AS73"/>
  <c r="AP77"/>
  <c r="AS77"/>
  <c r="AT77"/>
  <c r="AR77"/>
  <c r="AU77"/>
  <c r="AQ77"/>
  <c r="AT81"/>
  <c r="AS81"/>
  <c r="AU81"/>
  <c r="AQ81"/>
  <c r="AT85"/>
  <c r="AU85"/>
  <c r="AS85"/>
  <c r="AU89"/>
  <c r="AS89"/>
  <c r="AT89"/>
  <c r="AS93"/>
  <c r="AT93"/>
  <c r="AU93"/>
  <c r="AU98"/>
  <c r="AT98"/>
  <c r="AS98"/>
  <c r="AS103"/>
  <c r="AU103"/>
  <c r="AT103"/>
  <c r="AT108"/>
  <c r="AS108"/>
  <c r="AU108"/>
  <c r="AU115"/>
  <c r="AS115"/>
  <c r="AT115"/>
  <c r="AS120"/>
  <c r="AT120"/>
  <c r="AU120"/>
  <c r="AT45"/>
  <c r="AS45"/>
  <c r="AU45"/>
  <c r="AS49"/>
  <c r="AU49"/>
  <c r="AT49"/>
  <c r="AS53"/>
  <c r="AT53"/>
  <c r="AU53"/>
  <c r="AT57"/>
  <c r="AS57"/>
  <c r="AU57"/>
  <c r="AS61"/>
  <c r="AU61"/>
  <c r="AT61"/>
  <c r="AS65"/>
  <c r="AT65"/>
  <c r="AU65"/>
  <c r="AR70"/>
  <c r="AU70"/>
  <c r="AS70"/>
  <c r="AT70"/>
  <c r="AT75"/>
  <c r="AS75"/>
  <c r="AU75"/>
  <c r="AP79"/>
  <c r="AR79"/>
  <c r="AU79"/>
  <c r="AS79"/>
  <c r="AT79"/>
  <c r="AQ79"/>
  <c r="AU83"/>
  <c r="AT83"/>
  <c r="AS83"/>
  <c r="AU110"/>
  <c r="AT110"/>
  <c r="AS110"/>
  <c r="AU50"/>
  <c r="AT50"/>
  <c r="AS50"/>
  <c r="AT58"/>
  <c r="AS58"/>
  <c r="AU58"/>
  <c r="AT66"/>
  <c r="AS66"/>
  <c r="AU66"/>
  <c r="AS72"/>
  <c r="AU72"/>
  <c r="AT72"/>
  <c r="AU80"/>
  <c r="AQ80"/>
  <c r="AS80"/>
  <c r="AR80"/>
  <c r="AP80"/>
  <c r="AT80"/>
  <c r="BJ80" s="1"/>
  <c r="AT88"/>
  <c r="AU88"/>
  <c r="AS88"/>
  <c r="AT97"/>
  <c r="AS97"/>
  <c r="AU97"/>
  <c r="AS107"/>
  <c r="AU107"/>
  <c r="AT107"/>
  <c r="AU114"/>
  <c r="AT114"/>
  <c r="AS114"/>
  <c r="AT36"/>
  <c r="AS36"/>
  <c r="AU36"/>
  <c r="AS48"/>
  <c r="AT48"/>
  <c r="AU48"/>
  <c r="AS52"/>
  <c r="AU52"/>
  <c r="AT52"/>
  <c r="AQ56"/>
  <c r="AU56"/>
  <c r="AR56"/>
  <c r="BK56" s="1"/>
  <c r="AT56"/>
  <c r="AS56"/>
  <c r="AP56"/>
  <c r="AU60"/>
  <c r="AS60"/>
  <c r="AT60"/>
  <c r="AT64"/>
  <c r="AS64"/>
  <c r="AU64"/>
  <c r="AU68"/>
  <c r="AS68"/>
  <c r="AT68"/>
  <c r="AT74"/>
  <c r="AS74"/>
  <c r="AU74"/>
  <c r="AU78"/>
  <c r="AT78"/>
  <c r="AS78"/>
  <c r="AU82"/>
  <c r="AS82"/>
  <c r="AT82"/>
  <c r="AT86"/>
  <c r="AS86"/>
  <c r="AU86"/>
  <c r="AS90"/>
  <c r="AT90"/>
  <c r="AU90"/>
  <c r="AU94"/>
  <c r="AT94"/>
  <c r="AS94"/>
  <c r="AT99"/>
  <c r="AU99"/>
  <c r="AS99"/>
  <c r="AS104"/>
  <c r="AR104"/>
  <c r="AU104"/>
  <c r="AT104"/>
  <c r="AQ104"/>
  <c r="AP104"/>
  <c r="AP109"/>
  <c r="AT109"/>
  <c r="AQ109"/>
  <c r="AS109"/>
  <c r="AU109"/>
  <c r="AR109"/>
  <c r="AU117"/>
  <c r="AS117"/>
  <c r="AT117"/>
  <c r="BK111" i="1"/>
  <c r="BK12"/>
  <c r="BK53" i="3"/>
  <c r="BK133" i="6"/>
  <c r="BK97"/>
  <c r="BK39"/>
  <c r="BK32" i="9"/>
  <c r="BK51" i="1"/>
  <c r="BK70"/>
  <c r="BK106"/>
  <c r="BK62"/>
  <c r="BK67"/>
  <c r="BK97"/>
  <c r="BK107" i="2"/>
  <c r="BK88"/>
  <c r="BK131" i="5"/>
  <c r="BK135"/>
  <c r="BK130" i="6"/>
  <c r="BK42" i="9"/>
  <c r="BK95" i="5"/>
  <c r="BK99"/>
  <c r="BK127"/>
  <c r="BK129" i="6"/>
  <c r="BK122"/>
  <c r="BK50"/>
  <c r="BK51" i="8"/>
  <c r="BK28"/>
  <c r="BK47" i="6"/>
  <c r="AT8" i="12"/>
  <c r="AS8"/>
  <c r="AU8"/>
  <c r="AT17"/>
  <c r="AS17"/>
  <c r="AU17"/>
  <c r="AS21"/>
  <c r="AT21"/>
  <c r="AU21"/>
  <c r="AT33"/>
  <c r="AS33"/>
  <c r="AU33"/>
  <c r="AS9"/>
  <c r="AT9"/>
  <c r="AU9"/>
  <c r="AU18"/>
  <c r="AS18"/>
  <c r="AT18"/>
  <c r="AS26"/>
  <c r="AT26"/>
  <c r="AU26"/>
  <c r="AT30"/>
  <c r="AS30"/>
  <c r="AU30"/>
  <c r="AT6"/>
  <c r="AU6"/>
  <c r="AS6"/>
  <c r="AS10"/>
  <c r="AT10"/>
  <c r="AU10"/>
  <c r="AU14"/>
  <c r="AT14"/>
  <c r="AS14"/>
  <c r="AT19"/>
  <c r="AU19"/>
  <c r="AS19"/>
  <c r="AU23"/>
  <c r="AP23"/>
  <c r="AS23"/>
  <c r="AT23"/>
  <c r="AU27"/>
  <c r="AT27"/>
  <c r="AS27"/>
  <c r="AU31"/>
  <c r="AR31"/>
  <c r="AS31"/>
  <c r="AT31"/>
  <c r="AT35"/>
  <c r="AU35"/>
  <c r="AS35"/>
  <c r="AS12"/>
  <c r="AT12"/>
  <c r="AU12"/>
  <c r="AT25"/>
  <c r="AS25"/>
  <c r="AU25"/>
  <c r="AS29"/>
  <c r="AU29"/>
  <c r="AT29"/>
  <c r="AU5"/>
  <c r="AT5"/>
  <c r="AS5"/>
  <c r="AS13"/>
  <c r="AT13"/>
  <c r="AU13"/>
  <c r="AT22"/>
  <c r="AU22"/>
  <c r="AS22"/>
  <c r="AS34"/>
  <c r="AT34"/>
  <c r="AU34"/>
  <c r="AT7"/>
  <c r="AU7"/>
  <c r="AS7"/>
  <c r="AT11"/>
  <c r="AU11"/>
  <c r="AS11"/>
  <c r="AT15"/>
  <c r="AU15"/>
  <c r="AS15"/>
  <c r="AS20"/>
  <c r="AU20"/>
  <c r="AT20"/>
  <c r="AU24"/>
  <c r="AS24"/>
  <c r="AT24"/>
  <c r="AS28"/>
  <c r="AU28"/>
  <c r="AT28"/>
  <c r="AU32"/>
  <c r="AT32"/>
  <c r="AS32"/>
  <c r="AQ32"/>
  <c r="BK83" i="5"/>
  <c r="BK94" i="1"/>
  <c r="BK142" i="5"/>
  <c r="BK86" i="2"/>
  <c r="BK47" i="4"/>
  <c r="BK30" i="5"/>
  <c r="BK113" i="6"/>
  <c r="BK51"/>
  <c r="BK131"/>
  <c r="BK49"/>
  <c r="BK143"/>
  <c r="BK73" i="8"/>
  <c r="BK104" i="3"/>
  <c r="BK34" i="5"/>
  <c r="BK110"/>
  <c r="BK126" i="6"/>
  <c r="BK90"/>
  <c r="BK44" i="8"/>
  <c r="BK152" i="11"/>
  <c r="BK19" i="9"/>
  <c r="BK71" i="8"/>
  <c r="BK48"/>
  <c r="BK55"/>
  <c r="BK58"/>
  <c r="BK28" i="7"/>
  <c r="BK71"/>
  <c r="AT5"/>
  <c r="AR5"/>
  <c r="AS5"/>
  <c r="AR17"/>
  <c r="AS17"/>
  <c r="AT17"/>
  <c r="AP25"/>
  <c r="AT25"/>
  <c r="AR25"/>
  <c r="AS25"/>
  <c r="AQ25"/>
  <c r="AO25"/>
  <c r="AT38"/>
  <c r="AO38"/>
  <c r="AP38"/>
  <c r="AS38"/>
  <c r="AQ38"/>
  <c r="BJ38" s="1"/>
  <c r="AR38"/>
  <c r="AS46"/>
  <c r="AT46"/>
  <c r="AR46"/>
  <c r="AR58"/>
  <c r="AO58"/>
  <c r="AQ58"/>
  <c r="AP58"/>
  <c r="AS58"/>
  <c r="AT58"/>
  <c r="AP66"/>
  <c r="AR66"/>
  <c r="AT66"/>
  <c r="AQ66"/>
  <c r="AO66"/>
  <c r="AS66"/>
  <c r="AS79"/>
  <c r="AT79"/>
  <c r="AR79"/>
  <c r="AP79"/>
  <c r="AQ79"/>
  <c r="AO79"/>
  <c r="AR91"/>
  <c r="AT91"/>
  <c r="AP91"/>
  <c r="AS91"/>
  <c r="AQ91"/>
  <c r="AO91"/>
  <c r="AR99"/>
  <c r="AS99"/>
  <c r="AT99"/>
  <c r="AP99"/>
  <c r="AQ99"/>
  <c r="AO99"/>
  <c r="AS112"/>
  <c r="AQ112"/>
  <c r="AP112"/>
  <c r="AR112"/>
  <c r="AT112"/>
  <c r="AO112"/>
  <c r="AR6"/>
  <c r="AS6"/>
  <c r="AT6"/>
  <c r="AT14"/>
  <c r="AR14"/>
  <c r="AQ14"/>
  <c r="AS14"/>
  <c r="AO14"/>
  <c r="AP14"/>
  <c r="AR22"/>
  <c r="AO22"/>
  <c r="AQ22"/>
  <c r="AS22"/>
  <c r="AT22"/>
  <c r="AP22"/>
  <c r="AT35"/>
  <c r="AQ35"/>
  <c r="AP35"/>
  <c r="AS35"/>
  <c r="AO35"/>
  <c r="AR35"/>
  <c r="AT51"/>
  <c r="AO51"/>
  <c r="AQ51"/>
  <c r="AR51"/>
  <c r="AP51"/>
  <c r="AS51"/>
  <c r="AS59"/>
  <c r="AP59"/>
  <c r="AO59"/>
  <c r="AT59"/>
  <c r="AR59"/>
  <c r="AQ59"/>
  <c r="AS72"/>
  <c r="AT72"/>
  <c r="AR72"/>
  <c r="AT80"/>
  <c r="AP80"/>
  <c r="AR80"/>
  <c r="AS80"/>
  <c r="AO80"/>
  <c r="AQ80"/>
  <c r="AQ92"/>
  <c r="AS92"/>
  <c r="AR92"/>
  <c r="AP92"/>
  <c r="AO92"/>
  <c r="AT92"/>
  <c r="AS104"/>
  <c r="AT104"/>
  <c r="AO104"/>
  <c r="AQ104"/>
  <c r="AR104"/>
  <c r="AP104"/>
  <c r="AT113"/>
  <c r="AP113"/>
  <c r="AR113"/>
  <c r="AS113"/>
  <c r="AQ113"/>
  <c r="AO113"/>
  <c r="AT11"/>
  <c r="AO11"/>
  <c r="AQ11"/>
  <c r="AP11"/>
  <c r="AR11"/>
  <c r="AS11"/>
  <c r="AT15"/>
  <c r="AS15"/>
  <c r="AR15"/>
  <c r="AT23"/>
  <c r="AO23"/>
  <c r="AS23"/>
  <c r="AR23"/>
  <c r="AP23"/>
  <c r="AQ23"/>
  <c r="AS27"/>
  <c r="AQ27"/>
  <c r="AP27"/>
  <c r="AO27"/>
  <c r="AT27"/>
  <c r="AR27"/>
  <c r="AR32"/>
  <c r="AP32"/>
  <c r="AQ32"/>
  <c r="AO32"/>
  <c r="AT32"/>
  <c r="AS32"/>
  <c r="AR36"/>
  <c r="AS36"/>
  <c r="AO36"/>
  <c r="AQ36"/>
  <c r="AP36"/>
  <c r="AT36"/>
  <c r="AP40"/>
  <c r="AR40"/>
  <c r="AO40"/>
  <c r="AT40"/>
  <c r="AS40"/>
  <c r="AQ40"/>
  <c r="AT44"/>
  <c r="AR44"/>
  <c r="AS44"/>
  <c r="AR48"/>
  <c r="AS48"/>
  <c r="AT48"/>
  <c r="AR52"/>
  <c r="AO52"/>
  <c r="AS52"/>
  <c r="AQ52"/>
  <c r="AT52"/>
  <c r="AP52"/>
  <c r="AS56"/>
  <c r="AT56"/>
  <c r="AQ56"/>
  <c r="AR56"/>
  <c r="AP56"/>
  <c r="BI56" s="1"/>
  <c r="AO56"/>
  <c r="AS60"/>
  <c r="AO60"/>
  <c r="AR60"/>
  <c r="AP60"/>
  <c r="AT60"/>
  <c r="AQ60"/>
  <c r="AR64"/>
  <c r="AP64"/>
  <c r="AQ64"/>
  <c r="AO64"/>
  <c r="AT64"/>
  <c r="AS64"/>
  <c r="AQ68"/>
  <c r="AS68"/>
  <c r="AR68"/>
  <c r="AO68"/>
  <c r="AP68"/>
  <c r="AT68"/>
  <c r="AR73"/>
  <c r="AS73"/>
  <c r="AT73"/>
  <c r="AQ77"/>
  <c r="AS77"/>
  <c r="AR77"/>
  <c r="AT77"/>
  <c r="AP77"/>
  <c r="AO77"/>
  <c r="AR81"/>
  <c r="AP81"/>
  <c r="AQ81"/>
  <c r="AS81"/>
  <c r="AT81"/>
  <c r="AO81"/>
  <c r="AR85"/>
  <c r="AT85"/>
  <c r="AS85"/>
  <c r="AQ85"/>
  <c r="AO85"/>
  <c r="AP85"/>
  <c r="AR89"/>
  <c r="AS89"/>
  <c r="AT89"/>
  <c r="AO89"/>
  <c r="AQ89"/>
  <c r="AP89"/>
  <c r="AR93"/>
  <c r="AP93"/>
  <c r="AQ93"/>
  <c r="AT93"/>
  <c r="AS93"/>
  <c r="AO93"/>
  <c r="AR97"/>
  <c r="AT97"/>
  <c r="AS97"/>
  <c r="AQ97"/>
  <c r="AO97"/>
  <c r="AP97"/>
  <c r="AR101"/>
  <c r="AT101"/>
  <c r="AO101"/>
  <c r="AQ101"/>
  <c r="AS101"/>
  <c r="AP101"/>
  <c r="AP105"/>
  <c r="AR105"/>
  <c r="AS105"/>
  <c r="AT105"/>
  <c r="AO105"/>
  <c r="AQ105"/>
  <c r="AO110"/>
  <c r="AQ110"/>
  <c r="AS110"/>
  <c r="AP110"/>
  <c r="AR110"/>
  <c r="AT110"/>
  <c r="AR114"/>
  <c r="AQ114"/>
  <c r="AT114"/>
  <c r="AP114"/>
  <c r="AS114"/>
  <c r="AO114"/>
  <c r="AS9"/>
  <c r="AR9"/>
  <c r="AT9"/>
  <c r="AO13"/>
  <c r="AS13"/>
  <c r="AR13"/>
  <c r="AQ13"/>
  <c r="AT13"/>
  <c r="AP13"/>
  <c r="AS21"/>
  <c r="AO21"/>
  <c r="AR21"/>
  <c r="AP21"/>
  <c r="AT21"/>
  <c r="AQ21"/>
  <c r="AS30"/>
  <c r="AR30"/>
  <c r="AQ30"/>
  <c r="AP30"/>
  <c r="AO30"/>
  <c r="AT30"/>
  <c r="AO34"/>
  <c r="AQ34"/>
  <c r="AT34"/>
  <c r="AR34"/>
  <c r="AP34"/>
  <c r="AS34"/>
  <c r="AS42"/>
  <c r="AT42"/>
  <c r="AO42"/>
  <c r="AQ42"/>
  <c r="AR42"/>
  <c r="AP42"/>
  <c r="AR50"/>
  <c r="AS50"/>
  <c r="AT50"/>
  <c r="AP54"/>
  <c r="AT54"/>
  <c r="AQ54"/>
  <c r="AO54"/>
  <c r="AS54"/>
  <c r="AR54"/>
  <c r="AR62"/>
  <c r="AP62"/>
  <c r="AQ62"/>
  <c r="AT62"/>
  <c r="AO62"/>
  <c r="AS62"/>
  <c r="AT70"/>
  <c r="AR70"/>
  <c r="AP70"/>
  <c r="AO70"/>
  <c r="AQ70"/>
  <c r="AS70"/>
  <c r="AR75"/>
  <c r="AS75"/>
  <c r="AT75"/>
  <c r="AS83"/>
  <c r="AQ83"/>
  <c r="AP83"/>
  <c r="AR83"/>
  <c r="AT83"/>
  <c r="AO83"/>
  <c r="AR87"/>
  <c r="AT87"/>
  <c r="AP87"/>
  <c r="AQ87"/>
  <c r="AS87"/>
  <c r="AO87"/>
  <c r="AR95"/>
  <c r="AT95"/>
  <c r="AO95"/>
  <c r="AS95"/>
  <c r="AQ95"/>
  <c r="AP95"/>
  <c r="AR103"/>
  <c r="AT103"/>
  <c r="AP103"/>
  <c r="AO103"/>
  <c r="AS103"/>
  <c r="AQ103"/>
  <c r="AT108"/>
  <c r="AS108"/>
  <c r="AR108"/>
  <c r="AT116"/>
  <c r="AS116"/>
  <c r="AQ116"/>
  <c r="AO116"/>
  <c r="AR116"/>
  <c r="AP116"/>
  <c r="AR10"/>
  <c r="AS10"/>
  <c r="AT10"/>
  <c r="AR18"/>
  <c r="AT18"/>
  <c r="AS18"/>
  <c r="AR26"/>
  <c r="AQ26"/>
  <c r="AO26"/>
  <c r="AS26"/>
  <c r="AP26"/>
  <c r="AT26"/>
  <c r="AQ31"/>
  <c r="AT31"/>
  <c r="AO31"/>
  <c r="AP31"/>
  <c r="AS31"/>
  <c r="AR31"/>
  <c r="AO39"/>
  <c r="AR39"/>
  <c r="AQ39"/>
  <c r="AP39"/>
  <c r="AS39"/>
  <c r="AT39"/>
  <c r="AT43"/>
  <c r="AS43"/>
  <c r="AR43"/>
  <c r="AO43"/>
  <c r="AP43"/>
  <c r="AQ43"/>
  <c r="AT47"/>
  <c r="AR47"/>
  <c r="AS47"/>
  <c r="AT55"/>
  <c r="AP55"/>
  <c r="AO55"/>
  <c r="AR55"/>
  <c r="AS55"/>
  <c r="AQ55"/>
  <c r="AT63"/>
  <c r="AP63"/>
  <c r="AQ63"/>
  <c r="AR63"/>
  <c r="AS63"/>
  <c r="AO63"/>
  <c r="AS67"/>
  <c r="AO67"/>
  <c r="AP67"/>
  <c r="AR67"/>
  <c r="AQ67"/>
  <c r="AT67"/>
  <c r="AT76"/>
  <c r="AR76"/>
  <c r="AS76"/>
  <c r="AT84"/>
  <c r="AQ84"/>
  <c r="AS84"/>
  <c r="AO84"/>
  <c r="AP84"/>
  <c r="AR84"/>
  <c r="AS88"/>
  <c r="AO88"/>
  <c r="AQ88"/>
  <c r="AT88"/>
  <c r="AR88"/>
  <c r="AP88"/>
  <c r="AO96"/>
  <c r="AQ96"/>
  <c r="AS96"/>
  <c r="AT96"/>
  <c r="AR96"/>
  <c r="AP96"/>
  <c r="AR100"/>
  <c r="AQ100"/>
  <c r="AO100"/>
  <c r="AS100"/>
  <c r="AP100"/>
  <c r="AT100"/>
  <c r="AT109"/>
  <c r="AR109"/>
  <c r="AS109"/>
  <c r="AS117"/>
  <c r="AO117"/>
  <c r="AR117"/>
  <c r="AQ117"/>
  <c r="AP117"/>
  <c r="AT117"/>
  <c r="AQ7"/>
  <c r="AT7"/>
  <c r="AS7"/>
  <c r="AR7"/>
  <c r="AO7"/>
  <c r="AP7"/>
  <c r="AQ19"/>
  <c r="AT19"/>
  <c r="AO19"/>
  <c r="AP19"/>
  <c r="AS19"/>
  <c r="AR19"/>
  <c r="AS8"/>
  <c r="AT8"/>
  <c r="AR8"/>
  <c r="AT12"/>
  <c r="AR12"/>
  <c r="AS12"/>
  <c r="AT16"/>
  <c r="AP16"/>
  <c r="AR16"/>
  <c r="AS16"/>
  <c r="AO16"/>
  <c r="AQ16"/>
  <c r="AQ20"/>
  <c r="AS20"/>
  <c r="AR20"/>
  <c r="AO20"/>
  <c r="AT20"/>
  <c r="AP20"/>
  <c r="BI20" s="1"/>
  <c r="AR24"/>
  <c r="AP24"/>
  <c r="AQ24"/>
  <c r="AS24"/>
  <c r="AO24"/>
  <c r="AT24"/>
  <c r="AO29"/>
  <c r="AR29"/>
  <c r="AQ29"/>
  <c r="AT29"/>
  <c r="AP29"/>
  <c r="AS29"/>
  <c r="AO33"/>
  <c r="AQ33"/>
  <c r="AR33"/>
  <c r="AT33"/>
  <c r="AS33"/>
  <c r="AP33"/>
  <c r="AS37"/>
  <c r="AQ37"/>
  <c r="AR37"/>
  <c r="AO37"/>
  <c r="AT37"/>
  <c r="AP37"/>
  <c r="AQ41"/>
  <c r="AP41"/>
  <c r="AT41"/>
  <c r="AO41"/>
  <c r="AR41"/>
  <c r="AS41"/>
  <c r="AT45"/>
  <c r="AR45"/>
  <c r="AS45"/>
  <c r="AS49"/>
  <c r="AT49"/>
  <c r="AR49"/>
  <c r="AT53"/>
  <c r="AQ53"/>
  <c r="AR53"/>
  <c r="AO53"/>
  <c r="AS53"/>
  <c r="AP53"/>
  <c r="AT57"/>
  <c r="AO57"/>
  <c r="AS57"/>
  <c r="AP57"/>
  <c r="AR57"/>
  <c r="AQ57"/>
  <c r="AS61"/>
  <c r="AT61"/>
  <c r="AO61"/>
  <c r="AQ61"/>
  <c r="AP61"/>
  <c r="AR61"/>
  <c r="AR65"/>
  <c r="AP65"/>
  <c r="AT65"/>
  <c r="AS65"/>
  <c r="AQ65"/>
  <c r="AO65"/>
  <c r="AQ69"/>
  <c r="AO69"/>
  <c r="AT69"/>
  <c r="AP69"/>
  <c r="AS69"/>
  <c r="AR69"/>
  <c r="AR74"/>
  <c r="AS74"/>
  <c r="AT74"/>
  <c r="AR78"/>
  <c r="AQ78"/>
  <c r="AP78"/>
  <c r="AT78"/>
  <c r="AS78"/>
  <c r="AO78"/>
  <c r="AQ82"/>
  <c r="AO82"/>
  <c r="AS82"/>
  <c r="AT82"/>
  <c r="AR82"/>
  <c r="AP82"/>
  <c r="AR86"/>
  <c r="AQ86"/>
  <c r="AS86"/>
  <c r="AT86"/>
  <c r="AO86"/>
  <c r="AP86"/>
  <c r="AS90"/>
  <c r="AR90"/>
  <c r="AP90"/>
  <c r="AT90"/>
  <c r="AQ90"/>
  <c r="AO90"/>
  <c r="AT94"/>
  <c r="AP94"/>
  <c r="AQ94"/>
  <c r="AR94"/>
  <c r="AO94"/>
  <c r="AS94"/>
  <c r="AS98"/>
  <c r="AO98"/>
  <c r="AR98"/>
  <c r="AT98"/>
  <c r="AQ98"/>
  <c r="AP98"/>
  <c r="AS102"/>
  <c r="AR102"/>
  <c r="AT102"/>
  <c r="AQ102"/>
  <c r="AP102"/>
  <c r="AO102"/>
  <c r="AR106"/>
  <c r="AS106"/>
  <c r="AP106"/>
  <c r="AO106"/>
  <c r="AT106"/>
  <c r="AQ106"/>
  <c r="AQ111"/>
  <c r="AS111"/>
  <c r="AO111"/>
  <c r="AR111"/>
  <c r="AP111"/>
  <c r="AT111"/>
  <c r="AS115"/>
  <c r="AO115"/>
  <c r="AR115"/>
  <c r="AP115"/>
  <c r="AT115"/>
  <c r="AQ115"/>
  <c r="BK37" i="6"/>
  <c r="BK58"/>
  <c r="BK81"/>
  <c r="BK142"/>
  <c r="BK99"/>
  <c r="BK147"/>
  <c r="BK111"/>
  <c r="BK83"/>
  <c r="AR25" i="5"/>
  <c r="AP25"/>
  <c r="AQ25"/>
  <c r="AT25"/>
  <c r="AS25"/>
  <c r="AO25"/>
  <c r="BK58"/>
  <c r="BK151"/>
  <c r="BK97"/>
  <c r="BK65"/>
  <c r="BK44"/>
  <c r="BK106"/>
  <c r="BK43"/>
  <c r="BK111"/>
  <c r="BK50"/>
  <c r="BK85"/>
  <c r="BK126"/>
  <c r="BK78"/>
  <c r="BK46"/>
  <c r="BK90"/>
  <c r="BK79"/>
  <c r="BK68" i="4"/>
  <c r="BK40"/>
  <c r="BK36"/>
  <c r="BK40" i="2"/>
  <c r="BK102"/>
  <c r="BK104"/>
  <c r="BK111"/>
  <c r="BK100"/>
  <c r="BK24"/>
  <c r="BK32"/>
  <c r="BK17"/>
  <c r="BK16"/>
  <c r="BK101" i="1"/>
  <c r="BK46"/>
  <c r="BK83"/>
  <c r="BK20"/>
  <c r="BK78"/>
  <c r="BK50"/>
  <c r="BK18"/>
  <c r="BK114"/>
  <c r="BK95"/>
  <c r="BK35"/>
  <c r="O25" i="13"/>
  <c r="P25" s="1"/>
  <c r="E24" s="1"/>
  <c r="G35" s="1"/>
  <c r="E35" s="1"/>
  <c r="L20"/>
  <c r="M20" s="1"/>
  <c r="N20" s="1"/>
  <c r="N21" s="1"/>
  <c r="I7"/>
  <c r="E50"/>
  <c r="E44"/>
  <c r="AS112" i="10"/>
  <c r="AX112"/>
  <c r="G44" i="13"/>
  <c r="E36" s="1"/>
  <c r="AR65" i="12" s="1"/>
  <c r="AT112" i="10"/>
  <c r="AX94" i="4"/>
  <c r="AX81" i="8"/>
  <c r="AT50" i="9"/>
  <c r="AT157" i="11"/>
  <c r="AM16" i="12"/>
  <c r="BI23" i="3" l="1"/>
  <c r="BI107"/>
  <c r="BI76"/>
  <c r="BJ68"/>
  <c r="BI66"/>
  <c r="BI64"/>
  <c r="BH60"/>
  <c r="BI60"/>
  <c r="BJ77"/>
  <c r="BI24" i="7"/>
  <c r="BI120" i="3"/>
  <c r="BI112"/>
  <c r="BI110"/>
  <c r="BJ106"/>
  <c r="BJ67"/>
  <c r="BI38"/>
  <c r="BI29"/>
  <c r="AT125"/>
  <c r="AV125" s="1"/>
  <c r="BH121"/>
  <c r="BK121" s="1"/>
  <c r="AV121"/>
  <c r="AV111"/>
  <c r="BH111"/>
  <c r="AV107"/>
  <c r="BH107"/>
  <c r="BK107" s="1"/>
  <c r="BH76"/>
  <c r="AV76"/>
  <c r="AV74"/>
  <c r="BH74"/>
  <c r="BK74" s="1"/>
  <c r="AV72"/>
  <c r="BH72"/>
  <c r="AV62"/>
  <c r="BH62"/>
  <c r="AV60"/>
  <c r="BJ60"/>
  <c r="BK60" s="1"/>
  <c r="AV54"/>
  <c r="BH54"/>
  <c r="AV51"/>
  <c r="BH51"/>
  <c r="BH49"/>
  <c r="BK49" s="1"/>
  <c r="AV49"/>
  <c r="BH24"/>
  <c r="AV24"/>
  <c r="BH124"/>
  <c r="AV124"/>
  <c r="BH122"/>
  <c r="AV122"/>
  <c r="AV120"/>
  <c r="BH120"/>
  <c r="BK120" s="1"/>
  <c r="AV118"/>
  <c r="BH118"/>
  <c r="BH116"/>
  <c r="AV116"/>
  <c r="BH103"/>
  <c r="AV103"/>
  <c r="AV75"/>
  <c r="BH75"/>
  <c r="BH71"/>
  <c r="BK71" s="1"/>
  <c r="AV71"/>
  <c r="AV69"/>
  <c r="BH69"/>
  <c r="AV67"/>
  <c r="BH67"/>
  <c r="AV65"/>
  <c r="BH65"/>
  <c r="BK65" s="1"/>
  <c r="BH59"/>
  <c r="AV59"/>
  <c r="BH55"/>
  <c r="BK55" s="1"/>
  <c r="AV55"/>
  <c r="AV36"/>
  <c r="BH36"/>
  <c r="BH34"/>
  <c r="AV34"/>
  <c r="BH31"/>
  <c r="AV31"/>
  <c r="BH29"/>
  <c r="AV29"/>
  <c r="BH27"/>
  <c r="AV27"/>
  <c r="BH123"/>
  <c r="AV123"/>
  <c r="BH119"/>
  <c r="AV119"/>
  <c r="BH117"/>
  <c r="AV117"/>
  <c r="BH115"/>
  <c r="AV115"/>
  <c r="AV113"/>
  <c r="BH113"/>
  <c r="BH80"/>
  <c r="AV80"/>
  <c r="AV70"/>
  <c r="BH70"/>
  <c r="BH68"/>
  <c r="AV68"/>
  <c r="AV66"/>
  <c r="BH66"/>
  <c r="BH43"/>
  <c r="BK43" s="1"/>
  <c r="AV43"/>
  <c r="AV41"/>
  <c r="BH41"/>
  <c r="BH37"/>
  <c r="AV37"/>
  <c r="AV33"/>
  <c r="BH33"/>
  <c r="BK33" s="1"/>
  <c r="AV26"/>
  <c r="BH26"/>
  <c r="BH16"/>
  <c r="AV16"/>
  <c r="AV114"/>
  <c r="BH114"/>
  <c r="AV110"/>
  <c r="BH110"/>
  <c r="BH106"/>
  <c r="BK106" s="1"/>
  <c r="AV106"/>
  <c r="AV99"/>
  <c r="BH99"/>
  <c r="BH79"/>
  <c r="AV79"/>
  <c r="BH77"/>
  <c r="AV77"/>
  <c r="AV73"/>
  <c r="BH73"/>
  <c r="BH57"/>
  <c r="BK57" s="1"/>
  <c r="AV57"/>
  <c r="AV44"/>
  <c r="BH44"/>
  <c r="AV23"/>
  <c r="BH23"/>
  <c r="BI117"/>
  <c r="BK117" s="1"/>
  <c r="BI70"/>
  <c r="BJ66"/>
  <c r="BK66" s="1"/>
  <c r="AV64"/>
  <c r="AV58"/>
  <c r="BH58"/>
  <c r="BJ41"/>
  <c r="BI26"/>
  <c r="BJ24"/>
  <c r="BJ118"/>
  <c r="BJ114"/>
  <c r="AV112"/>
  <c r="BJ110"/>
  <c r="BI77"/>
  <c r="BI73"/>
  <c r="BI44"/>
  <c r="BJ36"/>
  <c r="BJ23"/>
  <c r="BJ123"/>
  <c r="BI119"/>
  <c r="BI115"/>
  <c r="BJ115"/>
  <c r="BI113"/>
  <c r="BI111"/>
  <c r="BI80"/>
  <c r="BK80" s="1"/>
  <c r="AV78"/>
  <c r="BJ78"/>
  <c r="BK78" s="1"/>
  <c r="BJ76"/>
  <c r="BI72"/>
  <c r="BJ70"/>
  <c r="BI68"/>
  <c r="BJ64"/>
  <c r="BH64"/>
  <c r="BI62"/>
  <c r="BI58"/>
  <c r="BK58" s="1"/>
  <c r="BI54"/>
  <c r="BJ51"/>
  <c r="BI51"/>
  <c r="BI41"/>
  <c r="BI37"/>
  <c r="BJ37"/>
  <c r="BI24"/>
  <c r="BI16"/>
  <c r="BJ16"/>
  <c r="BJ124"/>
  <c r="BI124"/>
  <c r="BI122"/>
  <c r="BJ122"/>
  <c r="BJ116"/>
  <c r="BI114"/>
  <c r="BJ112"/>
  <c r="BK112" s="1"/>
  <c r="BI103"/>
  <c r="BI99"/>
  <c r="BJ99"/>
  <c r="BI79"/>
  <c r="BJ75"/>
  <c r="BJ73"/>
  <c r="BJ69"/>
  <c r="BI69"/>
  <c r="BI67"/>
  <c r="BJ59"/>
  <c r="BI59"/>
  <c r="AV38"/>
  <c r="BJ38"/>
  <c r="BK38" s="1"/>
  <c r="BI34"/>
  <c r="BJ34"/>
  <c r="BI31"/>
  <c r="BJ31"/>
  <c r="BJ29"/>
  <c r="BJ27"/>
  <c r="BJ113" i="7"/>
  <c r="AP76"/>
  <c r="BJ43"/>
  <c r="AR35" i="12"/>
  <c r="BK35" s="1"/>
  <c r="AP35"/>
  <c r="AR27"/>
  <c r="BK27" s="1"/>
  <c r="AQ10"/>
  <c r="AP17"/>
  <c r="BI17" s="1"/>
  <c r="BK80"/>
  <c r="AR66"/>
  <c r="AP58"/>
  <c r="AQ120"/>
  <c r="BJ120" s="1"/>
  <c r="AQ85"/>
  <c r="AQ5"/>
  <c r="AQ86"/>
  <c r="AP88"/>
  <c r="BI88" s="1"/>
  <c r="AP72"/>
  <c r="AR58"/>
  <c r="AR61"/>
  <c r="AP57"/>
  <c r="BI57" s="1"/>
  <c r="BI33" i="7"/>
  <c r="BJ16"/>
  <c r="AP34" i="12"/>
  <c r="AP94"/>
  <c r="BI94" s="1"/>
  <c r="AQ90"/>
  <c r="AQ75"/>
  <c r="BJ32"/>
  <c r="BI79"/>
  <c r="BJ81"/>
  <c r="BJ77"/>
  <c r="BJ109"/>
  <c r="BJ104"/>
  <c r="BJ85"/>
  <c r="BK70"/>
  <c r="AQ101"/>
  <c r="BJ101" s="1"/>
  <c r="AP46"/>
  <c r="BI46" s="1"/>
  <c r="AQ62"/>
  <c r="AP62"/>
  <c r="BI62" s="1"/>
  <c r="AR102"/>
  <c r="BK102" s="1"/>
  <c r="AQ102"/>
  <c r="BJ102" s="1"/>
  <c r="AP119"/>
  <c r="BI119" s="1"/>
  <c r="AR51"/>
  <c r="BK51" s="1"/>
  <c r="AQ63"/>
  <c r="BJ63" s="1"/>
  <c r="AQ67"/>
  <c r="BJ67" s="1"/>
  <c r="AP103"/>
  <c r="AQ115"/>
  <c r="BJ115" s="1"/>
  <c r="AR75"/>
  <c r="BK75" s="1"/>
  <c r="AR88"/>
  <c r="AP107"/>
  <c r="AP114"/>
  <c r="BI114" s="1"/>
  <c r="AQ36"/>
  <c r="AQ33"/>
  <c r="BJ33" s="1"/>
  <c r="AP9"/>
  <c r="BI9" s="1"/>
  <c r="AQ6"/>
  <c r="BJ6" s="1"/>
  <c r="AP10"/>
  <c r="BI10" s="1"/>
  <c r="AP19"/>
  <c r="BI19" s="1"/>
  <c r="AP25"/>
  <c r="AR7"/>
  <c r="BK7" s="1"/>
  <c r="AR11"/>
  <c r="BK11" s="1"/>
  <c r="AR15"/>
  <c r="AP24"/>
  <c r="AQ28"/>
  <c r="BJ28" s="1"/>
  <c r="AP15" i="7"/>
  <c r="BI15" s="1"/>
  <c r="AR105" i="12"/>
  <c r="BK105" s="1"/>
  <c r="AQ118"/>
  <c r="BJ118" s="1"/>
  <c r="AP92"/>
  <c r="BI92" s="1"/>
  <c r="AP102"/>
  <c r="AR119"/>
  <c r="BK119" s="1"/>
  <c r="AQ47"/>
  <c r="BJ47" s="1"/>
  <c r="AP51"/>
  <c r="BI51" s="1"/>
  <c r="AR59"/>
  <c r="BK59" s="1"/>
  <c r="AR63"/>
  <c r="BK63" s="1"/>
  <c r="AR73"/>
  <c r="BK73" s="1"/>
  <c r="AQ89"/>
  <c r="BJ89" s="1"/>
  <c r="AR103"/>
  <c r="BK103" s="1"/>
  <c r="AP115"/>
  <c r="BI115" s="1"/>
  <c r="AP45"/>
  <c r="BI45" s="1"/>
  <c r="AQ49"/>
  <c r="BJ49" s="1"/>
  <c r="AQ65"/>
  <c r="AP83"/>
  <c r="AQ110"/>
  <c r="AQ58"/>
  <c r="AW58" s="1"/>
  <c r="AR48"/>
  <c r="BK48" s="1"/>
  <c r="AR74"/>
  <c r="BK74" s="1"/>
  <c r="AR78"/>
  <c r="BK78" s="1"/>
  <c r="AR94"/>
  <c r="BK94" s="1"/>
  <c r="AR117"/>
  <c r="BK117" s="1"/>
  <c r="AR21"/>
  <c r="BK21" s="1"/>
  <c r="AR33"/>
  <c r="BK33" s="1"/>
  <c r="AP33"/>
  <c r="AW33" s="1"/>
  <c r="AR14"/>
  <c r="BK14" s="1"/>
  <c r="AR19"/>
  <c r="AQ27"/>
  <c r="AQ12"/>
  <c r="BJ12" s="1"/>
  <c r="AR25"/>
  <c r="BK25" s="1"/>
  <c r="AQ25"/>
  <c r="AW25" s="1"/>
  <c r="AP29"/>
  <c r="BI29" s="1"/>
  <c r="AR22"/>
  <c r="BK22" s="1"/>
  <c r="AR34"/>
  <c r="BK34" s="1"/>
  <c r="AP7"/>
  <c r="BI7" s="1"/>
  <c r="AQ7"/>
  <c r="BJ7" s="1"/>
  <c r="AQ24"/>
  <c r="BJ24" s="1"/>
  <c r="AQ8" i="7"/>
  <c r="AQ45"/>
  <c r="BJ45" s="1"/>
  <c r="AQ105" i="12"/>
  <c r="BJ105" s="1"/>
  <c r="AR118"/>
  <c r="BK118" s="1"/>
  <c r="AQ54"/>
  <c r="BJ54" s="1"/>
  <c r="AP84"/>
  <c r="BI84" s="1"/>
  <c r="AP85"/>
  <c r="BI85" s="1"/>
  <c r="AP93"/>
  <c r="AR108"/>
  <c r="BK108" s="1"/>
  <c r="AP53"/>
  <c r="BI53" s="1"/>
  <c r="AP22"/>
  <c r="BI22" s="1"/>
  <c r="AP5"/>
  <c r="BI5" s="1"/>
  <c r="AR12"/>
  <c r="BK12" s="1"/>
  <c r="AR30"/>
  <c r="BK30" s="1"/>
  <c r="AP8"/>
  <c r="AR68"/>
  <c r="BK68" s="1"/>
  <c r="AR60"/>
  <c r="BK60" s="1"/>
  <c r="AR49"/>
  <c r="BK49" s="1"/>
  <c r="AR67"/>
  <c r="AR46"/>
  <c r="BK46" s="1"/>
  <c r="BH115" i="7"/>
  <c r="AO17"/>
  <c r="BH17" s="1"/>
  <c r="AP32" i="12"/>
  <c r="AQ30"/>
  <c r="BJ30" s="1"/>
  <c r="AP18"/>
  <c r="BI18" s="1"/>
  <c r="AQ18"/>
  <c r="BJ18" s="1"/>
  <c r="AR86"/>
  <c r="BK86" s="1"/>
  <c r="AP86"/>
  <c r="AW86" s="1"/>
  <c r="AQ82"/>
  <c r="BJ82" s="1"/>
  <c r="AQ78"/>
  <c r="BJ78" s="1"/>
  <c r="AP50"/>
  <c r="BI50" s="1"/>
  <c r="AR110"/>
  <c r="AP61"/>
  <c r="BI61" s="1"/>
  <c r="AR98"/>
  <c r="BK98" s="1"/>
  <c r="AQ59"/>
  <c r="AP55"/>
  <c r="BH63" i="7"/>
  <c r="BJ55"/>
  <c r="BI55"/>
  <c r="BJ56" i="12"/>
  <c r="BK79"/>
  <c r="BK91"/>
  <c r="AO116"/>
  <c r="BH116" s="1"/>
  <c r="AR116"/>
  <c r="BK116" s="1"/>
  <c r="AP116"/>
  <c r="AQ116"/>
  <c r="BJ116" s="1"/>
  <c r="AO7"/>
  <c r="BH7" s="1"/>
  <c r="AO10"/>
  <c r="BH10" s="1"/>
  <c r="AO12"/>
  <c r="BH12" s="1"/>
  <c r="AO14"/>
  <c r="BH14" s="1"/>
  <c r="AO16"/>
  <c r="BH16" s="1"/>
  <c r="AO18"/>
  <c r="BH18" s="1"/>
  <c r="AO25"/>
  <c r="BH25" s="1"/>
  <c r="AO28"/>
  <c r="BH28" s="1"/>
  <c r="AR37"/>
  <c r="BK37" s="1"/>
  <c r="AO38"/>
  <c r="BH38" s="1"/>
  <c r="AO39"/>
  <c r="BH39" s="1"/>
  <c r="AO41"/>
  <c r="BH41" s="1"/>
  <c r="AO42"/>
  <c r="BH42" s="1"/>
  <c r="AO43"/>
  <c r="BH43" s="1"/>
  <c r="AO46"/>
  <c r="BH46" s="1"/>
  <c r="AO48"/>
  <c r="BH48" s="1"/>
  <c r="AO49"/>
  <c r="BH49" s="1"/>
  <c r="AO54"/>
  <c r="BH54" s="1"/>
  <c r="AO62"/>
  <c r="BH62" s="1"/>
  <c r="AO64"/>
  <c r="BH64" s="1"/>
  <c r="AO67"/>
  <c r="BH67" s="1"/>
  <c r="AO70"/>
  <c r="BH70" s="1"/>
  <c r="AO75"/>
  <c r="BH75" s="1"/>
  <c r="AO78"/>
  <c r="BH78" s="1"/>
  <c r="AO79"/>
  <c r="BH79" s="1"/>
  <c r="AO82"/>
  <c r="BH82" s="1"/>
  <c r="AO87"/>
  <c r="BH87" s="1"/>
  <c r="AO89"/>
  <c r="BH89" s="1"/>
  <c r="AO92"/>
  <c r="BH92" s="1"/>
  <c r="AO94"/>
  <c r="BH94" s="1"/>
  <c r="AO95"/>
  <c r="BH95" s="1"/>
  <c r="AP96"/>
  <c r="AO98"/>
  <c r="BH98" s="1"/>
  <c r="AO100"/>
  <c r="BH100" s="1"/>
  <c r="AO101"/>
  <c r="BH101" s="1"/>
  <c r="AO103"/>
  <c r="BH103" s="1"/>
  <c r="AO112"/>
  <c r="BH112" s="1"/>
  <c r="AP113"/>
  <c r="AO114"/>
  <c r="BH114" s="1"/>
  <c r="AO118"/>
  <c r="BH118" s="1"/>
  <c r="AO8"/>
  <c r="BH8" s="1"/>
  <c r="AO13"/>
  <c r="BH13" s="1"/>
  <c r="AO17"/>
  <c r="BH17" s="1"/>
  <c r="AP37"/>
  <c r="AQ41"/>
  <c r="BJ41" s="1"/>
  <c r="AQ43"/>
  <c r="BJ43" s="1"/>
  <c r="AO63"/>
  <c r="BH63" s="1"/>
  <c r="AO76"/>
  <c r="BH76" s="1"/>
  <c r="AO83"/>
  <c r="BH83" s="1"/>
  <c r="AO88"/>
  <c r="BH88" s="1"/>
  <c r="AO99"/>
  <c r="BH99" s="1"/>
  <c r="AQ106"/>
  <c r="BJ106" s="1"/>
  <c r="AR113"/>
  <c r="BK113" s="1"/>
  <c r="AO115"/>
  <c r="BH115" s="1"/>
  <c r="AO5"/>
  <c r="BH5" s="1"/>
  <c r="AO23"/>
  <c r="BH23" s="1"/>
  <c r="AO29"/>
  <c r="BH29" s="1"/>
  <c r="AO33"/>
  <c r="BH33" s="1"/>
  <c r="AO36"/>
  <c r="BH36" s="1"/>
  <c r="AO44"/>
  <c r="BH44" s="1"/>
  <c r="AO55"/>
  <c r="BH55" s="1"/>
  <c r="AO60"/>
  <c r="BH60" s="1"/>
  <c r="AO68"/>
  <c r="BH68" s="1"/>
  <c r="AO72"/>
  <c r="BH72" s="1"/>
  <c r="AO73"/>
  <c r="BH73" s="1"/>
  <c r="AO90"/>
  <c r="BH90" s="1"/>
  <c r="AO96"/>
  <c r="BH96" s="1"/>
  <c r="AO9"/>
  <c r="BH9" s="1"/>
  <c r="AO20"/>
  <c r="BH20" s="1"/>
  <c r="AO22"/>
  <c r="BH22" s="1"/>
  <c r="AO24"/>
  <c r="BH24" s="1"/>
  <c r="AO27"/>
  <c r="BH27" s="1"/>
  <c r="AO30"/>
  <c r="BH30" s="1"/>
  <c r="AO32"/>
  <c r="BH32" s="1"/>
  <c r="AO34"/>
  <c r="BH34" s="1"/>
  <c r="AO37"/>
  <c r="BH37" s="1"/>
  <c r="AQ39"/>
  <c r="BJ39" s="1"/>
  <c r="AP41"/>
  <c r="AQ42"/>
  <c r="BJ42" s="1"/>
  <c r="AP43"/>
  <c r="AO45"/>
  <c r="BH45" s="1"/>
  <c r="AO51"/>
  <c r="BH51" s="1"/>
  <c r="AO52"/>
  <c r="BH52" s="1"/>
  <c r="AO53"/>
  <c r="BH53" s="1"/>
  <c r="AO58"/>
  <c r="BH58" s="1"/>
  <c r="AO59"/>
  <c r="BH59" s="1"/>
  <c r="AO61"/>
  <c r="BH61" s="1"/>
  <c r="AO66"/>
  <c r="BH66" s="1"/>
  <c r="AO69"/>
  <c r="BH69" s="1"/>
  <c r="AO77"/>
  <c r="BH77" s="1"/>
  <c r="AO81"/>
  <c r="BH81" s="1"/>
  <c r="AO91"/>
  <c r="BH91" s="1"/>
  <c r="AO97"/>
  <c r="BH97" s="1"/>
  <c r="AO106"/>
  <c r="BH106" s="1"/>
  <c r="AO107"/>
  <c r="BH107" s="1"/>
  <c r="AO111"/>
  <c r="BH111" s="1"/>
  <c r="AP112"/>
  <c r="AQ113"/>
  <c r="BJ113" s="1"/>
  <c r="AO117"/>
  <c r="BH117" s="1"/>
  <c r="AO120"/>
  <c r="BH120" s="1"/>
  <c r="AO6"/>
  <c r="BH6" s="1"/>
  <c r="AO11"/>
  <c r="BH11" s="1"/>
  <c r="AO15"/>
  <c r="BH15" s="1"/>
  <c r="AO19"/>
  <c r="BH19" s="1"/>
  <c r="AR39"/>
  <c r="BK39" s="1"/>
  <c r="AO40"/>
  <c r="BH40" s="1"/>
  <c r="AR42"/>
  <c r="BK42" s="1"/>
  <c r="AO47"/>
  <c r="BH47" s="1"/>
  <c r="AO56"/>
  <c r="BH56" s="1"/>
  <c r="AO71"/>
  <c r="BH71" s="1"/>
  <c r="AO74"/>
  <c r="BH74" s="1"/>
  <c r="AO80"/>
  <c r="BH80" s="1"/>
  <c r="AO84"/>
  <c r="BH84" s="1"/>
  <c r="AO86"/>
  <c r="BH86" s="1"/>
  <c r="AO102"/>
  <c r="BH102" s="1"/>
  <c r="AO110"/>
  <c r="BH110" s="1"/>
  <c r="AO119"/>
  <c r="BH119" s="1"/>
  <c r="AO21"/>
  <c r="BH21" s="1"/>
  <c r="AO26"/>
  <c r="BH26" s="1"/>
  <c r="AO31"/>
  <c r="BH31" s="1"/>
  <c r="AO35"/>
  <c r="BH35" s="1"/>
  <c r="AQ37"/>
  <c r="BJ37" s="1"/>
  <c r="AR41"/>
  <c r="BK41" s="1"/>
  <c r="AR43"/>
  <c r="BK43" s="1"/>
  <c r="AO50"/>
  <c r="BH50" s="1"/>
  <c r="AO57"/>
  <c r="BH57" s="1"/>
  <c r="AO65"/>
  <c r="BH65" s="1"/>
  <c r="AO85"/>
  <c r="BH85" s="1"/>
  <c r="AO93"/>
  <c r="BH93" s="1"/>
  <c r="AO104"/>
  <c r="BH104" s="1"/>
  <c r="AO108"/>
  <c r="BH108" s="1"/>
  <c r="AO109"/>
  <c r="BH109" s="1"/>
  <c r="AO113"/>
  <c r="BH113" s="1"/>
  <c r="AO105"/>
  <c r="BH105" s="1"/>
  <c r="AP40"/>
  <c r="AP111"/>
  <c r="AP100"/>
  <c r="AP44"/>
  <c r="AP42"/>
  <c r="AQ40"/>
  <c r="BJ40" s="1"/>
  <c r="AR40"/>
  <c r="BK40" s="1"/>
  <c r="AR106"/>
  <c r="BK106" s="1"/>
  <c r="AR100"/>
  <c r="BK100" s="1"/>
  <c r="AQ38"/>
  <c r="BJ38" s="1"/>
  <c r="AR112"/>
  <c r="BK112" s="1"/>
  <c r="AP39"/>
  <c r="AQ100"/>
  <c r="BJ100" s="1"/>
  <c r="AQ112"/>
  <c r="BJ112" s="1"/>
  <c r="AR111"/>
  <c r="BK111" s="1"/>
  <c r="AR69"/>
  <c r="BK69" s="1"/>
  <c r="AR44"/>
  <c r="BK44" s="1"/>
  <c r="AR38"/>
  <c r="BK38" s="1"/>
  <c r="AQ111"/>
  <c r="BJ111" s="1"/>
  <c r="AP106"/>
  <c r="AP69"/>
  <c r="AQ44"/>
  <c r="BJ44" s="1"/>
  <c r="AP38"/>
  <c r="AQ69"/>
  <c r="BJ69" s="1"/>
  <c r="AR96"/>
  <c r="BK96" s="1"/>
  <c r="AQ96"/>
  <c r="BJ96" s="1"/>
  <c r="AP109" i="7"/>
  <c r="AP75"/>
  <c r="AP50"/>
  <c r="AQ9"/>
  <c r="BJ9" s="1"/>
  <c r="AO15"/>
  <c r="AO6"/>
  <c r="BH6" s="1"/>
  <c r="AP6"/>
  <c r="BI6" s="1"/>
  <c r="AP17"/>
  <c r="AR24" i="12"/>
  <c r="BK24" s="1"/>
  <c r="AR20"/>
  <c r="BK20" s="1"/>
  <c r="AQ15"/>
  <c r="AP11"/>
  <c r="BI11" s="1"/>
  <c r="AQ13"/>
  <c r="BJ13" s="1"/>
  <c r="AR5"/>
  <c r="AR29"/>
  <c r="BK29" s="1"/>
  <c r="AP31"/>
  <c r="BI31" s="1"/>
  <c r="AR23"/>
  <c r="BK23" s="1"/>
  <c r="AR10"/>
  <c r="BK10" s="1"/>
  <c r="AR26"/>
  <c r="BK26" s="1"/>
  <c r="AP26"/>
  <c r="AP21"/>
  <c r="BI21" s="1"/>
  <c r="AR17"/>
  <c r="BK17" s="1"/>
  <c r="AQ8"/>
  <c r="BJ8" s="1"/>
  <c r="AP99"/>
  <c r="BI99" s="1"/>
  <c r="AR99"/>
  <c r="BK99" s="1"/>
  <c r="AP90"/>
  <c r="BI90" s="1"/>
  <c r="AP82"/>
  <c r="AR82"/>
  <c r="AP78"/>
  <c r="AP74"/>
  <c r="BI74" s="1"/>
  <c r="AP64"/>
  <c r="AR64"/>
  <c r="AQ52"/>
  <c r="BJ52" s="1"/>
  <c r="AP48"/>
  <c r="BI48" s="1"/>
  <c r="AQ114"/>
  <c r="BJ114" s="1"/>
  <c r="AQ107"/>
  <c r="AR97"/>
  <c r="BK97" s="1"/>
  <c r="AP97"/>
  <c r="BI97" s="1"/>
  <c r="AQ88"/>
  <c r="BJ88" s="1"/>
  <c r="AR72"/>
  <c r="BK72" s="1"/>
  <c r="AP66"/>
  <c r="BI66" s="1"/>
  <c r="AR50"/>
  <c r="BK50" s="1"/>
  <c r="AQ50"/>
  <c r="AQ83"/>
  <c r="BJ83" s="1"/>
  <c r="AP75"/>
  <c r="BI75" s="1"/>
  <c r="AP65"/>
  <c r="BI65" s="1"/>
  <c r="AQ57"/>
  <c r="BJ57" s="1"/>
  <c r="AR53"/>
  <c r="BK53" s="1"/>
  <c r="AP120"/>
  <c r="AR120"/>
  <c r="BK120" s="1"/>
  <c r="AR115"/>
  <c r="AQ108"/>
  <c r="BJ108" s="1"/>
  <c r="AP108"/>
  <c r="BI108" s="1"/>
  <c r="AQ103"/>
  <c r="BJ103" s="1"/>
  <c r="AQ98"/>
  <c r="BJ98" s="1"/>
  <c r="AQ93"/>
  <c r="AP89"/>
  <c r="BI89" s="1"/>
  <c r="AR89"/>
  <c r="BK89" s="1"/>
  <c r="AR85"/>
  <c r="AP81"/>
  <c r="AP73"/>
  <c r="AP63"/>
  <c r="AQ55"/>
  <c r="BJ55" s="1"/>
  <c r="AR55"/>
  <c r="BK55" s="1"/>
  <c r="AQ51"/>
  <c r="AW51" s="1"/>
  <c r="AR47"/>
  <c r="AP47"/>
  <c r="BI47" s="1"/>
  <c r="AQ119"/>
  <c r="AR92"/>
  <c r="BK92" s="1"/>
  <c r="AQ84"/>
  <c r="BJ84" s="1"/>
  <c r="AR84"/>
  <c r="BK84" s="1"/>
  <c r="AR62"/>
  <c r="BK62" s="1"/>
  <c r="AQ46"/>
  <c r="BJ46" s="1"/>
  <c r="AP118"/>
  <c r="BI118" s="1"/>
  <c r="AP105"/>
  <c r="AP95"/>
  <c r="AP87"/>
  <c r="BI87" s="1"/>
  <c r="AQ87"/>
  <c r="BJ87" s="1"/>
  <c r="BJ107"/>
  <c r="BJ115" i="7"/>
  <c r="BJ106"/>
  <c r="BJ102"/>
  <c r="BI98"/>
  <c r="AP74"/>
  <c r="BI74" s="1"/>
  <c r="BJ37"/>
  <c r="AO109"/>
  <c r="AP18"/>
  <c r="AO108"/>
  <c r="BH108" s="1"/>
  <c r="AQ73"/>
  <c r="BJ73" s="1"/>
  <c r="AP44"/>
  <c r="AO44"/>
  <c r="AR32" i="12"/>
  <c r="BK32" s="1"/>
  <c r="AP28"/>
  <c r="BI28" s="1"/>
  <c r="AR28"/>
  <c r="BK28" s="1"/>
  <c r="AP20"/>
  <c r="BI20" s="1"/>
  <c r="AQ20"/>
  <c r="BJ20" s="1"/>
  <c r="AP15"/>
  <c r="AQ11"/>
  <c r="BJ11" s="1"/>
  <c r="AQ34"/>
  <c r="BJ34" s="1"/>
  <c r="AQ22"/>
  <c r="AR13"/>
  <c r="BK13" s="1"/>
  <c r="AP13"/>
  <c r="BI13" s="1"/>
  <c r="AQ29"/>
  <c r="AP12"/>
  <c r="BI12" s="1"/>
  <c r="AQ35"/>
  <c r="BJ35" s="1"/>
  <c r="AQ31"/>
  <c r="AP27"/>
  <c r="BI27" s="1"/>
  <c r="AQ23"/>
  <c r="AQ19"/>
  <c r="BJ19" s="1"/>
  <c r="AP14"/>
  <c r="BI14" s="1"/>
  <c r="AQ14"/>
  <c r="BJ14" s="1"/>
  <c r="AR6"/>
  <c r="BK6" s="1"/>
  <c r="AP6"/>
  <c r="BI6" s="1"/>
  <c r="AP30"/>
  <c r="BI30" s="1"/>
  <c r="AQ26"/>
  <c r="BJ26" s="1"/>
  <c r="AR18"/>
  <c r="AQ9"/>
  <c r="AR9"/>
  <c r="BK9" s="1"/>
  <c r="AQ21"/>
  <c r="BJ21" s="1"/>
  <c r="AQ17"/>
  <c r="BJ17" s="1"/>
  <c r="AR8"/>
  <c r="BK8" s="1"/>
  <c r="AP117"/>
  <c r="BI117" s="1"/>
  <c r="AQ117"/>
  <c r="BJ117" s="1"/>
  <c r="AQ99"/>
  <c r="BJ99" s="1"/>
  <c r="AQ94"/>
  <c r="BJ94" s="1"/>
  <c r="AR90"/>
  <c r="BK90" s="1"/>
  <c r="BJ86"/>
  <c r="AQ74"/>
  <c r="BJ74" s="1"/>
  <c r="AP68"/>
  <c r="AQ68"/>
  <c r="BJ68" s="1"/>
  <c r="AQ64"/>
  <c r="BJ64" s="1"/>
  <c r="AQ60"/>
  <c r="BJ60" s="1"/>
  <c r="AP60"/>
  <c r="BI60" s="1"/>
  <c r="AP52"/>
  <c r="BI52" s="1"/>
  <c r="AR52"/>
  <c r="BK52" s="1"/>
  <c r="AQ48"/>
  <c r="BJ48" s="1"/>
  <c r="AP36"/>
  <c r="BI36" s="1"/>
  <c r="AR36"/>
  <c r="AR114"/>
  <c r="BK114" s="1"/>
  <c r="AR107"/>
  <c r="AQ97"/>
  <c r="BJ97" s="1"/>
  <c r="AQ72"/>
  <c r="BJ72" s="1"/>
  <c r="AQ66"/>
  <c r="BJ66" s="1"/>
  <c r="AP110"/>
  <c r="BI110" s="1"/>
  <c r="AR83"/>
  <c r="BK83" s="1"/>
  <c r="BJ79"/>
  <c r="AP70"/>
  <c r="AQ70"/>
  <c r="BJ70" s="1"/>
  <c r="BK65"/>
  <c r="AQ61"/>
  <c r="AR57"/>
  <c r="BK57" s="1"/>
  <c r="AQ53"/>
  <c r="BJ53" s="1"/>
  <c r="AP49"/>
  <c r="BI49" s="1"/>
  <c r="BL49" s="1"/>
  <c r="AR45"/>
  <c r="BK45" s="1"/>
  <c r="AQ45"/>
  <c r="BJ45" s="1"/>
  <c r="AP98"/>
  <c r="BI98" s="1"/>
  <c r="AR93"/>
  <c r="BK93" s="1"/>
  <c r="AR81"/>
  <c r="BK81" s="1"/>
  <c r="AQ73"/>
  <c r="BJ73" s="1"/>
  <c r="AP67"/>
  <c r="BI67" s="1"/>
  <c r="AP59"/>
  <c r="AQ92"/>
  <c r="BJ92" s="1"/>
  <c r="BJ76"/>
  <c r="AP54"/>
  <c r="AR54"/>
  <c r="BK54" s="1"/>
  <c r="AP101"/>
  <c r="BI101" s="1"/>
  <c r="AR101"/>
  <c r="BK101" s="1"/>
  <c r="AQ95"/>
  <c r="BJ95" s="1"/>
  <c r="AR87"/>
  <c r="BK87" s="1"/>
  <c r="BI68"/>
  <c r="BJ61"/>
  <c r="BI54"/>
  <c r="BJ5"/>
  <c r="BI23"/>
  <c r="BI86"/>
  <c r="BK36"/>
  <c r="BK58"/>
  <c r="BJ110"/>
  <c r="BI103"/>
  <c r="BI77"/>
  <c r="AW77"/>
  <c r="BJ59"/>
  <c r="BI102"/>
  <c r="AW102"/>
  <c r="AW76"/>
  <c r="BI76"/>
  <c r="AW91"/>
  <c r="BI91"/>
  <c r="BJ10"/>
  <c r="BK109"/>
  <c r="BJ90"/>
  <c r="BK64"/>
  <c r="AW56"/>
  <c r="BI56"/>
  <c r="BJ36"/>
  <c r="BI107"/>
  <c r="BI72"/>
  <c r="BK66"/>
  <c r="BJ58"/>
  <c r="AW79"/>
  <c r="BJ75"/>
  <c r="BJ65"/>
  <c r="BK61"/>
  <c r="BI93"/>
  <c r="BK77"/>
  <c r="BK67"/>
  <c r="BI55"/>
  <c r="BJ91"/>
  <c r="BI104"/>
  <c r="AW104"/>
  <c r="BI58"/>
  <c r="AW109"/>
  <c r="BI109"/>
  <c r="BK104"/>
  <c r="AW90"/>
  <c r="BK82"/>
  <c r="AW80"/>
  <c r="BI80"/>
  <c r="BL80" s="1"/>
  <c r="BJ93"/>
  <c r="BI81"/>
  <c r="BJ51"/>
  <c r="BK47"/>
  <c r="BJ119"/>
  <c r="BK76"/>
  <c r="BI105"/>
  <c r="BI95"/>
  <c r="BL95" s="1"/>
  <c r="BI65" i="7"/>
  <c r="BJ57"/>
  <c r="BJ70"/>
  <c r="BI116"/>
  <c r="BI13"/>
  <c r="BJ96"/>
  <c r="BJ84"/>
  <c r="BI75"/>
  <c r="BH21"/>
  <c r="BJ27" i="12"/>
  <c r="BI34"/>
  <c r="AW24"/>
  <c r="BI24"/>
  <c r="BI25"/>
  <c r="BI35"/>
  <c r="BI8"/>
  <c r="AW11"/>
  <c r="BK31"/>
  <c r="BK19"/>
  <c r="BI26"/>
  <c r="BI32"/>
  <c r="AQ16"/>
  <c r="AR16"/>
  <c r="AS16"/>
  <c r="AU16"/>
  <c r="AP16"/>
  <c r="AT16"/>
  <c r="BK15"/>
  <c r="BI15"/>
  <c r="BJ31"/>
  <c r="BK18"/>
  <c r="AQ49" i="7"/>
  <c r="AP45"/>
  <c r="BI45" s="1"/>
  <c r="AQ44"/>
  <c r="AV44" s="1"/>
  <c r="AO72"/>
  <c r="AQ6"/>
  <c r="BI111"/>
  <c r="AO49"/>
  <c r="AQ12"/>
  <c r="BJ12" s="1"/>
  <c r="AQ109"/>
  <c r="BJ109" s="1"/>
  <c r="BI100"/>
  <c r="BI67"/>
  <c r="AP47"/>
  <c r="BI47" s="1"/>
  <c r="BI26"/>
  <c r="AQ18"/>
  <c r="BJ18" s="1"/>
  <c r="AQ10"/>
  <c r="BJ10" s="1"/>
  <c r="AQ108"/>
  <c r="BJ108" s="1"/>
  <c r="AP108"/>
  <c r="BI108" s="1"/>
  <c r="AQ75"/>
  <c r="AO50"/>
  <c r="BH50" s="1"/>
  <c r="BJ34"/>
  <c r="AP73"/>
  <c r="BI73" s="1"/>
  <c r="BH64"/>
  <c r="AQ48"/>
  <c r="BJ48" s="1"/>
  <c r="AP72"/>
  <c r="BI72" s="1"/>
  <c r="AP46"/>
  <c r="BI46" s="1"/>
  <c r="AQ5"/>
  <c r="BJ5" s="1"/>
  <c r="BI18"/>
  <c r="AO6" i="11"/>
  <c r="AQ8"/>
  <c r="BJ8" s="1"/>
  <c r="AN9"/>
  <c r="BG9" s="1"/>
  <c r="AQ10"/>
  <c r="BJ10" s="1"/>
  <c r="AN11"/>
  <c r="BG11" s="1"/>
  <c r="AQ12"/>
  <c r="BJ12" s="1"/>
  <c r="AN13"/>
  <c r="BG13" s="1"/>
  <c r="AN14"/>
  <c r="BG14" s="1"/>
  <c r="AN15"/>
  <c r="BG15" s="1"/>
  <c r="AO17"/>
  <c r="AO18"/>
  <c r="AP21"/>
  <c r="BI21" s="1"/>
  <c r="AN22"/>
  <c r="BG22" s="1"/>
  <c r="AN23"/>
  <c r="BG23" s="1"/>
  <c r="AQ25"/>
  <c r="BJ25" s="1"/>
  <c r="AN28"/>
  <c r="BG28" s="1"/>
  <c r="AP30"/>
  <c r="BI30" s="1"/>
  <c r="AN31"/>
  <c r="BG31" s="1"/>
  <c r="AQ33"/>
  <c r="BJ33" s="1"/>
  <c r="AN36"/>
  <c r="BG36" s="1"/>
  <c r="AQ38"/>
  <c r="BJ38" s="1"/>
  <c r="AN42"/>
  <c r="BG42" s="1"/>
  <c r="AP44"/>
  <c r="BI44" s="1"/>
  <c r="AN45"/>
  <c r="BG45" s="1"/>
  <c r="AO46"/>
  <c r="AO51"/>
  <c r="AO52"/>
  <c r="AQ54"/>
  <c r="BJ54" s="1"/>
  <c r="AQ6"/>
  <c r="BJ6" s="1"/>
  <c r="AN7"/>
  <c r="BG7" s="1"/>
  <c r="AQ9"/>
  <c r="BJ9" s="1"/>
  <c r="AQ11"/>
  <c r="BJ11" s="1"/>
  <c r="AO12"/>
  <c r="AO13"/>
  <c r="AQ14"/>
  <c r="BJ14" s="1"/>
  <c r="AQ16"/>
  <c r="BJ16" s="1"/>
  <c r="AN17"/>
  <c r="BG17" s="1"/>
  <c r="AP18"/>
  <c r="BI18" s="1"/>
  <c r="AN19"/>
  <c r="BG19" s="1"/>
  <c r="AN20"/>
  <c r="BG20" s="1"/>
  <c r="AN21"/>
  <c r="BG21" s="1"/>
  <c r="AN25"/>
  <c r="BG25" s="1"/>
  <c r="AP27"/>
  <c r="BI27" s="1"/>
  <c r="AO30"/>
  <c r="AO31"/>
  <c r="AN34"/>
  <c r="BG34" s="1"/>
  <c r="AP35"/>
  <c r="BI35" s="1"/>
  <c r="AN37"/>
  <c r="BG37" s="1"/>
  <c r="AP38"/>
  <c r="BI38" s="1"/>
  <c r="AO42"/>
  <c r="AN46"/>
  <c r="BG46" s="1"/>
  <c r="AP51"/>
  <c r="BI51" s="1"/>
  <c r="AP53"/>
  <c r="BI53" s="1"/>
  <c r="AP55"/>
  <c r="BI55" s="1"/>
  <c r="AN56"/>
  <c r="BG56" s="1"/>
  <c r="AQ57"/>
  <c r="BJ57" s="1"/>
  <c r="AN58"/>
  <c r="BG58" s="1"/>
  <c r="AP59"/>
  <c r="BI59" s="1"/>
  <c r="AO60"/>
  <c r="AN61"/>
  <c r="BG61" s="1"/>
  <c r="AO62"/>
  <c r="AN63"/>
  <c r="BG63" s="1"/>
  <c r="AO64"/>
  <c r="AN65"/>
  <c r="BG65" s="1"/>
  <c r="AN67"/>
  <c r="BG67" s="1"/>
  <c r="AQ68"/>
  <c r="BJ68" s="1"/>
  <c r="AN69"/>
  <c r="BG69" s="1"/>
  <c r="AN70"/>
  <c r="BG70" s="1"/>
  <c r="AO71"/>
  <c r="AP73"/>
  <c r="BI73" s="1"/>
  <c r="AN6"/>
  <c r="BG6" s="1"/>
  <c r="AP7"/>
  <c r="BI7" s="1"/>
  <c r="AN10"/>
  <c r="BG10" s="1"/>
  <c r="AN12"/>
  <c r="BG12" s="1"/>
  <c r="AP13"/>
  <c r="BI13" s="1"/>
  <c r="AN16"/>
  <c r="BG16" s="1"/>
  <c r="AQ18"/>
  <c r="BJ18" s="1"/>
  <c r="AO25"/>
  <c r="AO29"/>
  <c r="AN30"/>
  <c r="BG30" s="1"/>
  <c r="AN32"/>
  <c r="BG32" s="1"/>
  <c r="AO39"/>
  <c r="AN41"/>
  <c r="BG41" s="1"/>
  <c r="AP46"/>
  <c r="BI46" s="1"/>
  <c r="AN48"/>
  <c r="BG48" s="1"/>
  <c r="AN49"/>
  <c r="BG49" s="1"/>
  <c r="AQ52"/>
  <c r="BJ52" s="1"/>
  <c r="AN53"/>
  <c r="BG53" s="1"/>
  <c r="AQ55"/>
  <c r="BJ55" s="1"/>
  <c r="AQ56"/>
  <c r="BJ56" s="1"/>
  <c r="AN57"/>
  <c r="BG57" s="1"/>
  <c r="AQ59"/>
  <c r="BJ59" s="1"/>
  <c r="AQ60"/>
  <c r="BJ60" s="1"/>
  <c r="AN62"/>
  <c r="BG62" s="1"/>
  <c r="AO63"/>
  <c r="AQ64"/>
  <c r="BJ64" s="1"/>
  <c r="AP71"/>
  <c r="BI71" s="1"/>
  <c r="AN74"/>
  <c r="BG74" s="1"/>
  <c r="AN75"/>
  <c r="BG75" s="1"/>
  <c r="AQ77"/>
  <c r="BJ77" s="1"/>
  <c r="AQ78"/>
  <c r="BJ78" s="1"/>
  <c r="AP81"/>
  <c r="BI81" s="1"/>
  <c r="AN82"/>
  <c r="BG82" s="1"/>
  <c r="AN83"/>
  <c r="BG83" s="1"/>
  <c r="AO84"/>
  <c r="AN85"/>
  <c r="BG85" s="1"/>
  <c r="AQ88"/>
  <c r="BJ88" s="1"/>
  <c r="AO90"/>
  <c r="AP92"/>
  <c r="BI92" s="1"/>
  <c r="AQ93"/>
  <c r="BJ93" s="1"/>
  <c r="AQ94"/>
  <c r="BJ94" s="1"/>
  <c r="AN95"/>
  <c r="BG95" s="1"/>
  <c r="AQ96"/>
  <c r="BJ96" s="1"/>
  <c r="AO97"/>
  <c r="AQ98"/>
  <c r="BJ98" s="1"/>
  <c r="AO99"/>
  <c r="AQ7"/>
  <c r="BJ7" s="1"/>
  <c r="AN8"/>
  <c r="BG8" s="1"/>
  <c r="AO9"/>
  <c r="AQ17"/>
  <c r="BJ17" s="1"/>
  <c r="AQ42"/>
  <c r="BJ42" s="1"/>
  <c r="AQ44"/>
  <c r="BJ44" s="1"/>
  <c r="AN50"/>
  <c r="BG50" s="1"/>
  <c r="AN51"/>
  <c r="BG51" s="1"/>
  <c r="AN52"/>
  <c r="BG52" s="1"/>
  <c r="AQ53"/>
  <c r="BJ53" s="1"/>
  <c r="AN54"/>
  <c r="BG54" s="1"/>
  <c r="AN60"/>
  <c r="BG60" s="1"/>
  <c r="AP63"/>
  <c r="BI63" s="1"/>
  <c r="AN64"/>
  <c r="BG64" s="1"/>
  <c r="AQ67"/>
  <c r="BJ67" s="1"/>
  <c r="AN71"/>
  <c r="BG71" s="1"/>
  <c r="AQ75"/>
  <c r="BJ75" s="1"/>
  <c r="AP79"/>
  <c r="BI79" s="1"/>
  <c r="AN81"/>
  <c r="BG81" s="1"/>
  <c r="AP83"/>
  <c r="BI83" s="1"/>
  <c r="AQ85"/>
  <c r="BJ85" s="1"/>
  <c r="AO89"/>
  <c r="AQ91"/>
  <c r="BJ91" s="1"/>
  <c r="AN92"/>
  <c r="BG92" s="1"/>
  <c r="AN94"/>
  <c r="BG94" s="1"/>
  <c r="AQ95"/>
  <c r="BJ95" s="1"/>
  <c r="AN96"/>
  <c r="BG96" s="1"/>
  <c r="AN98"/>
  <c r="BG98" s="1"/>
  <c r="AP100"/>
  <c r="BI100" s="1"/>
  <c r="AP102"/>
  <c r="BI102" s="1"/>
  <c r="AN103"/>
  <c r="BG103" s="1"/>
  <c r="AQ104"/>
  <c r="BJ104" s="1"/>
  <c r="AO105"/>
  <c r="AQ106"/>
  <c r="BJ106" s="1"/>
  <c r="AN107"/>
  <c r="BG107" s="1"/>
  <c r="AN109"/>
  <c r="BG109" s="1"/>
  <c r="AQ110"/>
  <c r="BJ110" s="1"/>
  <c r="AQ111"/>
  <c r="BJ111" s="1"/>
  <c r="AO114"/>
  <c r="AO115"/>
  <c r="AP118"/>
  <c r="BI118" s="1"/>
  <c r="AQ120"/>
  <c r="BJ120" s="1"/>
  <c r="AO122"/>
  <c r="AQ123"/>
  <c r="BJ123" s="1"/>
  <c r="AN125"/>
  <c r="BG125" s="1"/>
  <c r="AP126"/>
  <c r="BI126" s="1"/>
  <c r="AP127"/>
  <c r="BI127" s="1"/>
  <c r="AN129"/>
  <c r="BG129" s="1"/>
  <c r="AN130"/>
  <c r="BG130" s="1"/>
  <c r="AN133"/>
  <c r="BG133" s="1"/>
  <c r="AO134"/>
  <c r="AP136"/>
  <c r="BI136" s="1"/>
  <c r="AO138"/>
  <c r="AN139"/>
  <c r="BG139" s="1"/>
  <c r="AN141"/>
  <c r="BG141" s="1"/>
  <c r="AO142"/>
  <c r="AN143"/>
  <c r="BG143" s="1"/>
  <c r="AQ144"/>
  <c r="BJ144" s="1"/>
  <c r="AO145"/>
  <c r="AO146"/>
  <c r="AN147"/>
  <c r="BG147" s="1"/>
  <c r="AN148"/>
  <c r="BG148" s="1"/>
  <c r="AQ149"/>
  <c r="BJ149" s="1"/>
  <c r="AP151"/>
  <c r="BI151" s="1"/>
  <c r="AP153"/>
  <c r="BI153" s="1"/>
  <c r="AN154"/>
  <c r="BG154" s="1"/>
  <c r="AP155"/>
  <c r="BI155" s="1"/>
  <c r="AO156"/>
  <c r="AN5"/>
  <c r="BG5" s="1"/>
  <c r="AN6" i="9"/>
  <c r="BG6" s="1"/>
  <c r="AN7"/>
  <c r="BG7" s="1"/>
  <c r="AN8"/>
  <c r="BG8" s="1"/>
  <c r="AQ9"/>
  <c r="BJ9" s="1"/>
  <c r="AN14"/>
  <c r="BG14" s="1"/>
  <c r="AN15"/>
  <c r="BG15" s="1"/>
  <c r="AN16"/>
  <c r="BG16" s="1"/>
  <c r="AP22"/>
  <c r="BI22" s="1"/>
  <c r="AN25"/>
  <c r="BG25" s="1"/>
  <c r="AN27"/>
  <c r="BG27" s="1"/>
  <c r="AN33"/>
  <c r="BG33" s="1"/>
  <c r="AO34"/>
  <c r="AP35"/>
  <c r="BI35" s="1"/>
  <c r="AN39"/>
  <c r="BG39" s="1"/>
  <c r="AQ40"/>
  <c r="BJ40" s="1"/>
  <c r="AN41"/>
  <c r="BG41" s="1"/>
  <c r="AN42"/>
  <c r="BG42" s="1"/>
  <c r="AN43"/>
  <c r="BG43" s="1"/>
  <c r="AN45"/>
  <c r="BG45" s="1"/>
  <c r="AN46"/>
  <c r="BG46" s="1"/>
  <c r="AN47"/>
  <c r="BG47" s="1"/>
  <c r="AN49"/>
  <c r="BG49" s="1"/>
  <c r="AO6" i="8"/>
  <c r="AN7"/>
  <c r="BG7" s="1"/>
  <c r="AN8"/>
  <c r="BG8" s="1"/>
  <c r="AO10"/>
  <c r="AN11"/>
  <c r="BG11" s="1"/>
  <c r="AN12"/>
  <c r="BG12" s="1"/>
  <c r="AQ14"/>
  <c r="BJ14" s="1"/>
  <c r="AO15"/>
  <c r="AN17"/>
  <c r="BG17" s="1"/>
  <c r="AO18"/>
  <c r="AN24"/>
  <c r="BG24" s="1"/>
  <c r="AN29"/>
  <c r="BG29" s="1"/>
  <c r="AQ32"/>
  <c r="BJ32" s="1"/>
  <c r="AQ33"/>
  <c r="BJ33" s="1"/>
  <c r="AP34"/>
  <c r="BI34" s="1"/>
  <c r="AP35"/>
  <c r="BI35" s="1"/>
  <c r="AQ36"/>
  <c r="BJ36" s="1"/>
  <c r="AP10" i="11"/>
  <c r="BI10" s="1"/>
  <c r="AP11"/>
  <c r="BI11" s="1"/>
  <c r="AO16"/>
  <c r="AP17"/>
  <c r="BI17" s="1"/>
  <c r="AP25"/>
  <c r="BI25" s="1"/>
  <c r="AN26"/>
  <c r="BG26" s="1"/>
  <c r="AN27"/>
  <c r="BG27" s="1"/>
  <c r="AN33"/>
  <c r="BG33" s="1"/>
  <c r="AN35"/>
  <c r="BG35" s="1"/>
  <c r="AN38"/>
  <c r="BG38" s="1"/>
  <c r="AN39"/>
  <c r="BG39" s="1"/>
  <c r="AQ41"/>
  <c r="BJ41" s="1"/>
  <c r="AN43"/>
  <c r="BG43" s="1"/>
  <c r="AN44"/>
  <c r="BG44" s="1"/>
  <c r="AN55"/>
  <c r="BG55" s="1"/>
  <c r="AP56"/>
  <c r="BI56" s="1"/>
  <c r="AP57"/>
  <c r="BI57" s="1"/>
  <c r="AO58"/>
  <c r="AQ73"/>
  <c r="BJ73" s="1"/>
  <c r="AO75"/>
  <c r="AP77"/>
  <c r="BI77" s="1"/>
  <c r="AQ81"/>
  <c r="BJ81" s="1"/>
  <c r="AP85"/>
  <c r="BI85" s="1"/>
  <c r="AN90"/>
  <c r="BG90" s="1"/>
  <c r="AO91"/>
  <c r="AP94"/>
  <c r="BI94" s="1"/>
  <c r="AP95"/>
  <c r="BI95" s="1"/>
  <c r="AP98"/>
  <c r="BI98" s="1"/>
  <c r="AO102"/>
  <c r="AP103"/>
  <c r="BI103" s="1"/>
  <c r="AP106"/>
  <c r="BI106" s="1"/>
  <c r="AO107"/>
  <c r="AQ109"/>
  <c r="BJ109" s="1"/>
  <c r="AO110"/>
  <c r="AP111"/>
  <c r="BI111" s="1"/>
  <c r="AP114"/>
  <c r="BI114" s="1"/>
  <c r="AQ117"/>
  <c r="BJ117" s="1"/>
  <c r="AN118"/>
  <c r="BG118" s="1"/>
  <c r="AP120"/>
  <c r="BI120" s="1"/>
  <c r="AP122"/>
  <c r="BI122" s="1"/>
  <c r="AN124"/>
  <c r="BG124" s="1"/>
  <c r="AO126"/>
  <c r="AQ134"/>
  <c r="BJ134" s="1"/>
  <c r="AN136"/>
  <c r="BG136" s="1"/>
  <c r="AP138"/>
  <c r="BI138" s="1"/>
  <c r="AP140"/>
  <c r="BI140" s="1"/>
  <c r="AN142"/>
  <c r="BG142" s="1"/>
  <c r="AO143"/>
  <c r="AN146"/>
  <c r="BG146" s="1"/>
  <c r="AO149"/>
  <c r="AQ151"/>
  <c r="BJ151" s="1"/>
  <c r="AN155"/>
  <c r="BG155" s="1"/>
  <c r="AQ156"/>
  <c r="BJ156" s="1"/>
  <c r="AN12" i="9"/>
  <c r="BG12" s="1"/>
  <c r="AO16"/>
  <c r="AN18"/>
  <c r="BG18" s="1"/>
  <c r="AN19"/>
  <c r="BG19" s="1"/>
  <c r="AO22"/>
  <c r="AN26"/>
  <c r="BG26" s="1"/>
  <c r="AN29"/>
  <c r="BG29" s="1"/>
  <c r="AN30"/>
  <c r="BG30" s="1"/>
  <c r="AN37"/>
  <c r="BG37" s="1"/>
  <c r="AQ41"/>
  <c r="BJ41" s="1"/>
  <c r="AN44"/>
  <c r="BG44" s="1"/>
  <c r="AQ6" i="8"/>
  <c r="BJ6" s="1"/>
  <c r="AP10"/>
  <c r="BI10" s="1"/>
  <c r="AN13"/>
  <c r="BG13" s="1"/>
  <c r="AP14"/>
  <c r="BI14" s="1"/>
  <c r="AQ15"/>
  <c r="BJ15" s="1"/>
  <c r="AN16"/>
  <c r="BG16" s="1"/>
  <c r="AQ17"/>
  <c r="BJ17" s="1"/>
  <c r="AN27"/>
  <c r="BG27" s="1"/>
  <c r="AN31"/>
  <c r="BG31" s="1"/>
  <c r="AN32"/>
  <c r="BG32" s="1"/>
  <c r="AO36"/>
  <c r="AQ37"/>
  <c r="BJ37" s="1"/>
  <c r="AO40"/>
  <c r="AO41"/>
  <c r="AN45"/>
  <c r="BG45" s="1"/>
  <c r="AN54"/>
  <c r="BG54" s="1"/>
  <c r="AN59"/>
  <c r="BG59" s="1"/>
  <c r="AO60"/>
  <c r="AN62"/>
  <c r="BG62" s="1"/>
  <c r="AQ63"/>
  <c r="BJ63" s="1"/>
  <c r="AQ64"/>
  <c r="BJ64" s="1"/>
  <c r="AN66"/>
  <c r="BG66" s="1"/>
  <c r="AN67"/>
  <c r="BG67" s="1"/>
  <c r="AQ68"/>
  <c r="BJ68" s="1"/>
  <c r="AN73"/>
  <c r="BG73" s="1"/>
  <c r="AN7" i="7"/>
  <c r="BG7" s="1"/>
  <c r="AN9"/>
  <c r="BG9" s="1"/>
  <c r="AN16"/>
  <c r="BG16" s="1"/>
  <c r="AN18"/>
  <c r="BG18" s="1"/>
  <c r="AN21"/>
  <c r="BG21" s="1"/>
  <c r="AN26"/>
  <c r="BG26" s="1"/>
  <c r="AN29"/>
  <c r="BG29" s="1"/>
  <c r="AN34"/>
  <c r="BG34" s="1"/>
  <c r="AN36"/>
  <c r="BG36" s="1"/>
  <c r="AN38"/>
  <c r="BG38" s="1"/>
  <c r="AN39"/>
  <c r="BG39" s="1"/>
  <c r="AN42"/>
  <c r="BG42" s="1"/>
  <c r="AN44"/>
  <c r="BG44" s="1"/>
  <c r="AN46"/>
  <c r="BG46" s="1"/>
  <c r="AN49"/>
  <c r="BG49" s="1"/>
  <c r="AN51"/>
  <c r="BG51" s="1"/>
  <c r="AN57"/>
  <c r="BG57" s="1"/>
  <c r="AN60"/>
  <c r="BG60" s="1"/>
  <c r="AN62"/>
  <c r="BG62" s="1"/>
  <c r="AN64"/>
  <c r="BG64" s="1"/>
  <c r="AN68"/>
  <c r="BG68" s="1"/>
  <c r="AN72"/>
  <c r="BG72" s="1"/>
  <c r="AN74"/>
  <c r="BG74" s="1"/>
  <c r="AN78"/>
  <c r="BG78" s="1"/>
  <c r="AN81"/>
  <c r="BG81" s="1"/>
  <c r="AN86"/>
  <c r="BG86" s="1"/>
  <c r="AN88"/>
  <c r="BG88" s="1"/>
  <c r="AN92"/>
  <c r="BG92" s="1"/>
  <c r="AN97"/>
  <c r="BG97" s="1"/>
  <c r="AN109"/>
  <c r="BG109" s="1"/>
  <c r="AN110"/>
  <c r="BG110" s="1"/>
  <c r="AN116"/>
  <c r="BG116" s="1"/>
  <c r="AQ21" i="11"/>
  <c r="BJ21" s="1"/>
  <c r="AO38"/>
  <c r="AQ46"/>
  <c r="BJ46" s="1"/>
  <c r="AN47"/>
  <c r="BG47" s="1"/>
  <c r="AQ58"/>
  <c r="BJ58" s="1"/>
  <c r="AN59"/>
  <c r="BG59" s="1"/>
  <c r="AP64"/>
  <c r="BI64" s="1"/>
  <c r="AN68"/>
  <c r="BG68" s="1"/>
  <c r="AQ83"/>
  <c r="BJ83" s="1"/>
  <c r="AN89"/>
  <c r="BG89" s="1"/>
  <c r="AN93"/>
  <c r="BG93" s="1"/>
  <c r="AO98"/>
  <c r="AQ102"/>
  <c r="BJ102" s="1"/>
  <c r="AP104"/>
  <c r="BI104" s="1"/>
  <c r="AQ105"/>
  <c r="BJ105" s="1"/>
  <c r="AN106"/>
  <c r="BG106" s="1"/>
  <c r="AO111"/>
  <c r="AQ114"/>
  <c r="BJ114" s="1"/>
  <c r="AN115"/>
  <c r="BG115" s="1"/>
  <c r="AQ126"/>
  <c r="BJ126" s="1"/>
  <c r="AN127"/>
  <c r="BG127" s="1"/>
  <c r="AO130"/>
  <c r="AQ13"/>
  <c r="BJ13" s="1"/>
  <c r="AP14"/>
  <c r="BI14" s="1"/>
  <c r="AO59"/>
  <c r="AQ63"/>
  <c r="BJ63" s="1"/>
  <c r="AO67"/>
  <c r="AO68"/>
  <c r="AQ69"/>
  <c r="BJ69" s="1"/>
  <c r="AN72"/>
  <c r="BG72" s="1"/>
  <c r="AN73"/>
  <c r="BG73" s="1"/>
  <c r="AP75"/>
  <c r="BI75" s="1"/>
  <c r="AN78"/>
  <c r="BG78" s="1"/>
  <c r="AN80"/>
  <c r="BG80" s="1"/>
  <c r="AP82"/>
  <c r="BI82" s="1"/>
  <c r="AN84"/>
  <c r="BG84" s="1"/>
  <c r="AO85"/>
  <c r="AP90"/>
  <c r="BI90" s="1"/>
  <c r="AO93"/>
  <c r="AO95"/>
  <c r="AN100"/>
  <c r="BG100" s="1"/>
  <c r="AO106"/>
  <c r="AP107"/>
  <c r="BI107" s="1"/>
  <c r="AN108"/>
  <c r="BG108" s="1"/>
  <c r="AQ115"/>
  <c r="BJ115" s="1"/>
  <c r="AN116"/>
  <c r="BG116" s="1"/>
  <c r="AN117"/>
  <c r="BG117" s="1"/>
  <c r="AO118"/>
  <c r="AN119"/>
  <c r="BG119" s="1"/>
  <c r="AN121"/>
  <c r="BG121" s="1"/>
  <c r="AN122"/>
  <c r="BG122" s="1"/>
  <c r="AO127"/>
  <c r="AP130"/>
  <c r="BI130" s="1"/>
  <c r="AN134"/>
  <c r="BG134" s="1"/>
  <c r="AN135"/>
  <c r="BG135" s="1"/>
  <c r="AQ138"/>
  <c r="BJ138" s="1"/>
  <c r="AO141"/>
  <c r="AN145"/>
  <c r="BG145" s="1"/>
  <c r="AQ146"/>
  <c r="BJ146" s="1"/>
  <c r="AQ150"/>
  <c r="BJ150" s="1"/>
  <c r="AN151"/>
  <c r="BG151" s="1"/>
  <c r="AQ154"/>
  <c r="BJ154" s="1"/>
  <c r="AN156"/>
  <c r="BG156" s="1"/>
  <c r="AN9" i="9"/>
  <c r="BG9" s="1"/>
  <c r="AN10"/>
  <c r="BG10" s="1"/>
  <c r="AN11"/>
  <c r="BG11" s="1"/>
  <c r="AN22"/>
  <c r="BG22" s="1"/>
  <c r="AN38"/>
  <c r="BG38" s="1"/>
  <c r="AN48"/>
  <c r="BG48" s="1"/>
  <c r="AN5"/>
  <c r="BG5" s="1"/>
  <c r="AP8" i="8"/>
  <c r="BI8" s="1"/>
  <c r="AN9"/>
  <c r="BG9" s="1"/>
  <c r="AO14"/>
  <c r="AQ18"/>
  <c r="BJ18" s="1"/>
  <c r="AN22"/>
  <c r="BG22" s="1"/>
  <c r="AO33"/>
  <c r="AN37"/>
  <c r="BG37" s="1"/>
  <c r="AN40"/>
  <c r="BG40" s="1"/>
  <c r="AP41"/>
  <c r="BI41" s="1"/>
  <c r="AN51"/>
  <c r="BG51" s="1"/>
  <c r="AN52"/>
  <c r="BG52" s="1"/>
  <c r="AN55"/>
  <c r="BG55" s="1"/>
  <c r="AN56"/>
  <c r="BG56" s="1"/>
  <c r="AN57"/>
  <c r="BG57" s="1"/>
  <c r="AP60"/>
  <c r="BI60" s="1"/>
  <c r="AN61"/>
  <c r="BG61" s="1"/>
  <c r="AN63"/>
  <c r="BG63" s="1"/>
  <c r="AP64"/>
  <c r="BI64" s="1"/>
  <c r="AO68"/>
  <c r="AN76"/>
  <c r="BG76" s="1"/>
  <c r="AN79"/>
  <c r="BG79" s="1"/>
  <c r="AN80"/>
  <c r="BG80" s="1"/>
  <c r="AN5"/>
  <c r="BG5" s="1"/>
  <c r="AN12" i="7"/>
  <c r="BG12" s="1"/>
  <c r="AN14"/>
  <c r="BG14" s="1"/>
  <c r="AN15"/>
  <c r="BG15" s="1"/>
  <c r="AN17"/>
  <c r="BG17" s="1"/>
  <c r="AN19"/>
  <c r="BG19" s="1"/>
  <c r="AN28"/>
  <c r="BG28" s="1"/>
  <c r="AN41"/>
  <c r="BG41" s="1"/>
  <c r="AN48"/>
  <c r="BG48" s="1"/>
  <c r="AN50"/>
  <c r="BG50" s="1"/>
  <c r="AN54"/>
  <c r="BG54" s="1"/>
  <c r="AN63"/>
  <c r="BG63" s="1"/>
  <c r="AN65"/>
  <c r="BG65" s="1"/>
  <c r="AN79"/>
  <c r="BG79" s="1"/>
  <c r="AN91"/>
  <c r="BG91" s="1"/>
  <c r="AN95"/>
  <c r="BG95" s="1"/>
  <c r="AN112"/>
  <c r="BG112" s="1"/>
  <c r="AN117"/>
  <c r="BG117" s="1"/>
  <c r="AO8" i="6"/>
  <c r="AQ9"/>
  <c r="BJ9" s="1"/>
  <c r="AO10"/>
  <c r="AN11"/>
  <c r="BG11" s="1"/>
  <c r="AN13"/>
  <c r="BG13" s="1"/>
  <c r="AP17"/>
  <c r="BI17" s="1"/>
  <c r="AN20"/>
  <c r="BG20" s="1"/>
  <c r="AP21"/>
  <c r="BI21" s="1"/>
  <c r="AP22"/>
  <c r="BI22" s="1"/>
  <c r="AN23"/>
  <c r="BG23" s="1"/>
  <c r="AQ24"/>
  <c r="BJ24" s="1"/>
  <c r="AQ25"/>
  <c r="BJ25" s="1"/>
  <c r="AP26"/>
  <c r="BI26" s="1"/>
  <c r="AN28"/>
  <c r="BG28" s="1"/>
  <c r="AQ29"/>
  <c r="BJ29" s="1"/>
  <c r="AN31"/>
  <c r="BG31" s="1"/>
  <c r="AO32"/>
  <c r="AN39"/>
  <c r="BG39" s="1"/>
  <c r="AN40"/>
  <c r="BG40" s="1"/>
  <c r="AN43"/>
  <c r="BG43" s="1"/>
  <c r="AN45"/>
  <c r="BG45" s="1"/>
  <c r="AN55"/>
  <c r="BG55" s="1"/>
  <c r="AN65"/>
  <c r="BG65" s="1"/>
  <c r="AO68"/>
  <c r="AQ71"/>
  <c r="BJ71" s="1"/>
  <c r="AP73"/>
  <c r="BI73" s="1"/>
  <c r="AO75"/>
  <c r="AO76"/>
  <c r="AO77"/>
  <c r="AN83"/>
  <c r="BG83" s="1"/>
  <c r="AN84"/>
  <c r="BG84" s="1"/>
  <c r="AN87"/>
  <c r="BG87" s="1"/>
  <c r="AN99"/>
  <c r="BG99" s="1"/>
  <c r="AN101"/>
  <c r="BG101" s="1"/>
  <c r="AN102"/>
  <c r="BG102" s="1"/>
  <c r="AN112"/>
  <c r="BG112" s="1"/>
  <c r="AQ116"/>
  <c r="BJ116" s="1"/>
  <c r="AN120"/>
  <c r="BG120" s="1"/>
  <c r="AN121"/>
  <c r="BG121" s="1"/>
  <c r="AN126"/>
  <c r="BG126" s="1"/>
  <c r="AP136"/>
  <c r="BI136" s="1"/>
  <c r="AN140"/>
  <c r="BG140" s="1"/>
  <c r="AN142"/>
  <c r="BG142" s="1"/>
  <c r="AN143"/>
  <c r="BG143" s="1"/>
  <c r="AN144"/>
  <c r="BG144" s="1"/>
  <c r="AN145"/>
  <c r="BG145" s="1"/>
  <c r="AN150"/>
  <c r="BG150" s="1"/>
  <c r="AN151"/>
  <c r="BG151" s="1"/>
  <c r="AN152"/>
  <c r="BG152" s="1"/>
  <c r="AN5"/>
  <c r="BG5" s="1"/>
  <c r="AN6" i="5"/>
  <c r="BG6" s="1"/>
  <c r="AP8"/>
  <c r="BI8" s="1"/>
  <c r="AN10"/>
  <c r="BG10" s="1"/>
  <c r="AQ12"/>
  <c r="BJ12" s="1"/>
  <c r="AN15"/>
  <c r="BG15" s="1"/>
  <c r="AP16"/>
  <c r="BI16" s="1"/>
  <c r="AQ17"/>
  <c r="BJ17" s="1"/>
  <c r="AQ18"/>
  <c r="BJ18" s="1"/>
  <c r="AO19"/>
  <c r="AN22"/>
  <c r="BG22" s="1"/>
  <c r="AN24"/>
  <c r="BG24" s="1"/>
  <c r="AO26"/>
  <c r="AP28"/>
  <c r="BI28" s="1"/>
  <c r="AP33"/>
  <c r="BI33" s="1"/>
  <c r="AQ36"/>
  <c r="BJ36" s="1"/>
  <c r="AN48"/>
  <c r="BG48" s="1"/>
  <c r="AQ49"/>
  <c r="BJ49" s="1"/>
  <c r="AN52"/>
  <c r="BG52" s="1"/>
  <c r="AN54"/>
  <c r="BG54" s="1"/>
  <c r="AQ55"/>
  <c r="BJ55" s="1"/>
  <c r="AO61"/>
  <c r="AQ62"/>
  <c r="BJ62" s="1"/>
  <c r="AN63"/>
  <c r="BG63" s="1"/>
  <c r="AN66"/>
  <c r="BG66" s="1"/>
  <c r="AN67"/>
  <c r="BG67" s="1"/>
  <c r="AN68"/>
  <c r="BG68" s="1"/>
  <c r="AP69"/>
  <c r="BI69" s="1"/>
  <c r="AN70"/>
  <c r="BG70" s="1"/>
  <c r="AN71"/>
  <c r="BG71" s="1"/>
  <c r="AN73"/>
  <c r="BG73" s="1"/>
  <c r="AN79"/>
  <c r="BG79" s="1"/>
  <c r="AN83"/>
  <c r="BG83" s="1"/>
  <c r="AN84"/>
  <c r="BG84" s="1"/>
  <c r="AN86"/>
  <c r="BG86" s="1"/>
  <c r="AN87"/>
  <c r="BG87" s="1"/>
  <c r="AO88"/>
  <c r="AO89"/>
  <c r="AO93"/>
  <c r="AQ94"/>
  <c r="BJ94" s="1"/>
  <c r="AN95"/>
  <c r="BG95" s="1"/>
  <c r="AN98"/>
  <c r="BG98" s="1"/>
  <c r="AN99"/>
  <c r="BG99" s="1"/>
  <c r="AN100"/>
  <c r="BG100" s="1"/>
  <c r="AN102"/>
  <c r="BG102" s="1"/>
  <c r="AN103"/>
  <c r="BG103" s="1"/>
  <c r="AO104"/>
  <c r="AN105"/>
  <c r="BG105" s="1"/>
  <c r="AO107"/>
  <c r="AN111"/>
  <c r="BG111" s="1"/>
  <c r="AN115"/>
  <c r="BG115" s="1"/>
  <c r="AQ117"/>
  <c r="BJ117" s="1"/>
  <c r="AN119"/>
  <c r="BG119" s="1"/>
  <c r="AN123"/>
  <c r="BG123" s="1"/>
  <c r="AN127"/>
  <c r="BG127" s="1"/>
  <c r="AN129"/>
  <c r="BG129" s="1"/>
  <c r="AN130"/>
  <c r="BG130" s="1"/>
  <c r="AN135"/>
  <c r="BG135" s="1"/>
  <c r="AN136"/>
  <c r="BG136" s="1"/>
  <c r="AP139"/>
  <c r="BI139" s="1"/>
  <c r="AN142"/>
  <c r="BG142" s="1"/>
  <c r="AO148"/>
  <c r="AN154"/>
  <c r="BG154" s="1"/>
  <c r="AP6" i="4"/>
  <c r="BI6" s="1"/>
  <c r="AQ7"/>
  <c r="BJ7" s="1"/>
  <c r="AN8"/>
  <c r="BG8" s="1"/>
  <c r="AN9"/>
  <c r="BG9" s="1"/>
  <c r="AN10"/>
  <c r="BG10" s="1"/>
  <c r="AN13"/>
  <c r="BG13" s="1"/>
  <c r="AQ14"/>
  <c r="BJ14" s="1"/>
  <c r="AN15"/>
  <c r="BG15" s="1"/>
  <c r="AP23"/>
  <c r="BI23" s="1"/>
  <c r="AO25"/>
  <c r="AP26"/>
  <c r="BI26" s="1"/>
  <c r="AN31"/>
  <c r="BG31" s="1"/>
  <c r="AO35"/>
  <c r="AN37"/>
  <c r="BG37" s="1"/>
  <c r="AN38"/>
  <c r="BG38" s="1"/>
  <c r="AN39"/>
  <c r="BG39" s="1"/>
  <c r="AN40"/>
  <c r="BG40" s="1"/>
  <c r="AQ42"/>
  <c r="BJ42" s="1"/>
  <c r="AQ39" i="11"/>
  <c r="BJ39" s="1"/>
  <c r="AN40"/>
  <c r="BG40" s="1"/>
  <c r="AN76"/>
  <c r="BG76" s="1"/>
  <c r="AN77"/>
  <c r="BG77" s="1"/>
  <c r="AQ90"/>
  <c r="BJ90" s="1"/>
  <c r="AN99"/>
  <c r="BG99" s="1"/>
  <c r="AN112"/>
  <c r="BG112" s="1"/>
  <c r="AN120"/>
  <c r="BG120" s="1"/>
  <c r="AQ130"/>
  <c r="BJ130" s="1"/>
  <c r="AN138"/>
  <c r="BG138" s="1"/>
  <c r="AQ141"/>
  <c r="BJ141" s="1"/>
  <c r="AP142"/>
  <c r="BI142" s="1"/>
  <c r="AQ143"/>
  <c r="BJ143" s="1"/>
  <c r="AP146"/>
  <c r="BI146" s="1"/>
  <c r="AO153"/>
  <c r="AP16" i="9"/>
  <c r="BI16" s="1"/>
  <c r="AN20"/>
  <c r="BG20" s="1"/>
  <c r="AO23"/>
  <c r="BH23" s="1"/>
  <c r="AN35"/>
  <c r="BG35" s="1"/>
  <c r="AN6" i="8"/>
  <c r="BG6" s="1"/>
  <c r="AP11"/>
  <c r="BI11" s="1"/>
  <c r="AP18"/>
  <c r="BI18" s="1"/>
  <c r="AN23"/>
  <c r="BG23" s="1"/>
  <c r="AN25"/>
  <c r="BG25" s="1"/>
  <c r="AN28"/>
  <c r="BG28" s="1"/>
  <c r="AN36"/>
  <c r="BG36" s="1"/>
  <c r="AN46"/>
  <c r="BG46" s="1"/>
  <c r="AN48"/>
  <c r="BG48" s="1"/>
  <c r="AN49"/>
  <c r="BG49" s="1"/>
  <c r="AN69"/>
  <c r="BG69" s="1"/>
  <c r="AN71"/>
  <c r="BG71" s="1"/>
  <c r="AN72"/>
  <c r="BG72" s="1"/>
  <c r="AN74"/>
  <c r="BG74" s="1"/>
  <c r="AN75"/>
  <c r="BG75" s="1"/>
  <c r="AN77"/>
  <c r="BG77" s="1"/>
  <c r="AP5"/>
  <c r="BI5" s="1"/>
  <c r="AN23" i="7"/>
  <c r="BG23" s="1"/>
  <c r="AN25"/>
  <c r="BG25" s="1"/>
  <c r="AN37"/>
  <c r="BG37" s="1"/>
  <c r="AN43"/>
  <c r="BG43" s="1"/>
  <c r="AN59"/>
  <c r="BG59" s="1"/>
  <c r="AN83"/>
  <c r="BG83" s="1"/>
  <c r="AN87"/>
  <c r="BG87" s="1"/>
  <c r="AN89"/>
  <c r="BG89" s="1"/>
  <c r="AN90"/>
  <c r="BG90" s="1"/>
  <c r="AN94"/>
  <c r="BG94" s="1"/>
  <c r="AN96"/>
  <c r="BG96" s="1"/>
  <c r="AN99"/>
  <c r="BG99" s="1"/>
  <c r="AN102"/>
  <c r="BG102" s="1"/>
  <c r="AN104"/>
  <c r="BG104" s="1"/>
  <c r="AN107"/>
  <c r="BG107" s="1"/>
  <c r="AP6" i="6"/>
  <c r="BI6" s="1"/>
  <c r="AP9"/>
  <c r="BI9" s="1"/>
  <c r="AP10"/>
  <c r="BI10" s="1"/>
  <c r="AQ13"/>
  <c r="BJ13" s="1"/>
  <c r="AQ17"/>
  <c r="BJ17" s="1"/>
  <c r="AN18"/>
  <c r="BG18" s="1"/>
  <c r="AN19"/>
  <c r="BG19" s="1"/>
  <c r="AN21"/>
  <c r="BG21" s="1"/>
  <c r="AN22"/>
  <c r="BG22" s="1"/>
  <c r="AP23"/>
  <c r="BI23" s="1"/>
  <c r="AO25"/>
  <c r="AQ26"/>
  <c r="BJ26" s="1"/>
  <c r="AN27"/>
  <c r="BG27" s="1"/>
  <c r="AO29"/>
  <c r="AP32"/>
  <c r="BI32" s="1"/>
  <c r="AN33"/>
  <c r="BG33" s="1"/>
  <c r="AN34"/>
  <c r="BG34" s="1"/>
  <c r="AN37"/>
  <c r="BG37" s="1"/>
  <c r="AN38"/>
  <c r="BG38" s="1"/>
  <c r="AN41"/>
  <c r="BG41" s="1"/>
  <c r="AN42"/>
  <c r="BG42" s="1"/>
  <c r="AN46"/>
  <c r="BG46" s="1"/>
  <c r="AN47"/>
  <c r="BG47" s="1"/>
  <c r="AN48"/>
  <c r="BG48" s="1"/>
  <c r="AN49"/>
  <c r="BG49" s="1"/>
  <c r="AN50"/>
  <c r="BG50" s="1"/>
  <c r="AN51"/>
  <c r="BG51" s="1"/>
  <c r="AN52"/>
  <c r="BG52" s="1"/>
  <c r="AN60"/>
  <c r="BG60" s="1"/>
  <c r="AN61"/>
  <c r="BG61" s="1"/>
  <c r="AQ62"/>
  <c r="BJ62" s="1"/>
  <c r="AN63"/>
  <c r="BG63" s="1"/>
  <c r="AN64"/>
  <c r="BG64" s="1"/>
  <c r="AQ66"/>
  <c r="BJ66" s="1"/>
  <c r="AN68"/>
  <c r="BG68" s="1"/>
  <c r="AN72"/>
  <c r="BG72" s="1"/>
  <c r="AN73"/>
  <c r="BG73" s="1"/>
  <c r="AN75"/>
  <c r="BG75" s="1"/>
  <c r="AP76"/>
  <c r="BI76" s="1"/>
  <c r="AN79"/>
  <c r="BG79" s="1"/>
  <c r="AO84"/>
  <c r="AN90"/>
  <c r="BG90" s="1"/>
  <c r="AN91"/>
  <c r="BG91" s="1"/>
  <c r="AN92"/>
  <c r="BG92" s="1"/>
  <c r="AN93"/>
  <c r="BG93" s="1"/>
  <c r="AQ94"/>
  <c r="BJ94" s="1"/>
  <c r="AN114"/>
  <c r="BG114" s="1"/>
  <c r="AO116"/>
  <c r="AN124"/>
  <c r="BG124" s="1"/>
  <c r="AN128"/>
  <c r="BG128" s="1"/>
  <c r="AN130"/>
  <c r="BG130" s="1"/>
  <c r="AN134"/>
  <c r="BG134" s="1"/>
  <c r="AO136"/>
  <c r="AN141"/>
  <c r="BG141" s="1"/>
  <c r="AP6" i="5"/>
  <c r="BI6" s="1"/>
  <c r="AQ7"/>
  <c r="BJ7" s="1"/>
  <c r="AN9"/>
  <c r="BG9" s="1"/>
  <c r="AO13"/>
  <c r="AN14"/>
  <c r="BG14" s="1"/>
  <c r="AN16"/>
  <c r="BG16" s="1"/>
  <c r="AN18"/>
  <c r="BG18" s="1"/>
  <c r="AO22"/>
  <c r="AQ24"/>
  <c r="BJ24" s="1"/>
  <c r="AQ27"/>
  <c r="BJ27" s="1"/>
  <c r="AN28"/>
  <c r="BG28" s="1"/>
  <c r="AN34"/>
  <c r="BG34" s="1"/>
  <c r="AN36"/>
  <c r="BG36" s="1"/>
  <c r="AN37"/>
  <c r="BG37" s="1"/>
  <c r="AO49"/>
  <c r="AN59"/>
  <c r="BG59" s="1"/>
  <c r="AN61"/>
  <c r="BG61" s="1"/>
  <c r="AN64"/>
  <c r="BG64" s="1"/>
  <c r="AN69"/>
  <c r="BG69" s="1"/>
  <c r="AQ73"/>
  <c r="BJ73" s="1"/>
  <c r="AN74"/>
  <c r="BG74" s="1"/>
  <c r="AN75"/>
  <c r="BG75" s="1"/>
  <c r="AN76"/>
  <c r="BG76" s="1"/>
  <c r="AN89"/>
  <c r="BG89" s="1"/>
  <c r="AN104"/>
  <c r="BG104" s="1"/>
  <c r="AN112"/>
  <c r="BG112" s="1"/>
  <c r="AN122"/>
  <c r="BG122" s="1"/>
  <c r="AQ124"/>
  <c r="BJ124" s="1"/>
  <c r="AN140"/>
  <c r="BG140" s="1"/>
  <c r="AN141"/>
  <c r="BG141" s="1"/>
  <c r="AN143"/>
  <c r="BG143" s="1"/>
  <c r="AN144"/>
  <c r="BG144" s="1"/>
  <c r="AN147"/>
  <c r="BG147" s="1"/>
  <c r="AN153"/>
  <c r="BG153" s="1"/>
  <c r="AN6" i="4"/>
  <c r="BG6" s="1"/>
  <c r="AP7"/>
  <c r="BI7" s="1"/>
  <c r="AQ10"/>
  <c r="BJ10" s="1"/>
  <c r="AQ13"/>
  <c r="BJ13" s="1"/>
  <c r="AN14"/>
  <c r="BG14" s="1"/>
  <c r="AQ16"/>
  <c r="BJ16" s="1"/>
  <c r="AQ21"/>
  <c r="BJ21" s="1"/>
  <c r="AO23"/>
  <c r="AN29"/>
  <c r="BG29" s="1"/>
  <c r="AN32"/>
  <c r="BG32" s="1"/>
  <c r="AN33"/>
  <c r="BG33" s="1"/>
  <c r="AQ35"/>
  <c r="BJ35" s="1"/>
  <c r="AQ39"/>
  <c r="BJ39" s="1"/>
  <c r="AN41"/>
  <c r="BG41" s="1"/>
  <c r="AP42"/>
  <c r="BI42" s="1"/>
  <c r="AN44"/>
  <c r="BG44" s="1"/>
  <c r="AP46"/>
  <c r="BI46" s="1"/>
  <c r="AN47"/>
  <c r="BG47" s="1"/>
  <c r="AP50"/>
  <c r="BI50" s="1"/>
  <c r="AQ51"/>
  <c r="BJ51" s="1"/>
  <c r="AN52"/>
  <c r="BG52" s="1"/>
  <c r="AN53"/>
  <c r="BG53" s="1"/>
  <c r="AN54"/>
  <c r="BG54" s="1"/>
  <c r="AN56"/>
  <c r="BG56" s="1"/>
  <c r="AN57"/>
  <c r="BG57" s="1"/>
  <c r="AQ58"/>
  <c r="BJ58" s="1"/>
  <c r="AN59"/>
  <c r="BG59" s="1"/>
  <c r="AN66"/>
  <c r="BG66" s="1"/>
  <c r="AN68"/>
  <c r="BG68" s="1"/>
  <c r="AN69"/>
  <c r="BG69" s="1"/>
  <c r="AN73"/>
  <c r="BG73" s="1"/>
  <c r="AN74"/>
  <c r="BG74" s="1"/>
  <c r="AQ77"/>
  <c r="BJ77" s="1"/>
  <c r="AN79"/>
  <c r="BG79" s="1"/>
  <c r="AN80"/>
  <c r="BG80" s="1"/>
  <c r="AQ81"/>
  <c r="BJ81" s="1"/>
  <c r="AP85"/>
  <c r="BI85" s="1"/>
  <c r="AN86"/>
  <c r="BG86" s="1"/>
  <c r="AP87"/>
  <c r="BI87" s="1"/>
  <c r="AO88"/>
  <c r="AP89"/>
  <c r="BI89" s="1"/>
  <c r="AP90"/>
  <c r="BI90" s="1"/>
  <c r="AO92"/>
  <c r="AO93"/>
  <c r="AO6" i="3"/>
  <c r="AN9"/>
  <c r="BG9" s="1"/>
  <c r="AN13"/>
  <c r="BG13" s="1"/>
  <c r="AQ15"/>
  <c r="BJ15" s="1"/>
  <c r="AQ17"/>
  <c r="BJ17" s="1"/>
  <c r="AO18"/>
  <c r="AN20"/>
  <c r="BG20" s="1"/>
  <c r="AO21"/>
  <c r="AQ22"/>
  <c r="BJ22" s="1"/>
  <c r="AN23"/>
  <c r="BG23" s="1"/>
  <c r="AP25"/>
  <c r="BI25" s="1"/>
  <c r="AN27"/>
  <c r="BG27" s="1"/>
  <c r="AQ30"/>
  <c r="BJ30" s="1"/>
  <c r="AN34"/>
  <c r="BG34" s="1"/>
  <c r="AQ35"/>
  <c r="BJ35" s="1"/>
  <c r="AO39"/>
  <c r="AP40"/>
  <c r="BI40" s="1"/>
  <c r="AN41"/>
  <c r="BG41" s="1"/>
  <c r="AN46"/>
  <c r="BG46" s="1"/>
  <c r="AN47"/>
  <c r="BG47" s="1"/>
  <c r="AN48"/>
  <c r="BG48" s="1"/>
  <c r="AN57"/>
  <c r="BG57" s="1"/>
  <c r="AN59"/>
  <c r="BG59" s="1"/>
  <c r="AN60"/>
  <c r="BG60" s="1"/>
  <c r="AN63"/>
  <c r="BG63" s="1"/>
  <c r="AN66"/>
  <c r="BG66" s="1"/>
  <c r="AN67"/>
  <c r="BG67" s="1"/>
  <c r="AN68"/>
  <c r="BG68" s="1"/>
  <c r="AN74"/>
  <c r="BG74" s="1"/>
  <c r="AN80"/>
  <c r="BG80" s="1"/>
  <c r="AN81"/>
  <c r="BG81" s="1"/>
  <c r="AQ82"/>
  <c r="BJ82" s="1"/>
  <c r="AO85"/>
  <c r="AN86"/>
  <c r="BG86" s="1"/>
  <c r="AN88"/>
  <c r="BG88" s="1"/>
  <c r="AN89"/>
  <c r="BG89" s="1"/>
  <c r="AN93"/>
  <c r="BG93" s="1"/>
  <c r="AQ94"/>
  <c r="BJ94" s="1"/>
  <c r="AN95"/>
  <c r="BG95" s="1"/>
  <c r="AP97"/>
  <c r="BI97" s="1"/>
  <c r="AN98"/>
  <c r="BG98" s="1"/>
  <c r="AN99"/>
  <c r="BG99" s="1"/>
  <c r="AN100"/>
  <c r="BG100" s="1"/>
  <c r="AQ101"/>
  <c r="BJ101" s="1"/>
  <c r="AP105"/>
  <c r="BI105" s="1"/>
  <c r="AN106"/>
  <c r="BG106" s="1"/>
  <c r="AO108"/>
  <c r="AP42" i="11"/>
  <c r="BI42" s="1"/>
  <c r="AP76"/>
  <c r="BI76" s="1"/>
  <c r="AO81"/>
  <c r="AN86"/>
  <c r="BG86" s="1"/>
  <c r="AN87"/>
  <c r="BG87" s="1"/>
  <c r="AN88"/>
  <c r="BG88" s="1"/>
  <c r="AN113"/>
  <c r="BG113" s="1"/>
  <c r="AN114"/>
  <c r="BG114" s="1"/>
  <c r="AQ118"/>
  <c r="BJ118" s="1"/>
  <c r="AQ122"/>
  <c r="BJ122" s="1"/>
  <c r="AO125"/>
  <c r="AN128"/>
  <c r="BG128" s="1"/>
  <c r="AQ139"/>
  <c r="BJ139" s="1"/>
  <c r="AN140"/>
  <c r="BG140" s="1"/>
  <c r="AP149"/>
  <c r="BI149" s="1"/>
  <c r="AQ16" i="9"/>
  <c r="BJ16" s="1"/>
  <c r="AN21"/>
  <c r="BG21" s="1"/>
  <c r="AN24"/>
  <c r="BG24" s="1"/>
  <c r="AQ35"/>
  <c r="BJ35" s="1"/>
  <c r="AN36"/>
  <c r="BG36" s="1"/>
  <c r="AQ10" i="8"/>
  <c r="BJ10" s="1"/>
  <c r="AO17"/>
  <c r="AN18"/>
  <c r="BG18" s="1"/>
  <c r="AN34"/>
  <c r="BG34" s="1"/>
  <c r="AN53"/>
  <c r="BG53" s="1"/>
  <c r="AQ60"/>
  <c r="BJ60" s="1"/>
  <c r="AO64"/>
  <c r="AP68"/>
  <c r="BI68" s="1"/>
  <c r="AN40" i="7"/>
  <c r="BG40" s="1"/>
  <c r="AN73"/>
  <c r="BG73" s="1"/>
  <c r="AN76"/>
  <c r="BG76" s="1"/>
  <c r="AN80"/>
  <c r="BG80" s="1"/>
  <c r="AN84"/>
  <c r="BG84" s="1"/>
  <c r="AN93"/>
  <c r="BG93" s="1"/>
  <c r="AN106"/>
  <c r="BG106" s="1"/>
  <c r="AN108"/>
  <c r="BG108" s="1"/>
  <c r="AN113"/>
  <c r="BG113" s="1"/>
  <c r="AN115"/>
  <c r="BG115" s="1"/>
  <c r="AQ6" i="6"/>
  <c r="BJ6" s="1"/>
  <c r="AN8"/>
  <c r="BG8" s="1"/>
  <c r="AN12"/>
  <c r="BG12" s="1"/>
  <c r="AP13"/>
  <c r="BI13" s="1"/>
  <c r="AQ20"/>
  <c r="BJ20" s="1"/>
  <c r="AQ22"/>
  <c r="BJ22" s="1"/>
  <c r="AO24"/>
  <c r="AO26"/>
  <c r="AQ27"/>
  <c r="BJ27" s="1"/>
  <c r="AN44"/>
  <c r="BG44" s="1"/>
  <c r="AP53"/>
  <c r="BI53" s="1"/>
  <c r="AN57"/>
  <c r="BG57" s="1"/>
  <c r="AQ73"/>
  <c r="BJ73" s="1"/>
  <c r="AQ76"/>
  <c r="BJ76" s="1"/>
  <c r="AN78"/>
  <c r="BG78" s="1"/>
  <c r="AN82"/>
  <c r="BG82" s="1"/>
  <c r="AN85"/>
  <c r="BG85" s="1"/>
  <c r="AN88"/>
  <c r="BG88" s="1"/>
  <c r="AN103"/>
  <c r="BG103" s="1"/>
  <c r="AN106"/>
  <c r="BG106" s="1"/>
  <c r="AN110"/>
  <c r="BG110" s="1"/>
  <c r="AN111"/>
  <c r="BG111" s="1"/>
  <c r="AN117"/>
  <c r="BG117" s="1"/>
  <c r="AN129"/>
  <c r="BG129" s="1"/>
  <c r="AQ27" i="11"/>
  <c r="BJ27" s="1"/>
  <c r="AQ28"/>
  <c r="BJ28" s="1"/>
  <c r="AN29"/>
  <c r="BG29" s="1"/>
  <c r="AQ30"/>
  <c r="BJ30" s="1"/>
  <c r="AP60"/>
  <c r="BI60" s="1"/>
  <c r="AQ62"/>
  <c r="BJ62" s="1"/>
  <c r="AQ74"/>
  <c r="BJ74" s="1"/>
  <c r="AN79"/>
  <c r="BG79" s="1"/>
  <c r="AP87"/>
  <c r="BI87" s="1"/>
  <c r="AP88"/>
  <c r="BI88" s="1"/>
  <c r="AQ103"/>
  <c r="BJ103" s="1"/>
  <c r="AN104"/>
  <c r="BG104" s="1"/>
  <c r="AN110"/>
  <c r="BG110" s="1"/>
  <c r="AN123"/>
  <c r="BG123" s="1"/>
  <c r="AQ125"/>
  <c r="BJ125" s="1"/>
  <c r="AN126"/>
  <c r="BG126" s="1"/>
  <c r="AQ127"/>
  <c r="BJ127" s="1"/>
  <c r="AQ136"/>
  <c r="BJ136" s="1"/>
  <c r="AQ142"/>
  <c r="BJ142" s="1"/>
  <c r="AN150"/>
  <c r="BG150" s="1"/>
  <c r="AN152"/>
  <c r="BG152" s="1"/>
  <c r="AN153"/>
  <c r="BG153" s="1"/>
  <c r="AO7" i="9"/>
  <c r="AN13"/>
  <c r="BG13" s="1"/>
  <c r="AO15"/>
  <c r="AN17"/>
  <c r="BG17" s="1"/>
  <c r="AQ22"/>
  <c r="BJ22" s="1"/>
  <c r="AN23"/>
  <c r="BG23" s="1"/>
  <c r="AN31"/>
  <c r="BG31" s="1"/>
  <c r="AN34"/>
  <c r="BG34" s="1"/>
  <c r="AN40"/>
  <c r="BG40" s="1"/>
  <c r="AN20" i="8"/>
  <c r="BG20" s="1"/>
  <c r="AN21"/>
  <c r="BG21" s="1"/>
  <c r="AO37"/>
  <c r="AN39"/>
  <c r="BG39" s="1"/>
  <c r="AN41"/>
  <c r="BG41" s="1"/>
  <c r="AN47"/>
  <c r="BG47" s="1"/>
  <c r="AN50"/>
  <c r="BG50" s="1"/>
  <c r="AN70"/>
  <c r="BG70" s="1"/>
  <c r="AN11" i="7"/>
  <c r="BG11" s="1"/>
  <c r="AN13"/>
  <c r="BG13" s="1"/>
  <c r="AN22"/>
  <c r="BG22" s="1"/>
  <c r="AN24"/>
  <c r="BG24" s="1"/>
  <c r="AN30"/>
  <c r="BG30" s="1"/>
  <c r="AN31"/>
  <c r="BG31" s="1"/>
  <c r="AN32"/>
  <c r="BG32" s="1"/>
  <c r="AN53"/>
  <c r="BG53" s="1"/>
  <c r="AN55"/>
  <c r="BG55" s="1"/>
  <c r="AN56"/>
  <c r="BG56" s="1"/>
  <c r="AN58"/>
  <c r="BG58" s="1"/>
  <c r="AN66"/>
  <c r="BG66" s="1"/>
  <c r="AN67"/>
  <c r="BG67" s="1"/>
  <c r="AN69"/>
  <c r="BG69" s="1"/>
  <c r="AN70"/>
  <c r="BG70" s="1"/>
  <c r="AN71"/>
  <c r="BG71" s="1"/>
  <c r="AN82"/>
  <c r="BG82" s="1"/>
  <c r="AN103"/>
  <c r="BG103" s="1"/>
  <c r="AN105"/>
  <c r="BG105" s="1"/>
  <c r="AQ8" i="6"/>
  <c r="BJ8" s="1"/>
  <c r="AN9"/>
  <c r="BG9" s="1"/>
  <c r="AN10"/>
  <c r="BG10" s="1"/>
  <c r="AO21"/>
  <c r="AN25"/>
  <c r="BG25" s="1"/>
  <c r="AN30"/>
  <c r="BG30" s="1"/>
  <c r="AN32"/>
  <c r="BG32" s="1"/>
  <c r="AQ33"/>
  <c r="BJ33" s="1"/>
  <c r="AN35"/>
  <c r="BG35" s="1"/>
  <c r="AN36"/>
  <c r="BG36" s="1"/>
  <c r="AQ65"/>
  <c r="BJ65" s="1"/>
  <c r="AN66"/>
  <c r="BG66" s="1"/>
  <c r="AP68"/>
  <c r="BI68" s="1"/>
  <c r="AN69"/>
  <c r="BG69" s="1"/>
  <c r="AN77"/>
  <c r="BG77" s="1"/>
  <c r="AN80"/>
  <c r="BG80" s="1"/>
  <c r="AN81"/>
  <c r="BG81" s="1"/>
  <c r="AN100"/>
  <c r="BG100" s="1"/>
  <c r="AN105"/>
  <c r="BG105" s="1"/>
  <c r="AN108"/>
  <c r="BG108" s="1"/>
  <c r="AN109"/>
  <c r="BG109" s="1"/>
  <c r="AN115"/>
  <c r="BG115" s="1"/>
  <c r="AN116"/>
  <c r="BG116" s="1"/>
  <c r="AN125"/>
  <c r="BG125" s="1"/>
  <c r="AN127"/>
  <c r="BG127" s="1"/>
  <c r="AN131"/>
  <c r="BG131" s="1"/>
  <c r="AN133"/>
  <c r="BG133" s="1"/>
  <c r="AQ136"/>
  <c r="BJ136" s="1"/>
  <c r="AN139"/>
  <c r="BG139" s="1"/>
  <c r="AN147"/>
  <c r="BG147" s="1"/>
  <c r="AN149"/>
  <c r="BG149" s="1"/>
  <c r="AO151"/>
  <c r="AP5"/>
  <c r="BI5" s="1"/>
  <c r="AN7" i="5"/>
  <c r="BG7" s="1"/>
  <c r="AO10"/>
  <c r="AN11"/>
  <c r="BG11" s="1"/>
  <c r="AN12"/>
  <c r="BG12" s="1"/>
  <c r="AN17"/>
  <c r="BG17" s="1"/>
  <c r="AQ19"/>
  <c r="BJ19" s="1"/>
  <c r="AO21"/>
  <c r="AN26"/>
  <c r="BG26" s="1"/>
  <c r="AN27"/>
  <c r="BG27" s="1"/>
  <c r="AN39"/>
  <c r="BG39" s="1"/>
  <c r="AN42"/>
  <c r="BG42" s="1"/>
  <c r="AN43"/>
  <c r="BG43" s="1"/>
  <c r="AN45"/>
  <c r="BG45" s="1"/>
  <c r="AN49"/>
  <c r="BG49" s="1"/>
  <c r="AN56"/>
  <c r="BG56" s="1"/>
  <c r="AN57"/>
  <c r="BG57" s="1"/>
  <c r="AN62"/>
  <c r="BG62" s="1"/>
  <c r="AP73"/>
  <c r="BI73" s="1"/>
  <c r="AP89"/>
  <c r="BI89" s="1"/>
  <c r="AN90"/>
  <c r="BG90" s="1"/>
  <c r="AN92"/>
  <c r="BG92" s="1"/>
  <c r="AN94"/>
  <c r="BG94" s="1"/>
  <c r="AN97"/>
  <c r="BG97" s="1"/>
  <c r="AN101"/>
  <c r="BG101" s="1"/>
  <c r="AN113"/>
  <c r="BG113" s="1"/>
  <c r="AN114"/>
  <c r="BG114" s="1"/>
  <c r="AO116"/>
  <c r="AO117"/>
  <c r="AO124"/>
  <c r="AN137"/>
  <c r="BG137" s="1"/>
  <c r="AN138"/>
  <c r="BG138" s="1"/>
  <c r="AQ49" i="11"/>
  <c r="BJ49" s="1"/>
  <c r="AQ51"/>
  <c r="BJ51" s="1"/>
  <c r="AN91"/>
  <c r="BG91" s="1"/>
  <c r="AO94"/>
  <c r="AN97"/>
  <c r="BG97" s="1"/>
  <c r="AQ100"/>
  <c r="BJ100" s="1"/>
  <c r="AN101"/>
  <c r="BG101" s="1"/>
  <c r="AP134"/>
  <c r="BI134" s="1"/>
  <c r="AN15" i="8"/>
  <c r="BG15" s="1"/>
  <c r="AP16"/>
  <c r="BI16" s="1"/>
  <c r="AN30"/>
  <c r="BG30" s="1"/>
  <c r="AN33"/>
  <c r="BG33" s="1"/>
  <c r="AN35"/>
  <c r="BG35" s="1"/>
  <c r="AN42"/>
  <c r="BG42" s="1"/>
  <c r="AN43"/>
  <c r="BG43" s="1"/>
  <c r="AP61"/>
  <c r="BI61" s="1"/>
  <c r="AN64"/>
  <c r="BG64" s="1"/>
  <c r="AN8" i="7"/>
  <c r="BG8" s="1"/>
  <c r="AN10"/>
  <c r="BG10" s="1"/>
  <c r="AN52"/>
  <c r="BG52" s="1"/>
  <c r="AN61"/>
  <c r="BG61" s="1"/>
  <c r="AN114"/>
  <c r="BG114" s="1"/>
  <c r="AN7" i="6"/>
  <c r="BG7" s="1"/>
  <c r="AQ10"/>
  <c r="BJ10" s="1"/>
  <c r="AO13"/>
  <c r="AP19"/>
  <c r="BI19" s="1"/>
  <c r="AN26"/>
  <c r="BG26" s="1"/>
  <c r="AN54"/>
  <c r="BG54" s="1"/>
  <c r="AN67"/>
  <c r="BG67" s="1"/>
  <c r="AN94"/>
  <c r="BG94" s="1"/>
  <c r="AN138"/>
  <c r="BG138" s="1"/>
  <c r="AN148"/>
  <c r="BG148" s="1"/>
  <c r="AQ6" i="5"/>
  <c r="BJ6" s="1"/>
  <c r="AP11"/>
  <c r="BI11" s="1"/>
  <c r="AN13"/>
  <c r="BG13" s="1"/>
  <c r="AP24"/>
  <c r="BI24" s="1"/>
  <c r="AP27"/>
  <c r="BI27" s="1"/>
  <c r="AQ28"/>
  <c r="BJ28" s="1"/>
  <c r="AN30"/>
  <c r="BG30" s="1"/>
  <c r="AN31"/>
  <c r="BG31" s="1"/>
  <c r="AN32"/>
  <c r="BG32" s="1"/>
  <c r="AN33"/>
  <c r="BG33" s="1"/>
  <c r="AN46"/>
  <c r="BG46" s="1"/>
  <c r="AN47"/>
  <c r="BG47" s="1"/>
  <c r="AN50"/>
  <c r="BG50" s="1"/>
  <c r="AN53"/>
  <c r="BG53" s="1"/>
  <c r="AN60"/>
  <c r="BG60" s="1"/>
  <c r="AQ69"/>
  <c r="BJ69" s="1"/>
  <c r="AN72"/>
  <c r="BG72" s="1"/>
  <c r="AO73"/>
  <c r="AQ89"/>
  <c r="BJ89" s="1"/>
  <c r="AQ104"/>
  <c r="BJ104" s="1"/>
  <c r="AN109"/>
  <c r="BG109" s="1"/>
  <c r="AN110"/>
  <c r="BG110" s="1"/>
  <c r="AN118"/>
  <c r="BG118" s="1"/>
  <c r="AN124"/>
  <c r="BG124" s="1"/>
  <c r="AQ139"/>
  <c r="BJ139" s="1"/>
  <c r="AN146"/>
  <c r="BG146" s="1"/>
  <c r="AN148"/>
  <c r="BG148" s="1"/>
  <c r="AO6" i="4"/>
  <c r="AN7"/>
  <c r="BG7" s="1"/>
  <c r="AP10"/>
  <c r="BI10" s="1"/>
  <c r="AP14"/>
  <c r="BI14" s="1"/>
  <c r="AP16"/>
  <c r="BI16" s="1"/>
  <c r="AO26"/>
  <c r="AN30"/>
  <c r="BG30" s="1"/>
  <c r="AN35"/>
  <c r="BG35" s="1"/>
  <c r="AN36"/>
  <c r="BG36" s="1"/>
  <c r="AO39"/>
  <c r="AQ46"/>
  <c r="BJ46" s="1"/>
  <c r="AO50"/>
  <c r="AQ56"/>
  <c r="BJ56" s="1"/>
  <c r="AO58"/>
  <c r="AQ66"/>
  <c r="BJ66" s="1"/>
  <c r="AN67"/>
  <c r="BG67" s="1"/>
  <c r="AQ69"/>
  <c r="BJ69" s="1"/>
  <c r="AN71"/>
  <c r="BG71" s="1"/>
  <c r="AN72"/>
  <c r="BG72" s="1"/>
  <c r="AP73"/>
  <c r="BI73" s="1"/>
  <c r="AN75"/>
  <c r="BG75" s="1"/>
  <c r="AP77"/>
  <c r="BI77" s="1"/>
  <c r="AO81"/>
  <c r="AQ85"/>
  <c r="BJ85" s="1"/>
  <c r="AN88"/>
  <c r="BG88" s="1"/>
  <c r="AO90"/>
  <c r="AQ93"/>
  <c r="BJ93" s="1"/>
  <c r="AP5"/>
  <c r="BI5" s="1"/>
  <c r="AN6" i="3"/>
  <c r="BG6" s="1"/>
  <c r="AN8"/>
  <c r="BG8" s="1"/>
  <c r="AP9"/>
  <c r="BI9" s="1"/>
  <c r="AP11"/>
  <c r="BI11" s="1"/>
  <c r="AO17"/>
  <c r="AN18"/>
  <c r="BG18" s="1"/>
  <c r="AO20"/>
  <c r="AQ21"/>
  <c r="BJ21" s="1"/>
  <c r="AO22"/>
  <c r="AQ25"/>
  <c r="BJ25" s="1"/>
  <c r="AN28"/>
  <c r="BG28" s="1"/>
  <c r="AO30"/>
  <c r="AN37"/>
  <c r="BG37" s="1"/>
  <c r="AN38"/>
  <c r="BG38" s="1"/>
  <c r="AQ39"/>
  <c r="BJ39" s="1"/>
  <c r="AN40"/>
  <c r="BG40" s="1"/>
  <c r="AQ47"/>
  <c r="BJ47" s="1"/>
  <c r="AO48"/>
  <c r="AN52"/>
  <c r="BG52" s="1"/>
  <c r="AN53"/>
  <c r="BG53" s="1"/>
  <c r="AN55"/>
  <c r="BG55" s="1"/>
  <c r="AN56"/>
  <c r="BG56" s="1"/>
  <c r="AN64"/>
  <c r="BG64" s="1"/>
  <c r="AN65"/>
  <c r="BG65" s="1"/>
  <c r="AN69"/>
  <c r="BG69" s="1"/>
  <c r="AN70"/>
  <c r="BG70" s="1"/>
  <c r="AN72"/>
  <c r="BG72" s="1"/>
  <c r="AN73"/>
  <c r="BG73" s="1"/>
  <c r="AN75"/>
  <c r="BG75" s="1"/>
  <c r="AN76"/>
  <c r="BG76" s="1"/>
  <c r="AN79"/>
  <c r="BG79" s="1"/>
  <c r="AN83"/>
  <c r="BG83" s="1"/>
  <c r="AN84"/>
  <c r="BG84" s="1"/>
  <c r="AP89"/>
  <c r="BI89" s="1"/>
  <c r="AO93"/>
  <c r="AN94"/>
  <c r="BG94" s="1"/>
  <c r="AO96"/>
  <c r="AO97"/>
  <c r="AO98"/>
  <c r="AP101"/>
  <c r="BI101" s="1"/>
  <c r="AN107"/>
  <c r="BG107" s="1"/>
  <c r="AN108"/>
  <c r="BG108" s="1"/>
  <c r="AP109"/>
  <c r="BI109" s="1"/>
  <c r="AN112"/>
  <c r="BG112" s="1"/>
  <c r="AN113"/>
  <c r="BG113" s="1"/>
  <c r="AN118"/>
  <c r="BG118" s="1"/>
  <c r="AN120"/>
  <c r="BG120" s="1"/>
  <c r="AN122"/>
  <c r="BG122" s="1"/>
  <c r="AO6" i="2"/>
  <c r="AN7"/>
  <c r="BG7" s="1"/>
  <c r="AO9"/>
  <c r="AN10"/>
  <c r="BG10" s="1"/>
  <c r="AO11"/>
  <c r="AN12"/>
  <c r="BG12" s="1"/>
  <c r="AQ14"/>
  <c r="BJ14" s="1"/>
  <c r="AN15"/>
  <c r="BG15" s="1"/>
  <c r="AN18"/>
  <c r="BG18" s="1"/>
  <c r="AN19"/>
  <c r="BG19" s="1"/>
  <c r="AN20"/>
  <c r="BG20" s="1"/>
  <c r="AQ22"/>
  <c r="BJ22" s="1"/>
  <c r="AO26"/>
  <c r="AN27"/>
  <c r="BG27" s="1"/>
  <c r="AN31"/>
  <c r="BG31" s="1"/>
  <c r="AO34"/>
  <c r="AQ37"/>
  <c r="BJ37" s="1"/>
  <c r="AN38"/>
  <c r="BG38" s="1"/>
  <c r="AQ39"/>
  <c r="BJ39" s="1"/>
  <c r="AN41"/>
  <c r="BG41" s="1"/>
  <c r="AQ47"/>
  <c r="BJ47" s="1"/>
  <c r="AQ49"/>
  <c r="BJ49" s="1"/>
  <c r="AQ50"/>
  <c r="BJ50" s="1"/>
  <c r="AP51"/>
  <c r="BI51" s="1"/>
  <c r="AQ54"/>
  <c r="BJ54" s="1"/>
  <c r="AO58"/>
  <c r="AN59"/>
  <c r="BG59" s="1"/>
  <c r="AN60"/>
  <c r="BG60" s="1"/>
  <c r="AQ62"/>
  <c r="BJ62" s="1"/>
  <c r="AO63"/>
  <c r="AN65"/>
  <c r="BG65" s="1"/>
  <c r="AO66"/>
  <c r="AP67"/>
  <c r="BI67" s="1"/>
  <c r="AO70"/>
  <c r="AQ74"/>
  <c r="BJ74" s="1"/>
  <c r="AN78"/>
  <c r="BG78" s="1"/>
  <c r="AO82"/>
  <c r="AN83"/>
  <c r="BG83" s="1"/>
  <c r="AN84"/>
  <c r="BG84" s="1"/>
  <c r="AQ85"/>
  <c r="BJ85" s="1"/>
  <c r="AQ89"/>
  <c r="BJ89" s="1"/>
  <c r="AN93"/>
  <c r="BG93" s="1"/>
  <c r="AN94"/>
  <c r="BG94" s="1"/>
  <c r="AN96"/>
  <c r="BG96" s="1"/>
  <c r="AO97"/>
  <c r="AN98"/>
  <c r="BG98" s="1"/>
  <c r="AN99"/>
  <c r="BG99" s="1"/>
  <c r="AN106"/>
  <c r="BG106" s="1"/>
  <c r="AN109"/>
  <c r="BG109" s="1"/>
  <c r="AQ110"/>
  <c r="BJ110" s="1"/>
  <c r="AN111"/>
  <c r="BG111" s="1"/>
  <c r="AN112"/>
  <c r="BG112" s="1"/>
  <c r="AN113"/>
  <c r="BG113" s="1"/>
  <c r="AQ114"/>
  <c r="BJ114" s="1"/>
  <c r="AN5"/>
  <c r="BG5" s="1"/>
  <c r="AN6" i="10"/>
  <c r="BG6" s="1"/>
  <c r="AQ7"/>
  <c r="BJ7" s="1"/>
  <c r="AN9"/>
  <c r="BG9" s="1"/>
  <c r="AQ10"/>
  <c r="BJ10" s="1"/>
  <c r="AN11"/>
  <c r="BG11" s="1"/>
  <c r="AP14"/>
  <c r="BI14" s="1"/>
  <c r="AQ16"/>
  <c r="BJ16" s="1"/>
  <c r="AQ18"/>
  <c r="BJ18" s="1"/>
  <c r="AP22"/>
  <c r="BI22" s="1"/>
  <c r="AN24"/>
  <c r="BG24" s="1"/>
  <c r="AQ25"/>
  <c r="BJ25" s="1"/>
  <c r="AN26"/>
  <c r="BG26" s="1"/>
  <c r="AQ27"/>
  <c r="BJ27" s="1"/>
  <c r="AN28"/>
  <c r="BG28" s="1"/>
  <c r="AO30"/>
  <c r="AQ31"/>
  <c r="BJ31" s="1"/>
  <c r="AQ33"/>
  <c r="BJ33" s="1"/>
  <c r="AN34"/>
  <c r="BG34" s="1"/>
  <c r="AO35"/>
  <c r="AO37"/>
  <c r="AQ38"/>
  <c r="BJ38" s="1"/>
  <c r="AP39"/>
  <c r="BI39" s="1"/>
  <c r="AO42"/>
  <c r="AP44"/>
  <c r="BI44" s="1"/>
  <c r="AO46"/>
  <c r="AN47"/>
  <c r="BG47" s="1"/>
  <c r="AN48"/>
  <c r="BG48" s="1"/>
  <c r="AO49"/>
  <c r="AP50"/>
  <c r="BI50" s="1"/>
  <c r="AO51"/>
  <c r="AP54"/>
  <c r="BI54" s="1"/>
  <c r="AP56"/>
  <c r="BI56" s="1"/>
  <c r="AN57"/>
  <c r="BG57" s="1"/>
  <c r="AN58"/>
  <c r="BG58" s="1"/>
  <c r="AN61"/>
  <c r="BG61" s="1"/>
  <c r="AP62"/>
  <c r="BI62" s="1"/>
  <c r="AN63"/>
  <c r="BG63" s="1"/>
  <c r="AN66"/>
  <c r="BG66" s="1"/>
  <c r="AO67"/>
  <c r="AN70"/>
  <c r="BG70" s="1"/>
  <c r="AO71"/>
  <c r="AP74"/>
  <c r="BI74" s="1"/>
  <c r="AO75"/>
  <c r="AQ76"/>
  <c r="BJ76" s="1"/>
  <c r="AO78"/>
  <c r="AO80"/>
  <c r="AO81"/>
  <c r="AN82"/>
  <c r="BG82" s="1"/>
  <c r="AN83"/>
  <c r="BG83" s="1"/>
  <c r="AN85"/>
  <c r="BG85" s="1"/>
  <c r="AQ87"/>
  <c r="BJ87" s="1"/>
  <c r="AQ89"/>
  <c r="BJ89" s="1"/>
  <c r="AQ90"/>
  <c r="BJ90" s="1"/>
  <c r="AQ92"/>
  <c r="BJ92" s="1"/>
  <c r="AQ93"/>
  <c r="BJ93" s="1"/>
  <c r="AP94"/>
  <c r="BI94" s="1"/>
  <c r="AO96"/>
  <c r="AO97"/>
  <c r="AN98"/>
  <c r="BG98" s="1"/>
  <c r="AN99"/>
  <c r="BG99" s="1"/>
  <c r="AN101"/>
  <c r="BG101" s="1"/>
  <c r="AQ103"/>
  <c r="BJ103" s="1"/>
  <c r="AP105"/>
  <c r="BI105" s="1"/>
  <c r="AQ108"/>
  <c r="BJ108" s="1"/>
  <c r="AQ109"/>
  <c r="BJ109" s="1"/>
  <c r="AP110"/>
  <c r="BI110" s="1"/>
  <c r="AQ8" i="1"/>
  <c r="BJ8" s="1"/>
  <c r="AN9"/>
  <c r="BG9" s="1"/>
  <c r="AN10"/>
  <c r="BG10" s="1"/>
  <c r="AN12"/>
  <c r="BG12" s="1"/>
  <c r="AQ19"/>
  <c r="BJ19" s="1"/>
  <c r="AN21"/>
  <c r="BG21" s="1"/>
  <c r="AP23"/>
  <c r="BI23" s="1"/>
  <c r="AN25"/>
  <c r="BG25" s="1"/>
  <c r="AN26"/>
  <c r="BG26" s="1"/>
  <c r="AO29"/>
  <c r="AQ32"/>
  <c r="BJ32" s="1"/>
  <c r="AN36"/>
  <c r="BG36" s="1"/>
  <c r="AN38"/>
  <c r="BG38" s="1"/>
  <c r="AN40"/>
  <c r="BG40" s="1"/>
  <c r="AN44"/>
  <c r="BG44" s="1"/>
  <c r="AN46"/>
  <c r="BG46" s="1"/>
  <c r="AN47"/>
  <c r="BG47" s="1"/>
  <c r="AN48"/>
  <c r="BG48" s="1"/>
  <c r="AN51"/>
  <c r="BG51" s="1"/>
  <c r="AN52"/>
  <c r="BG52" s="1"/>
  <c r="AN55"/>
  <c r="BG55" s="1"/>
  <c r="AN66"/>
  <c r="BG66" s="1"/>
  <c r="AN70"/>
  <c r="BG70" s="1"/>
  <c r="AN71"/>
  <c r="BG71" s="1"/>
  <c r="AN73"/>
  <c r="BG73" s="1"/>
  <c r="AN80"/>
  <c r="BG80" s="1"/>
  <c r="AQ84"/>
  <c r="BJ84" s="1"/>
  <c r="AQ85"/>
  <c r="BJ85" s="1"/>
  <c r="AQ87"/>
  <c r="BJ87" s="1"/>
  <c r="AN98"/>
  <c r="BG98" s="1"/>
  <c r="AO100"/>
  <c r="AN102"/>
  <c r="BG102" s="1"/>
  <c r="AN103"/>
  <c r="BG103" s="1"/>
  <c r="AN105"/>
  <c r="BG105" s="1"/>
  <c r="AN111"/>
  <c r="BG111" s="1"/>
  <c r="AN115"/>
  <c r="BG115" s="1"/>
  <c r="AN116"/>
  <c r="BG116" s="1"/>
  <c r="AN119"/>
  <c r="BG119" s="1"/>
  <c r="AN120"/>
  <c r="BG120" s="1"/>
  <c r="AN5"/>
  <c r="BG5" s="1"/>
  <c r="AP9" i="11"/>
  <c r="BI9" s="1"/>
  <c r="AN18"/>
  <c r="BG18" s="1"/>
  <c r="AN24"/>
  <c r="BG24" s="1"/>
  <c r="AO55"/>
  <c r="AO77"/>
  <c r="AQ101"/>
  <c r="BJ101" s="1"/>
  <c r="AN102"/>
  <c r="BG102" s="1"/>
  <c r="AP110"/>
  <c r="BI110" s="1"/>
  <c r="AN111"/>
  <c r="BG111" s="1"/>
  <c r="AO9" i="9"/>
  <c r="AN28"/>
  <c r="BG28" s="1"/>
  <c r="AP6" i="8"/>
  <c r="BI6" s="1"/>
  <c r="AN10"/>
  <c r="BG10" s="1"/>
  <c r="AN26"/>
  <c r="BG26" s="1"/>
  <c r="AP33"/>
  <c r="BI33" s="1"/>
  <c r="AN58"/>
  <c r="BG58" s="1"/>
  <c r="AN60"/>
  <c r="BG60" s="1"/>
  <c r="AN78"/>
  <c r="BG78" s="1"/>
  <c r="AN6" i="7"/>
  <c r="BG6" s="1"/>
  <c r="AN27"/>
  <c r="BG27" s="1"/>
  <c r="AN45"/>
  <c r="BG45" s="1"/>
  <c r="AN47"/>
  <c r="BG47" s="1"/>
  <c r="AN77"/>
  <c r="BG77" s="1"/>
  <c r="AN101"/>
  <c r="BG101" s="1"/>
  <c r="AO9" i="6"/>
  <c r="AQ19"/>
  <c r="BJ19" s="1"/>
  <c r="AN29"/>
  <c r="BG29" s="1"/>
  <c r="AN53"/>
  <c r="BG53" s="1"/>
  <c r="AN58"/>
  <c r="BG58" s="1"/>
  <c r="AN59"/>
  <c r="BG59" s="1"/>
  <c r="AN62"/>
  <c r="BG62" s="1"/>
  <c r="AN71"/>
  <c r="BG71" s="1"/>
  <c r="AN74"/>
  <c r="BG74" s="1"/>
  <c r="AN76"/>
  <c r="BG76" s="1"/>
  <c r="AP84"/>
  <c r="BI84" s="1"/>
  <c r="AN86"/>
  <c r="BG86" s="1"/>
  <c r="AN107"/>
  <c r="BG107" s="1"/>
  <c r="AN113"/>
  <c r="BG113" s="1"/>
  <c r="AN137"/>
  <c r="BG137" s="1"/>
  <c r="AN146"/>
  <c r="BG146" s="1"/>
  <c r="AP10" i="5"/>
  <c r="BI10" s="1"/>
  <c r="AN19"/>
  <c r="BG19" s="1"/>
  <c r="AN20"/>
  <c r="BG20" s="1"/>
  <c r="AN21"/>
  <c r="BG21" s="1"/>
  <c r="AP26"/>
  <c r="BI26" s="1"/>
  <c r="AQ32"/>
  <c r="BJ32" s="1"/>
  <c r="AO33"/>
  <c r="AN35"/>
  <c r="BG35" s="1"/>
  <c r="AN40"/>
  <c r="BG40" s="1"/>
  <c r="AN41"/>
  <c r="BG41" s="1"/>
  <c r="AN58"/>
  <c r="BG58" s="1"/>
  <c r="AQ61"/>
  <c r="BJ61" s="1"/>
  <c r="AN81"/>
  <c r="BG81" s="1"/>
  <c r="AN82"/>
  <c r="BG82" s="1"/>
  <c r="AN88"/>
  <c r="BG88" s="1"/>
  <c r="AN96"/>
  <c r="BG96" s="1"/>
  <c r="AN117"/>
  <c r="BG117" s="1"/>
  <c r="AN128"/>
  <c r="BG128" s="1"/>
  <c r="AN131"/>
  <c r="BG131" s="1"/>
  <c r="AN134"/>
  <c r="BG134" s="1"/>
  <c r="AN145"/>
  <c r="BG145" s="1"/>
  <c r="AN150"/>
  <c r="BG150" s="1"/>
  <c r="AN151"/>
  <c r="BG151" s="1"/>
  <c r="AN152"/>
  <c r="BG152" s="1"/>
  <c r="AQ6" i="4"/>
  <c r="BJ6" s="1"/>
  <c r="AO7"/>
  <c r="AN25"/>
  <c r="BG25" s="1"/>
  <c r="AQ26"/>
  <c r="BJ26" s="1"/>
  <c r="AN34"/>
  <c r="BG34" s="1"/>
  <c r="AP35"/>
  <c r="BI35" s="1"/>
  <c r="AN42"/>
  <c r="BG42" s="1"/>
  <c r="AP44"/>
  <c r="BI44" s="1"/>
  <c r="AN48"/>
  <c r="BG48" s="1"/>
  <c r="AN49"/>
  <c r="BG49" s="1"/>
  <c r="AQ50"/>
  <c r="BJ50" s="1"/>
  <c r="AN51"/>
  <c r="BG51" s="1"/>
  <c r="AO54"/>
  <c r="AN55"/>
  <c r="BG55" s="1"/>
  <c r="AP58"/>
  <c r="BI58" s="1"/>
  <c r="AN60"/>
  <c r="BG60" s="1"/>
  <c r="AP67"/>
  <c r="BI67" s="1"/>
  <c r="AN70"/>
  <c r="BG70" s="1"/>
  <c r="AQ73"/>
  <c r="BJ73" s="1"/>
  <c r="AP81"/>
  <c r="BI81" s="1"/>
  <c r="AN87"/>
  <c r="BG87" s="1"/>
  <c r="AQ88"/>
  <c r="BJ88" s="1"/>
  <c r="AN89"/>
  <c r="BG89" s="1"/>
  <c r="AQ90"/>
  <c r="BJ90" s="1"/>
  <c r="AN91"/>
  <c r="BG91" s="1"/>
  <c r="AN5"/>
  <c r="BG5" s="1"/>
  <c r="AP6" i="3"/>
  <c r="BI6" s="1"/>
  <c r="AN7"/>
  <c r="BG7" s="1"/>
  <c r="AQ9"/>
  <c r="BJ9" s="1"/>
  <c r="AO13"/>
  <c r="AN15"/>
  <c r="BG15" s="1"/>
  <c r="AP17"/>
  <c r="BI17" s="1"/>
  <c r="AQ18"/>
  <c r="BJ18" s="1"/>
  <c r="AN19"/>
  <c r="BG19" s="1"/>
  <c r="AQ20"/>
  <c r="BJ20" s="1"/>
  <c r="AP22"/>
  <c r="BI22" s="1"/>
  <c r="AN24"/>
  <c r="BG24" s="1"/>
  <c r="AN26"/>
  <c r="BG26" s="1"/>
  <c r="AQ28"/>
  <c r="BJ28" s="1"/>
  <c r="AP30"/>
  <c r="BI30" s="1"/>
  <c r="AN35"/>
  <c r="BG35" s="1"/>
  <c r="AO40"/>
  <c r="AN42"/>
  <c r="BG42" s="1"/>
  <c r="AN44"/>
  <c r="BG44" s="1"/>
  <c r="AQ48"/>
  <c r="BJ48" s="1"/>
  <c r="AN49"/>
  <c r="BG49" s="1"/>
  <c r="AN50"/>
  <c r="BG50" s="1"/>
  <c r="AN54"/>
  <c r="BG54" s="1"/>
  <c r="AN62"/>
  <c r="BG62" s="1"/>
  <c r="AN71"/>
  <c r="BG71" s="1"/>
  <c r="AO81"/>
  <c r="AN82"/>
  <c r="BG82" s="1"/>
  <c r="AN85"/>
  <c r="BG85" s="1"/>
  <c r="AQ86"/>
  <c r="BJ86" s="1"/>
  <c r="AN87"/>
  <c r="BG87" s="1"/>
  <c r="AQ89"/>
  <c r="BJ89" s="1"/>
  <c r="AN91"/>
  <c r="BG91" s="1"/>
  <c r="AN92"/>
  <c r="BG92" s="1"/>
  <c r="AP93"/>
  <c r="BI93" s="1"/>
  <c r="AO94"/>
  <c r="AQ97"/>
  <c r="BJ97" s="1"/>
  <c r="AQ98"/>
  <c r="BJ98" s="1"/>
  <c r="AN102"/>
  <c r="BG102" s="1"/>
  <c r="AN104"/>
  <c r="BG104" s="1"/>
  <c r="AN105"/>
  <c r="BG105" s="1"/>
  <c r="AQ108"/>
  <c r="BJ108" s="1"/>
  <c r="AQ109"/>
  <c r="BJ109" s="1"/>
  <c r="AN119"/>
  <c r="BG119" s="1"/>
  <c r="AN123"/>
  <c r="BG123" s="1"/>
  <c r="AN124"/>
  <c r="BG124" s="1"/>
  <c r="AP5"/>
  <c r="AP6" i="2"/>
  <c r="BI6" s="1"/>
  <c r="AO7"/>
  <c r="AN8"/>
  <c r="BG8" s="1"/>
  <c r="AQ9"/>
  <c r="BJ9" s="1"/>
  <c r="AP11"/>
  <c r="BI11" s="1"/>
  <c r="AN13"/>
  <c r="BG13" s="1"/>
  <c r="AN14"/>
  <c r="BG14" s="1"/>
  <c r="AP20"/>
  <c r="BI20" s="1"/>
  <c r="AN22"/>
  <c r="BG22" s="1"/>
  <c r="AN23"/>
  <c r="BG23" s="1"/>
  <c r="AN25"/>
  <c r="BG25" s="1"/>
  <c r="AP26"/>
  <c r="BI26" s="1"/>
  <c r="AN29"/>
  <c r="BG29" s="1"/>
  <c r="AO31"/>
  <c r="AN32"/>
  <c r="BG32" s="1"/>
  <c r="AN33"/>
  <c r="BG33" s="1"/>
  <c r="AP34"/>
  <c r="BI34" s="1"/>
  <c r="AN36"/>
  <c r="BG36" s="1"/>
  <c r="AO38"/>
  <c r="AN39"/>
  <c r="BG39" s="1"/>
  <c r="AN43"/>
  <c r="BG43" s="1"/>
  <c r="AN45"/>
  <c r="BG45" s="1"/>
  <c r="AN50"/>
  <c r="BG50" s="1"/>
  <c r="AQ51"/>
  <c r="BJ51" s="1"/>
  <c r="AN52"/>
  <c r="BG52" s="1"/>
  <c r="AN53"/>
  <c r="BG53" s="1"/>
  <c r="AN54"/>
  <c r="BG54" s="1"/>
  <c r="AP58"/>
  <c r="BI58" s="1"/>
  <c r="AP59"/>
  <c r="BI59" s="1"/>
  <c r="AP60"/>
  <c r="BI60" s="1"/>
  <c r="AN62"/>
  <c r="BG62" s="1"/>
  <c r="AQ63"/>
  <c r="BJ63" s="1"/>
  <c r="AN64"/>
  <c r="BG64" s="1"/>
  <c r="AP66"/>
  <c r="BI66" s="1"/>
  <c r="AQ67"/>
  <c r="BJ67" s="1"/>
  <c r="AN68"/>
  <c r="BG68" s="1"/>
  <c r="AN69"/>
  <c r="BG69" s="1"/>
  <c r="AP70"/>
  <c r="BI70" s="1"/>
  <c r="AN72"/>
  <c r="BG72" s="1"/>
  <c r="AN73"/>
  <c r="BG73" s="1"/>
  <c r="AN74"/>
  <c r="BG74" s="1"/>
  <c r="AN77"/>
  <c r="BG77" s="1"/>
  <c r="AN80"/>
  <c r="BG80" s="1"/>
  <c r="AN81"/>
  <c r="BG81" s="1"/>
  <c r="AQ82"/>
  <c r="BJ82" s="1"/>
  <c r="AN85"/>
  <c r="BG85" s="1"/>
  <c r="AN88"/>
  <c r="BG88" s="1"/>
  <c r="AN89"/>
  <c r="BG89" s="1"/>
  <c r="AN91"/>
  <c r="BG91" s="1"/>
  <c r="AN92"/>
  <c r="BG92" s="1"/>
  <c r="AO94"/>
  <c r="AO96"/>
  <c r="AP97"/>
  <c r="BI97" s="1"/>
  <c r="AO98"/>
  <c r="AQ99"/>
  <c r="BJ99" s="1"/>
  <c r="AN100"/>
  <c r="BG100" s="1"/>
  <c r="AN103"/>
  <c r="BG103" s="1"/>
  <c r="AN104"/>
  <c r="BG104" s="1"/>
  <c r="AN105"/>
  <c r="BG105" s="1"/>
  <c r="AP106"/>
  <c r="BI106" s="1"/>
  <c r="AN107"/>
  <c r="BG107" s="1"/>
  <c r="AN108"/>
  <c r="BG108" s="1"/>
  <c r="AN110"/>
  <c r="BG110" s="1"/>
  <c r="AO6" i="10"/>
  <c r="AN7"/>
  <c r="BG7" s="1"/>
  <c r="AO9"/>
  <c r="AN10"/>
  <c r="BG10" s="1"/>
  <c r="AO11"/>
  <c r="AN12"/>
  <c r="BG12" s="1"/>
  <c r="AQ14"/>
  <c r="BJ14" s="1"/>
  <c r="AN15"/>
  <c r="BG15" s="1"/>
  <c r="AN18"/>
  <c r="BG18" s="1"/>
  <c r="AN19"/>
  <c r="BG19" s="1"/>
  <c r="AN20"/>
  <c r="BG20" s="1"/>
  <c r="AQ22"/>
  <c r="BJ22" s="1"/>
  <c r="AO26"/>
  <c r="AN27"/>
  <c r="BG27" s="1"/>
  <c r="AN31"/>
  <c r="BG31" s="1"/>
  <c r="AO34"/>
  <c r="AP35"/>
  <c r="BI35" s="1"/>
  <c r="AQ37"/>
  <c r="BJ37" s="1"/>
  <c r="AN38"/>
  <c r="BG38" s="1"/>
  <c r="AN131" i="11"/>
  <c r="BG131" s="1"/>
  <c r="AN132"/>
  <c r="BG132" s="1"/>
  <c r="AN19" i="8"/>
  <c r="BG19" s="1"/>
  <c r="AN44"/>
  <c r="BG44" s="1"/>
  <c r="AN65"/>
  <c r="BG65" s="1"/>
  <c r="AN68"/>
  <c r="BG68" s="1"/>
  <c r="AN111" i="7"/>
  <c r="BG111" s="1"/>
  <c r="AN5"/>
  <c r="BG5" s="1"/>
  <c r="AQ14" i="6"/>
  <c r="BJ14" s="1"/>
  <c r="AN15"/>
  <c r="BG15" s="1"/>
  <c r="AQ16"/>
  <c r="BJ16" s="1"/>
  <c r="AO17"/>
  <c r="AP66"/>
  <c r="BI66" s="1"/>
  <c r="AO73"/>
  <c r="AN89"/>
  <c r="BG89" s="1"/>
  <c r="AN123"/>
  <c r="BG123" s="1"/>
  <c r="AN8" i="5"/>
  <c r="BG8" s="1"/>
  <c r="AP19"/>
  <c r="BI19" s="1"/>
  <c r="AQ26"/>
  <c r="BJ26" s="1"/>
  <c r="AQ33"/>
  <c r="BJ33" s="1"/>
  <c r="AN80"/>
  <c r="BG80" s="1"/>
  <c r="AP88"/>
  <c r="BI88" s="1"/>
  <c r="AN91"/>
  <c r="BG91" s="1"/>
  <c r="AQ93"/>
  <c r="BJ93" s="1"/>
  <c r="AN106"/>
  <c r="BG106" s="1"/>
  <c r="AN107"/>
  <c r="BG107" s="1"/>
  <c r="AP117"/>
  <c r="BI117" s="1"/>
  <c r="AN132"/>
  <c r="BG132" s="1"/>
  <c r="AN133"/>
  <c r="BG133" s="1"/>
  <c r="AN18" i="4"/>
  <c r="BG18" s="1"/>
  <c r="AQ19"/>
  <c r="BJ19" s="1"/>
  <c r="AN20"/>
  <c r="BG20" s="1"/>
  <c r="AO21"/>
  <c r="AQ23"/>
  <c r="BJ23" s="1"/>
  <c r="AN43"/>
  <c r="BG43" s="1"/>
  <c r="AP54"/>
  <c r="BI54" s="1"/>
  <c r="AN65"/>
  <c r="BG65" s="1"/>
  <c r="AQ67"/>
  <c r="BJ67" s="1"/>
  <c r="AO69"/>
  <c r="AO73"/>
  <c r="AO77"/>
  <c r="AQ82"/>
  <c r="BJ82" s="1"/>
  <c r="AN83"/>
  <c r="BG83" s="1"/>
  <c r="AO85"/>
  <c r="AO89"/>
  <c r="AQ7" i="3"/>
  <c r="BJ7" s="1"/>
  <c r="AO9"/>
  <c r="AN12"/>
  <c r="BG12" s="1"/>
  <c r="AQ13"/>
  <c r="BJ13" s="1"/>
  <c r="AP19"/>
  <c r="BI19" s="1"/>
  <c r="AN22"/>
  <c r="BG22" s="1"/>
  <c r="AN25"/>
  <c r="BG25" s="1"/>
  <c r="AN30"/>
  <c r="BG30" s="1"/>
  <c r="AO35"/>
  <c r="AN45"/>
  <c r="BG45" s="1"/>
  <c r="AO47"/>
  <c r="AN77"/>
  <c r="BG77" s="1"/>
  <c r="AO82"/>
  <c r="AQ87"/>
  <c r="BJ87" s="1"/>
  <c r="AO89"/>
  <c r="AP91"/>
  <c r="BI91" s="1"/>
  <c r="AQ92"/>
  <c r="BJ92" s="1"/>
  <c r="AN101"/>
  <c r="BG101" s="1"/>
  <c r="AO105"/>
  <c r="AN5"/>
  <c r="BG5" s="1"/>
  <c r="AP7" i="2"/>
  <c r="BI7" s="1"/>
  <c r="AN9"/>
  <c r="BG9" s="1"/>
  <c r="AN11"/>
  <c r="BG11" s="1"/>
  <c r="AQ29"/>
  <c r="BJ29" s="1"/>
  <c r="AN30"/>
  <c r="BG30" s="1"/>
  <c r="AP33"/>
  <c r="BI33" s="1"/>
  <c r="AN40"/>
  <c r="BG40" s="1"/>
  <c r="AN49"/>
  <c r="BG49" s="1"/>
  <c r="AN51"/>
  <c r="BG51" s="1"/>
  <c r="AO53"/>
  <c r="AP54"/>
  <c r="BI54" s="1"/>
  <c r="AQ58"/>
  <c r="BJ58" s="1"/>
  <c r="AQ60"/>
  <c r="BJ60" s="1"/>
  <c r="AP62"/>
  <c r="BI62" s="1"/>
  <c r="AN66"/>
  <c r="BG66" s="1"/>
  <c r="AN67"/>
  <c r="BG67" s="1"/>
  <c r="AO92"/>
  <c r="AQ97"/>
  <c r="BJ97" s="1"/>
  <c r="AN101"/>
  <c r="BG101" s="1"/>
  <c r="AP110"/>
  <c r="BI110" s="1"/>
  <c r="AP6" i="10"/>
  <c r="BI6" s="1"/>
  <c r="AP7"/>
  <c r="BI7" s="1"/>
  <c r="AQ9"/>
  <c r="BJ9" s="1"/>
  <c r="AP10"/>
  <c r="BI10" s="1"/>
  <c r="AP11"/>
  <c r="BI11" s="1"/>
  <c r="AO14"/>
  <c r="AO15"/>
  <c r="AN17"/>
  <c r="BG17" s="1"/>
  <c r="AN23"/>
  <c r="BG23" s="1"/>
  <c r="AO25"/>
  <c r="AP26"/>
  <c r="BI26" s="1"/>
  <c r="AP27"/>
  <c r="BI27" s="1"/>
  <c r="AP31"/>
  <c r="BI31" s="1"/>
  <c r="AQ34"/>
  <c r="BJ34" s="1"/>
  <c r="AN35"/>
  <c r="BG35" s="1"/>
  <c r="AQ44"/>
  <c r="BJ44" s="1"/>
  <c r="AQ46"/>
  <c r="BJ46" s="1"/>
  <c r="AQ49"/>
  <c r="BJ49" s="1"/>
  <c r="AN50"/>
  <c r="BG50" s="1"/>
  <c r="AN51"/>
  <c r="BG51" s="1"/>
  <c r="AO58"/>
  <c r="AN59"/>
  <c r="BG59" s="1"/>
  <c r="AN60"/>
  <c r="BG60" s="1"/>
  <c r="AN62"/>
  <c r="BG62" s="1"/>
  <c r="AO66"/>
  <c r="AQ67"/>
  <c r="BJ67" s="1"/>
  <c r="AQ68"/>
  <c r="BJ68" s="1"/>
  <c r="AO69"/>
  <c r="AP71"/>
  <c r="BI71" s="1"/>
  <c r="AN72"/>
  <c r="BG72" s="1"/>
  <c r="AN73"/>
  <c r="BG73" s="1"/>
  <c r="AN74"/>
  <c r="BG74" s="1"/>
  <c r="AN75"/>
  <c r="BG75" s="1"/>
  <c r="AQ78"/>
  <c r="BJ78" s="1"/>
  <c r="AQ79"/>
  <c r="BJ79" s="1"/>
  <c r="AN81"/>
  <c r="BG81" s="1"/>
  <c r="AO82"/>
  <c r="AQ85"/>
  <c r="BJ85" s="1"/>
  <c r="AP87"/>
  <c r="BI87" s="1"/>
  <c r="AN91"/>
  <c r="BG91" s="1"/>
  <c r="AN92"/>
  <c r="BG92" s="1"/>
  <c r="AP93"/>
  <c r="BI93" s="1"/>
  <c r="AN97"/>
  <c r="BG97" s="1"/>
  <c r="AO98"/>
  <c r="AQ101"/>
  <c r="BJ101" s="1"/>
  <c r="AP103"/>
  <c r="BI103" s="1"/>
  <c r="AQ105"/>
  <c r="BJ105" s="1"/>
  <c r="AN106"/>
  <c r="BG106" s="1"/>
  <c r="AO109"/>
  <c r="AQ110"/>
  <c r="BJ110" s="1"/>
  <c r="AN111"/>
  <c r="BG111" s="1"/>
  <c r="AN8" i="1"/>
  <c r="BG8" s="1"/>
  <c r="AP19"/>
  <c r="BI19" s="1"/>
  <c r="AP21"/>
  <c r="BI21" s="1"/>
  <c r="AN24"/>
  <c r="BG24" s="1"/>
  <c r="AQ26"/>
  <c r="BJ26" s="1"/>
  <c r="AN27"/>
  <c r="BG27" s="1"/>
  <c r="AN29"/>
  <c r="BG29" s="1"/>
  <c r="AN31"/>
  <c r="BG31" s="1"/>
  <c r="AN32"/>
  <c r="BG32" s="1"/>
  <c r="AQ38"/>
  <c r="BJ38" s="1"/>
  <c r="AQ40"/>
  <c r="BJ40" s="1"/>
  <c r="AN45"/>
  <c r="BG45" s="1"/>
  <c r="AP53"/>
  <c r="BI53" s="1"/>
  <c r="AP66"/>
  <c r="BI66" s="1"/>
  <c r="AN69"/>
  <c r="BG69" s="1"/>
  <c r="AN72"/>
  <c r="BG72" s="1"/>
  <c r="AN81"/>
  <c r="BG81" s="1"/>
  <c r="AN83"/>
  <c r="BG83" s="1"/>
  <c r="AN84"/>
  <c r="BG84" s="1"/>
  <c r="AO87"/>
  <c r="AN90"/>
  <c r="BG90" s="1"/>
  <c r="AN93"/>
  <c r="BG93" s="1"/>
  <c r="AN94"/>
  <c r="BG94" s="1"/>
  <c r="AN95"/>
  <c r="BG95" s="1"/>
  <c r="AN112"/>
  <c r="BG112" s="1"/>
  <c r="AN114"/>
  <c r="BG114" s="1"/>
  <c r="AN117"/>
  <c r="BG117" s="1"/>
  <c r="AO5"/>
  <c r="AQ107" i="11"/>
  <c r="BJ107" s="1"/>
  <c r="AO109"/>
  <c r="AN32" i="9"/>
  <c r="BG32" s="1"/>
  <c r="AP37" i="8"/>
  <c r="BI37" s="1"/>
  <c r="AN38"/>
  <c r="BG38" s="1"/>
  <c r="AO63"/>
  <c r="AN98" i="7"/>
  <c r="BG98" s="1"/>
  <c r="AN100"/>
  <c r="BG100" s="1"/>
  <c r="AQ21" i="6"/>
  <c r="BJ21" s="1"/>
  <c r="AN24"/>
  <c r="BG24" s="1"/>
  <c r="AP25"/>
  <c r="BI25" s="1"/>
  <c r="AO71"/>
  <c r="AQ84"/>
  <c r="BJ84" s="1"/>
  <c r="AP116"/>
  <c r="BI116" s="1"/>
  <c r="AN118"/>
  <c r="BG118" s="1"/>
  <c r="AN119"/>
  <c r="BG119" s="1"/>
  <c r="AN122"/>
  <c r="BG122" s="1"/>
  <c r="AN132"/>
  <c r="BG132" s="1"/>
  <c r="AN135"/>
  <c r="BG135" s="1"/>
  <c r="AN136"/>
  <c r="BG136" s="1"/>
  <c r="AO17" i="5"/>
  <c r="AO18"/>
  <c r="AN44"/>
  <c r="BG44" s="1"/>
  <c r="AN55"/>
  <c r="BG55" s="1"/>
  <c r="AN85"/>
  <c r="BG85" s="1"/>
  <c r="AQ88"/>
  <c r="BJ88" s="1"/>
  <c r="AQ115"/>
  <c r="BJ115" s="1"/>
  <c r="AN116"/>
  <c r="BG116" s="1"/>
  <c r="AN155"/>
  <c r="BG155" s="1"/>
  <c r="AP5"/>
  <c r="BI5" s="1"/>
  <c r="AO10" i="4"/>
  <c r="AQ15"/>
  <c r="BJ15" s="1"/>
  <c r="AN16"/>
  <c r="BG16" s="1"/>
  <c r="AO53"/>
  <c r="AQ54"/>
  <c r="BJ54" s="1"/>
  <c r="AP69"/>
  <c r="BI69" s="1"/>
  <c r="AQ86"/>
  <c r="BJ86" s="1"/>
  <c r="AQ89"/>
  <c r="BJ89" s="1"/>
  <c r="AN90"/>
  <c r="BG90" s="1"/>
  <c r="AN93"/>
  <c r="BG93" s="1"/>
  <c r="AQ6" i="3"/>
  <c r="BJ6" s="1"/>
  <c r="AP15"/>
  <c r="BI15" s="1"/>
  <c r="AN21"/>
  <c r="BG21" s="1"/>
  <c r="AO25"/>
  <c r="AN29"/>
  <c r="BG29" s="1"/>
  <c r="AN32"/>
  <c r="BG32" s="1"/>
  <c r="AP35"/>
  <c r="BI35" s="1"/>
  <c r="AN39"/>
  <c r="BG39" s="1"/>
  <c r="AO42"/>
  <c r="AN43"/>
  <c r="BG43" s="1"/>
  <c r="AP47"/>
  <c r="BI47" s="1"/>
  <c r="AN61"/>
  <c r="BG61" s="1"/>
  <c r="AP81"/>
  <c r="BI81" s="1"/>
  <c r="AP85"/>
  <c r="BI85" s="1"/>
  <c r="AN90"/>
  <c r="BG90" s="1"/>
  <c r="AQ93"/>
  <c r="BJ93" s="1"/>
  <c r="AN97"/>
  <c r="BG97" s="1"/>
  <c r="AO101"/>
  <c r="AQ105"/>
  <c r="BJ105" s="1"/>
  <c r="AN111"/>
  <c r="BG111" s="1"/>
  <c r="AN6" i="2"/>
  <c r="BG6" s="1"/>
  <c r="AQ7"/>
  <c r="BJ7" s="1"/>
  <c r="AQ11"/>
  <c r="BJ11" s="1"/>
  <c r="AO22"/>
  <c r="AO25"/>
  <c r="AO30"/>
  <c r="AQ33"/>
  <c r="BJ33" s="1"/>
  <c r="AN34"/>
  <c r="BG34" s="1"/>
  <c r="AN37"/>
  <c r="BG37" s="1"/>
  <c r="AO39"/>
  <c r="AN46"/>
  <c r="BG46" s="1"/>
  <c r="AN48"/>
  <c r="BG48" s="1"/>
  <c r="AO49"/>
  <c r="AO51"/>
  <c r="AQ52"/>
  <c r="BJ52" s="1"/>
  <c r="AN61"/>
  <c r="BG61" s="1"/>
  <c r="AN63"/>
  <c r="BG63" s="1"/>
  <c r="AP64"/>
  <c r="BI64" s="1"/>
  <c r="AQ66"/>
  <c r="BJ66" s="1"/>
  <c r="AO67"/>
  <c r="AQ68"/>
  <c r="BJ68" s="1"/>
  <c r="AN70"/>
  <c r="BG70" s="1"/>
  <c r="AN71"/>
  <c r="BG71" s="1"/>
  <c r="AN75"/>
  <c r="BG75" s="1"/>
  <c r="AN76"/>
  <c r="BG76" s="1"/>
  <c r="AO85"/>
  <c r="AO89"/>
  <c r="AP91"/>
  <c r="BI91" s="1"/>
  <c r="AQ92"/>
  <c r="BJ92" s="1"/>
  <c r="AP94"/>
  <c r="BI94" s="1"/>
  <c r="AN95"/>
  <c r="BG95" s="1"/>
  <c r="AO108"/>
  <c r="AN115"/>
  <c r="BG115" s="1"/>
  <c r="AP5"/>
  <c r="BI5" s="1"/>
  <c r="AQ6" i="10"/>
  <c r="BJ6" s="1"/>
  <c r="AQ11"/>
  <c r="BJ11" s="1"/>
  <c r="AQ15"/>
  <c r="BJ15" s="1"/>
  <c r="AN16"/>
  <c r="BG16" s="1"/>
  <c r="AQ26"/>
  <c r="BJ26" s="1"/>
  <c r="AN29"/>
  <c r="BG29" s="1"/>
  <c r="AQ35"/>
  <c r="BJ35" s="1"/>
  <c r="AN36"/>
  <c r="BG36" s="1"/>
  <c r="AN39"/>
  <c r="BG39" s="1"/>
  <c r="AN40"/>
  <c r="BG40" s="1"/>
  <c r="AN42"/>
  <c r="BG42" s="1"/>
  <c r="AN45"/>
  <c r="BG45" s="1"/>
  <c r="AP48"/>
  <c r="BI48" s="1"/>
  <c r="AO50"/>
  <c r="AP51"/>
  <c r="BI51" s="1"/>
  <c r="AN52"/>
  <c r="BG52" s="1"/>
  <c r="AN53"/>
  <c r="BG53" s="1"/>
  <c r="AN54"/>
  <c r="BG54" s="1"/>
  <c r="AN55"/>
  <c r="BG55" s="1"/>
  <c r="AN56"/>
  <c r="BG56" s="1"/>
  <c r="AP58"/>
  <c r="BI58" s="1"/>
  <c r="AP59"/>
  <c r="BI59" s="1"/>
  <c r="AP60"/>
  <c r="BI60" s="1"/>
  <c r="AO62"/>
  <c r="AO63"/>
  <c r="AN65"/>
  <c r="BG65" s="1"/>
  <c r="AP66"/>
  <c r="BI66" s="1"/>
  <c r="AO70"/>
  <c r="AQ71"/>
  <c r="BJ71" s="1"/>
  <c r="AO73"/>
  <c r="AO74"/>
  <c r="AQ75"/>
  <c r="BJ75" s="1"/>
  <c r="AN80"/>
  <c r="BG80" s="1"/>
  <c r="AP81"/>
  <c r="BI81" s="1"/>
  <c r="AQ82"/>
  <c r="BJ82" s="1"/>
  <c r="AN84"/>
  <c r="BG84" s="1"/>
  <c r="AN88"/>
  <c r="BG88" s="1"/>
  <c r="AN89"/>
  <c r="BG89" s="1"/>
  <c r="AP91"/>
  <c r="BI91" s="1"/>
  <c r="AO92"/>
  <c r="AN94"/>
  <c r="BG94" s="1"/>
  <c r="AN96"/>
  <c r="BG96" s="1"/>
  <c r="AP97"/>
  <c r="BI97" s="1"/>
  <c r="AQ98"/>
  <c r="BJ98" s="1"/>
  <c r="AN100"/>
  <c r="BG100" s="1"/>
  <c r="AN104"/>
  <c r="BG104" s="1"/>
  <c r="AP106"/>
  <c r="BI106" s="1"/>
  <c r="AN107"/>
  <c r="BG107" s="1"/>
  <c r="AN108"/>
  <c r="BG108" s="1"/>
  <c r="AP109"/>
  <c r="BI109" s="1"/>
  <c r="AN6" i="1"/>
  <c r="BG6" s="1"/>
  <c r="AO8"/>
  <c r="AO9"/>
  <c r="AN13"/>
  <c r="BG13" s="1"/>
  <c r="AN16"/>
  <c r="BG16" s="1"/>
  <c r="AN17"/>
  <c r="BG17" s="1"/>
  <c r="AN20"/>
  <c r="BG20" s="1"/>
  <c r="AQ21"/>
  <c r="BJ21" s="1"/>
  <c r="AP29"/>
  <c r="BI29" s="1"/>
  <c r="AN30"/>
  <c r="BG30" s="1"/>
  <c r="AO32"/>
  <c r="AO36"/>
  <c r="AN39"/>
  <c r="BG39" s="1"/>
  <c r="AN41"/>
  <c r="BG41" s="1"/>
  <c r="AN43"/>
  <c r="BG43" s="1"/>
  <c r="AN49"/>
  <c r="BG49" s="1"/>
  <c r="AN58"/>
  <c r="BG58" s="1"/>
  <c r="AN61"/>
  <c r="BG61" s="1"/>
  <c r="AN62"/>
  <c r="BG62" s="1"/>
  <c r="AN63"/>
  <c r="BG63" s="1"/>
  <c r="AQ66"/>
  <c r="BJ66" s="1"/>
  <c r="AQ69"/>
  <c r="BJ69" s="1"/>
  <c r="AN75"/>
  <c r="BG75" s="1"/>
  <c r="AN76"/>
  <c r="BG76" s="1"/>
  <c r="AN82"/>
  <c r="BG82" s="1"/>
  <c r="AO84"/>
  <c r="AN85"/>
  <c r="BG85" s="1"/>
  <c r="AN88"/>
  <c r="BG88" s="1"/>
  <c r="AN89"/>
  <c r="BG89" s="1"/>
  <c r="AN96"/>
  <c r="BG96" s="1"/>
  <c r="AN99"/>
  <c r="BG99" s="1"/>
  <c r="AN100"/>
  <c r="BG100" s="1"/>
  <c r="AN106"/>
  <c r="BG106" s="1"/>
  <c r="AN107"/>
  <c r="BG107" s="1"/>
  <c r="AN108"/>
  <c r="BG108" s="1"/>
  <c r="AO21" i="11"/>
  <c r="AP67"/>
  <c r="BI67" s="1"/>
  <c r="AN105"/>
  <c r="BG105" s="1"/>
  <c r="AN137"/>
  <c r="BG137" s="1"/>
  <c r="AN144"/>
  <c r="BG144" s="1"/>
  <c r="AQ153"/>
  <c r="BJ153" s="1"/>
  <c r="AP5"/>
  <c r="BI5" s="1"/>
  <c r="AN14" i="8"/>
  <c r="BG14" s="1"/>
  <c r="AQ41"/>
  <c r="BJ41" s="1"/>
  <c r="AN33" i="7"/>
  <c r="BG33" s="1"/>
  <c r="AN35"/>
  <c r="BG35" s="1"/>
  <c r="AN75"/>
  <c r="BG75" s="1"/>
  <c r="AN85"/>
  <c r="BG85" s="1"/>
  <c r="AP29" i="6"/>
  <c r="BI29" s="1"/>
  <c r="AN56"/>
  <c r="BG56" s="1"/>
  <c r="AQ68"/>
  <c r="BJ68" s="1"/>
  <c r="AN70"/>
  <c r="BG70" s="1"/>
  <c r="AQ77"/>
  <c r="BJ77" s="1"/>
  <c r="AO6" i="5"/>
  <c r="AP18"/>
  <c r="BI18" s="1"/>
  <c r="AP22"/>
  <c r="BI22" s="1"/>
  <c r="AN23"/>
  <c r="BG23" s="1"/>
  <c r="AN25"/>
  <c r="BG25" s="1"/>
  <c r="AN29"/>
  <c r="BG29" s="1"/>
  <c r="AP104"/>
  <c r="BI104" s="1"/>
  <c r="AQ116"/>
  <c r="BJ116" s="1"/>
  <c r="AN125"/>
  <c r="BG125" s="1"/>
  <c r="AN149"/>
  <c r="BG149" s="1"/>
  <c r="AN5"/>
  <c r="BG5" s="1"/>
  <c r="AN12" i="4"/>
  <c r="BG12" s="1"/>
  <c r="AN26"/>
  <c r="BG26" s="1"/>
  <c r="AQ44"/>
  <c r="BJ44" s="1"/>
  <c r="AN45"/>
  <c r="BG45" s="1"/>
  <c r="AN46"/>
  <c r="BG46" s="1"/>
  <c r="AN50"/>
  <c r="BG50" s="1"/>
  <c r="AO51"/>
  <c r="AQ70"/>
  <c r="BJ70" s="1"/>
  <c r="AN78"/>
  <c r="BG78" s="1"/>
  <c r="AN81"/>
  <c r="BG81" s="1"/>
  <c r="AN92"/>
  <c r="BG92" s="1"/>
  <c r="AP93"/>
  <c r="BI93" s="1"/>
  <c r="AN10" i="3"/>
  <c r="BG10" s="1"/>
  <c r="AN11"/>
  <c r="BG11" s="1"/>
  <c r="AN14"/>
  <c r="BG14" s="1"/>
  <c r="AN16"/>
  <c r="BG16" s="1"/>
  <c r="AN17"/>
  <c r="BG17" s="1"/>
  <c r="AP21"/>
  <c r="BI21" s="1"/>
  <c r="AN31"/>
  <c r="BG31" s="1"/>
  <c r="AN33"/>
  <c r="BG33" s="1"/>
  <c r="AP39"/>
  <c r="BI39" s="1"/>
  <c r="AQ40"/>
  <c r="BJ40" s="1"/>
  <c r="AQ42"/>
  <c r="BJ42" s="1"/>
  <c r="AQ81"/>
  <c r="BJ81" s="1"/>
  <c r="AQ85"/>
  <c r="BJ85" s="1"/>
  <c r="AQ90"/>
  <c r="BJ90" s="1"/>
  <c r="AP94"/>
  <c r="BI94" s="1"/>
  <c r="AN96"/>
  <c r="BG96" s="1"/>
  <c r="AQ102"/>
  <c r="BJ102" s="1"/>
  <c r="AN103"/>
  <c r="BG103" s="1"/>
  <c r="AN109"/>
  <c r="BG109" s="1"/>
  <c r="AN114"/>
  <c r="BG114" s="1"/>
  <c r="AN115"/>
  <c r="BG115" s="1"/>
  <c r="AN116"/>
  <c r="BG116" s="1"/>
  <c r="AQ6" i="2"/>
  <c r="BJ6" s="1"/>
  <c r="AO14"/>
  <c r="AQ20"/>
  <c r="BJ20" s="1"/>
  <c r="AN21"/>
  <c r="BG21" s="1"/>
  <c r="AP22"/>
  <c r="BI22" s="1"/>
  <c r="AQ25"/>
  <c r="BJ25" s="1"/>
  <c r="AN26"/>
  <c r="BG26" s="1"/>
  <c r="AN28"/>
  <c r="BG28" s="1"/>
  <c r="AP31"/>
  <c r="BI31" s="1"/>
  <c r="AQ34"/>
  <c r="BJ34" s="1"/>
  <c r="AN35"/>
  <c r="BG35" s="1"/>
  <c r="AO37"/>
  <c r="AP38"/>
  <c r="BI38" s="1"/>
  <c r="AP39"/>
  <c r="BI39" s="1"/>
  <c r="AN44"/>
  <c r="BG44" s="1"/>
  <c r="AN47"/>
  <c r="BG47" s="1"/>
  <c r="AO50"/>
  <c r="AN55"/>
  <c r="BG55" s="1"/>
  <c r="AN56"/>
  <c r="BG56" s="1"/>
  <c r="AQ70"/>
  <c r="BJ70" s="1"/>
  <c r="AO74"/>
  <c r="AN79"/>
  <c r="BG79" s="1"/>
  <c r="AP85"/>
  <c r="BI85" s="1"/>
  <c r="AP89"/>
  <c r="BI89" s="1"/>
  <c r="AQ94"/>
  <c r="BJ94" s="1"/>
  <c r="AQ98"/>
  <c r="BJ98" s="1"/>
  <c r="AN102"/>
  <c r="BG102" s="1"/>
  <c r="AQ108"/>
  <c r="BJ108" s="1"/>
  <c r="AN114"/>
  <c r="BG114" s="1"/>
  <c r="AO5"/>
  <c r="AN8" i="10"/>
  <c r="BG8" s="1"/>
  <c r="AO18"/>
  <c r="AP20"/>
  <c r="BI20" s="1"/>
  <c r="AN22"/>
  <c r="BG22" s="1"/>
  <c r="AQ29"/>
  <c r="BJ29" s="1"/>
  <c r="AN30"/>
  <c r="BG30" s="1"/>
  <c r="AN32"/>
  <c r="BG32" s="1"/>
  <c r="AN33"/>
  <c r="BG33" s="1"/>
  <c r="AN37"/>
  <c r="BG37" s="1"/>
  <c r="AO38"/>
  <c r="AO39"/>
  <c r="AP42"/>
  <c r="BI42" s="1"/>
  <c r="AN43"/>
  <c r="BG43" s="1"/>
  <c r="AN46"/>
  <c r="BG46" s="1"/>
  <c r="AQ47"/>
  <c r="BJ47" s="1"/>
  <c r="AQ50"/>
  <c r="BJ50" s="1"/>
  <c r="AQ51"/>
  <c r="BJ51" s="1"/>
  <c r="AQ52"/>
  <c r="BJ52" s="1"/>
  <c r="AO53"/>
  <c r="AO54"/>
  <c r="AQ58"/>
  <c r="BJ58" s="1"/>
  <c r="AQ60"/>
  <c r="BJ60" s="1"/>
  <c r="AQ62"/>
  <c r="BJ62" s="1"/>
  <c r="AQ63"/>
  <c r="BJ63" s="1"/>
  <c r="AN64"/>
  <c r="BG64" s="1"/>
  <c r="AO65"/>
  <c r="AQ66"/>
  <c r="BJ66" s="1"/>
  <c r="AN67"/>
  <c r="BG67" s="1"/>
  <c r="AP70"/>
  <c r="BI70" s="1"/>
  <c r="AQ74"/>
  <c r="BJ74" s="1"/>
  <c r="AN77"/>
  <c r="BG77" s="1"/>
  <c r="AN78"/>
  <c r="BG78" s="1"/>
  <c r="AQ81"/>
  <c r="BJ81" s="1"/>
  <c r="AO85"/>
  <c r="AN86"/>
  <c r="BG86" s="1"/>
  <c r="AO89"/>
  <c r="AN90"/>
  <c r="BG90" s="1"/>
  <c r="AN93"/>
  <c r="BG93" s="1"/>
  <c r="AO94"/>
  <c r="AQ97"/>
  <c r="BJ97" s="1"/>
  <c r="AO101"/>
  <c r="AN102"/>
  <c r="BG102" s="1"/>
  <c r="AN105"/>
  <c r="BG105" s="1"/>
  <c r="AQ106"/>
  <c r="BJ106" s="1"/>
  <c r="AP107"/>
  <c r="BI107" s="1"/>
  <c r="AO108"/>
  <c r="AN110"/>
  <c r="BG110" s="1"/>
  <c r="AN5"/>
  <c r="BG5" s="1"/>
  <c r="AP9" i="1"/>
  <c r="BI9" s="1"/>
  <c r="AN11"/>
  <c r="BG11" s="1"/>
  <c r="AN22"/>
  <c r="BG22" s="1"/>
  <c r="AO26"/>
  <c r="AQ29"/>
  <c r="BJ29" s="1"/>
  <c r="AP32"/>
  <c r="BI32" s="1"/>
  <c r="AN35"/>
  <c r="BG35" s="1"/>
  <c r="AP36"/>
  <c r="BI36" s="1"/>
  <c r="AN37"/>
  <c r="BG37" s="1"/>
  <c r="AO40"/>
  <c r="AN42"/>
  <c r="BG42" s="1"/>
  <c r="AN56"/>
  <c r="BG56" s="1"/>
  <c r="AN57"/>
  <c r="BG57" s="1"/>
  <c r="AN64"/>
  <c r="BG64" s="1"/>
  <c r="AQ71" i="11"/>
  <c r="BJ71" s="1"/>
  <c r="AN20" i="7"/>
  <c r="BG20" s="1"/>
  <c r="AN17" i="6"/>
  <c r="BG17" s="1"/>
  <c r="AN95"/>
  <c r="BG95" s="1"/>
  <c r="AN96"/>
  <c r="BG96" s="1"/>
  <c r="AN97"/>
  <c r="BG97" s="1"/>
  <c r="AN98"/>
  <c r="BG98" s="1"/>
  <c r="AN104"/>
  <c r="BG104" s="1"/>
  <c r="AQ10" i="5"/>
  <c r="BJ10" s="1"/>
  <c r="AP12"/>
  <c r="BI12" s="1"/>
  <c r="AN51"/>
  <c r="BG51" s="1"/>
  <c r="AN77"/>
  <c r="BG77" s="1"/>
  <c r="AN78"/>
  <c r="BG78" s="1"/>
  <c r="AN93"/>
  <c r="BG93" s="1"/>
  <c r="AN17" i="4"/>
  <c r="BG17" s="1"/>
  <c r="AN22"/>
  <c r="BG22" s="1"/>
  <c r="AN23"/>
  <c r="BG23" s="1"/>
  <c r="AO92" i="3"/>
  <c r="AQ38" i="2"/>
  <c r="BJ38" s="1"/>
  <c r="AP50"/>
  <c r="BI50" s="1"/>
  <c r="AO54"/>
  <c r="AP74"/>
  <c r="BI74" s="1"/>
  <c r="AN90"/>
  <c r="BG90" s="1"/>
  <c r="AO22" i="10"/>
  <c r="AN41"/>
  <c r="BG41" s="1"/>
  <c r="AN44"/>
  <c r="BG44" s="1"/>
  <c r="AO61"/>
  <c r="BH61" s="1"/>
  <c r="AQ65"/>
  <c r="BJ65" s="1"/>
  <c r="AN69"/>
  <c r="BG69" s="1"/>
  <c r="AN71"/>
  <c r="BG71" s="1"/>
  <c r="AP85"/>
  <c r="BI85" s="1"/>
  <c r="AO93"/>
  <c r="AN95"/>
  <c r="BG95" s="1"/>
  <c r="AP101"/>
  <c r="BI101" s="1"/>
  <c r="AO21" i="1"/>
  <c r="AQ36"/>
  <c r="BJ36" s="1"/>
  <c r="AN74"/>
  <c r="BG74" s="1"/>
  <c r="AP100"/>
  <c r="BI100" s="1"/>
  <c r="AN109"/>
  <c r="BG109" s="1"/>
  <c r="AN110"/>
  <c r="BG110" s="1"/>
  <c r="AP5"/>
  <c r="BI5" s="1"/>
  <c r="AN66" i="11"/>
  <c r="BG66" s="1"/>
  <c r="AN149"/>
  <c r="BG149" s="1"/>
  <c r="AO40" i="9"/>
  <c r="AP41"/>
  <c r="BI41" s="1"/>
  <c r="AQ46"/>
  <c r="BJ46" s="1"/>
  <c r="AN16" i="6"/>
  <c r="BG16" s="1"/>
  <c r="AP49" i="5"/>
  <c r="BI49" s="1"/>
  <c r="AN21" i="4"/>
  <c r="BG21" s="1"/>
  <c r="AO42"/>
  <c r="AO46"/>
  <c r="AN84"/>
  <c r="BG84" s="1"/>
  <c r="AN85"/>
  <c r="BG85" s="1"/>
  <c r="AP87" i="3"/>
  <c r="BI87" s="1"/>
  <c r="AN24" i="2"/>
  <c r="BG24" s="1"/>
  <c r="AQ31"/>
  <c r="BJ31" s="1"/>
  <c r="AN42"/>
  <c r="BG42" s="1"/>
  <c r="AP56"/>
  <c r="BI56" s="1"/>
  <c r="AN57"/>
  <c r="BG57" s="1"/>
  <c r="AN58"/>
  <c r="BG58" s="1"/>
  <c r="AO62"/>
  <c r="AO73"/>
  <c r="AN82"/>
  <c r="BG82" s="1"/>
  <c r="AN97"/>
  <c r="BG97" s="1"/>
  <c r="AQ20" i="10"/>
  <c r="BJ20" s="1"/>
  <c r="AN21"/>
  <c r="BG21" s="1"/>
  <c r="AO31"/>
  <c r="AQ39"/>
  <c r="BJ39" s="1"/>
  <c r="AP46"/>
  <c r="BI46" s="1"/>
  <c r="AN49"/>
  <c r="BG49" s="1"/>
  <c r="AN68"/>
  <c r="BG68" s="1"/>
  <c r="AQ70"/>
  <c r="BJ70" s="1"/>
  <c r="AN76"/>
  <c r="BG76" s="1"/>
  <c r="AN79"/>
  <c r="BG79" s="1"/>
  <c r="AQ86"/>
  <c r="BJ86" s="1"/>
  <c r="AN87"/>
  <c r="BG87" s="1"/>
  <c r="AP89"/>
  <c r="BI89" s="1"/>
  <c r="AQ94"/>
  <c r="BJ94" s="1"/>
  <c r="AQ102"/>
  <c r="BJ102" s="1"/>
  <c r="AN103"/>
  <c r="BG103" s="1"/>
  <c r="AN14" i="1"/>
  <c r="BG14" s="1"/>
  <c r="AN15"/>
  <c r="BG15" s="1"/>
  <c r="AN23"/>
  <c r="BG23" s="1"/>
  <c r="AN77"/>
  <c r="BG77" s="1"/>
  <c r="AN78"/>
  <c r="BG78" s="1"/>
  <c r="AN79"/>
  <c r="BG79" s="1"/>
  <c r="AQ100"/>
  <c r="BJ100" s="1"/>
  <c r="AN104"/>
  <c r="BG104" s="1"/>
  <c r="AN113"/>
  <c r="BG113" s="1"/>
  <c r="AP143" i="11"/>
  <c r="BI143" s="1"/>
  <c r="AQ32" i="6"/>
  <c r="BJ32" s="1"/>
  <c r="AO5"/>
  <c r="AO23" i="5"/>
  <c r="AO36"/>
  <c r="AN38"/>
  <c r="BG38" s="1"/>
  <c r="AN65"/>
  <c r="BG65" s="1"/>
  <c r="AN126"/>
  <c r="BG126" s="1"/>
  <c r="AQ138"/>
  <c r="BJ138" s="1"/>
  <c r="AN139"/>
  <c r="BG139" s="1"/>
  <c r="AO14" i="4"/>
  <c r="AN27"/>
  <c r="BG27" s="1"/>
  <c r="AN28"/>
  <c r="BG28" s="1"/>
  <c r="AP51"/>
  <c r="BI51" s="1"/>
  <c r="AN61"/>
  <c r="BG61" s="1"/>
  <c r="AN62"/>
  <c r="BG62" s="1"/>
  <c r="AN63"/>
  <c r="BG63" s="1"/>
  <c r="AN64"/>
  <c r="BG64" s="1"/>
  <c r="AP13" i="3"/>
  <c r="BI13" s="1"/>
  <c r="AQ50"/>
  <c r="BJ50" s="1"/>
  <c r="AN51"/>
  <c r="BG51" s="1"/>
  <c r="AN58"/>
  <c r="BG58" s="1"/>
  <c r="AO109"/>
  <c r="AN110"/>
  <c r="BG110" s="1"/>
  <c r="AN117"/>
  <c r="BG117" s="1"/>
  <c r="AN121"/>
  <c r="BG121" s="1"/>
  <c r="AO5"/>
  <c r="AN16" i="2"/>
  <c r="BG16" s="1"/>
  <c r="AN17"/>
  <c r="BG17" s="1"/>
  <c r="AQ26"/>
  <c r="BJ26" s="1"/>
  <c r="AN86"/>
  <c r="BG86" s="1"/>
  <c r="AN87"/>
  <c r="BG87" s="1"/>
  <c r="AO110"/>
  <c r="AO7" i="10"/>
  <c r="AN25"/>
  <c r="BG25" s="1"/>
  <c r="AO27"/>
  <c r="AP33"/>
  <c r="BI33" s="1"/>
  <c r="AP34"/>
  <c r="BI34" s="1"/>
  <c r="AQ42"/>
  <c r="BJ42" s="1"/>
  <c r="AP64"/>
  <c r="BI64" s="1"/>
  <c r="AP67"/>
  <c r="BI67" s="1"/>
  <c r="AO105"/>
  <c r="AN109"/>
  <c r="BG109" s="1"/>
  <c r="AO110"/>
  <c r="AN7" i="1"/>
  <c r="BG7" s="1"/>
  <c r="AQ9"/>
  <c r="BJ9" s="1"/>
  <c r="AN18"/>
  <c r="BG18" s="1"/>
  <c r="AN19"/>
  <c r="BG19" s="1"/>
  <c r="AP26"/>
  <c r="BI26" s="1"/>
  <c r="AP38"/>
  <c r="BI38" s="1"/>
  <c r="AN54"/>
  <c r="BG54" s="1"/>
  <c r="AN59"/>
  <c r="BG59" s="1"/>
  <c r="AN60"/>
  <c r="BG60" s="1"/>
  <c r="AN65"/>
  <c r="BG65" s="1"/>
  <c r="AN91"/>
  <c r="BG91" s="1"/>
  <c r="AN92"/>
  <c r="BG92" s="1"/>
  <c r="AN97"/>
  <c r="BG97" s="1"/>
  <c r="AN101"/>
  <c r="BG101" s="1"/>
  <c r="AN6" i="6"/>
  <c r="BG6" s="1"/>
  <c r="AN14"/>
  <c r="BG14" s="1"/>
  <c r="AQ22" i="5"/>
  <c r="BJ22" s="1"/>
  <c r="AN108"/>
  <c r="BG108" s="1"/>
  <c r="AN120"/>
  <c r="BG120" s="1"/>
  <c r="AN121"/>
  <c r="BG121" s="1"/>
  <c r="AN11" i="4"/>
  <c r="BG11" s="1"/>
  <c r="AN19"/>
  <c r="BG19" s="1"/>
  <c r="AN24"/>
  <c r="BG24" s="1"/>
  <c r="AQ57"/>
  <c r="BJ57" s="1"/>
  <c r="AN58"/>
  <c r="BG58" s="1"/>
  <c r="AN76"/>
  <c r="BG76" s="1"/>
  <c r="AN77"/>
  <c r="BG77" s="1"/>
  <c r="AN82"/>
  <c r="BG82" s="1"/>
  <c r="AN36" i="3"/>
  <c r="BG36" s="1"/>
  <c r="AN78"/>
  <c r="BG78" s="1"/>
  <c r="AP14" i="2"/>
  <c r="BI14" s="1"/>
  <c r="AQ106"/>
  <c r="BJ106" s="1"/>
  <c r="AO114"/>
  <c r="AO10" i="10"/>
  <c r="AN13"/>
  <c r="BG13" s="1"/>
  <c r="AN14"/>
  <c r="BG14" s="1"/>
  <c r="AP18"/>
  <c r="BI18" s="1"/>
  <c r="AP38"/>
  <c r="BI38" s="1"/>
  <c r="AQ54"/>
  <c r="BJ54" s="1"/>
  <c r="AP78"/>
  <c r="BI78" s="1"/>
  <c r="AN28" i="1"/>
  <c r="BG28" s="1"/>
  <c r="AN33"/>
  <c r="BG33" s="1"/>
  <c r="AN34"/>
  <c r="BG34" s="1"/>
  <c r="AP40"/>
  <c r="BI40" s="1"/>
  <c r="AN50"/>
  <c r="BG50" s="1"/>
  <c r="AN53"/>
  <c r="BG53" s="1"/>
  <c r="AN67"/>
  <c r="BG67" s="1"/>
  <c r="AN68"/>
  <c r="BG68" s="1"/>
  <c r="AP84"/>
  <c r="BI84" s="1"/>
  <c r="AN86"/>
  <c r="BG86" s="1"/>
  <c r="AN87"/>
  <c r="BG87" s="1"/>
  <c r="AN118"/>
  <c r="BG118" s="1"/>
  <c r="AN121"/>
  <c r="BG121" s="1"/>
  <c r="AQ5"/>
  <c r="BJ5" s="1"/>
  <c r="AO6" i="6"/>
  <c r="AP133" i="11"/>
  <c r="BI133" s="1"/>
  <c r="AP131"/>
  <c r="BI131" s="1"/>
  <c r="AQ113"/>
  <c r="BJ113" s="1"/>
  <c r="AO108"/>
  <c r="AP66"/>
  <c r="BI66" s="1"/>
  <c r="AO65"/>
  <c r="AQ40"/>
  <c r="BJ40" s="1"/>
  <c r="AO15"/>
  <c r="AP148"/>
  <c r="BI148" s="1"/>
  <c r="AQ131"/>
  <c r="BJ131" s="1"/>
  <c r="AQ129"/>
  <c r="BJ129" s="1"/>
  <c r="AQ121"/>
  <c r="BJ121" s="1"/>
  <c r="AO34"/>
  <c r="AO26"/>
  <c r="AQ148"/>
  <c r="BJ148" s="1"/>
  <c r="AP145"/>
  <c r="BI145" s="1"/>
  <c r="AO140"/>
  <c r="AP139"/>
  <c r="BI139" s="1"/>
  <c r="AQ135"/>
  <c r="BJ135" s="1"/>
  <c r="AO131"/>
  <c r="AO101"/>
  <c r="AO87"/>
  <c r="AO82"/>
  <c r="AO79"/>
  <c r="AQ72"/>
  <c r="BJ72" s="1"/>
  <c r="AQ70"/>
  <c r="BJ70" s="1"/>
  <c r="AQ50"/>
  <c r="BJ50" s="1"/>
  <c r="AO129"/>
  <c r="AO117"/>
  <c r="AO103"/>
  <c r="AP96"/>
  <c r="BI96" s="1"/>
  <c r="AQ89"/>
  <c r="BJ89" s="1"/>
  <c r="AO86"/>
  <c r="AQ80"/>
  <c r="BJ80" s="1"/>
  <c r="AP78"/>
  <c r="BI78" s="1"/>
  <c r="AO76"/>
  <c r="AO74"/>
  <c r="AO48"/>
  <c r="AQ43"/>
  <c r="BJ43" s="1"/>
  <c r="AQ24"/>
  <c r="BJ24" s="1"/>
  <c r="AP141"/>
  <c r="BI141" s="1"/>
  <c r="AP109"/>
  <c r="BI109" s="1"/>
  <c r="AO69"/>
  <c r="AO23"/>
  <c r="AQ23"/>
  <c r="BJ23" s="1"/>
  <c r="AO22"/>
  <c r="AO57"/>
  <c r="AP41"/>
  <c r="BI41" s="1"/>
  <c r="AP39"/>
  <c r="BI39" s="1"/>
  <c r="AQ35"/>
  <c r="BJ35" s="1"/>
  <c r="AP12"/>
  <c r="BI12" s="1"/>
  <c r="AO10"/>
  <c r="AO28"/>
  <c r="AO11"/>
  <c r="AQ5"/>
  <c r="BJ5" s="1"/>
  <c r="AP15" i="9"/>
  <c r="BI15" s="1"/>
  <c r="AP7"/>
  <c r="BI7" s="1"/>
  <c r="AP23"/>
  <c r="AQ34"/>
  <c r="BJ34" s="1"/>
  <c r="AP43" i="8"/>
  <c r="BI43" s="1"/>
  <c r="AP67"/>
  <c r="BI67" s="1"/>
  <c r="AP7"/>
  <c r="BI7" s="1"/>
  <c r="AP50"/>
  <c r="BI50" s="1"/>
  <c r="AO67"/>
  <c r="AP32"/>
  <c r="BI32" s="1"/>
  <c r="AP9"/>
  <c r="BI9" s="1"/>
  <c r="AQ35"/>
  <c r="BJ35" s="1"/>
  <c r="AO16"/>
  <c r="AP15"/>
  <c r="BI15" s="1"/>
  <c r="AQ11"/>
  <c r="BJ11" s="1"/>
  <c r="AO150" i="6"/>
  <c r="AP135"/>
  <c r="BI135" s="1"/>
  <c r="AQ135"/>
  <c r="BJ135" s="1"/>
  <c r="AQ69"/>
  <c r="BJ69" s="1"/>
  <c r="AP31"/>
  <c r="BI31" s="1"/>
  <c r="AO28"/>
  <c r="AO12"/>
  <c r="AP75"/>
  <c r="BI75" s="1"/>
  <c r="AP11"/>
  <c r="BI11" s="1"/>
  <c r="AQ75"/>
  <c r="BJ75" s="1"/>
  <c r="AO22"/>
  <c r="AO20"/>
  <c r="AP15"/>
  <c r="BI15" s="1"/>
  <c r="AQ7"/>
  <c r="BJ7" s="1"/>
  <c r="AO19"/>
  <c r="AQ5"/>
  <c r="BJ5" s="1"/>
  <c r="AO74" i="5"/>
  <c r="AO118"/>
  <c r="AP138"/>
  <c r="BI138" s="1"/>
  <c r="AP39"/>
  <c r="BI39" s="1"/>
  <c r="AO94"/>
  <c r="AO62"/>
  <c r="AP40"/>
  <c r="BI40" s="1"/>
  <c r="AP55"/>
  <c r="BI55" s="1"/>
  <c r="AO11"/>
  <c r="AO8"/>
  <c r="AQ107"/>
  <c r="BJ107" s="1"/>
  <c r="AQ23"/>
  <c r="BJ23" s="1"/>
  <c r="AP9"/>
  <c r="BI9" s="1"/>
  <c r="AO27"/>
  <c r="AO24"/>
  <c r="AO16"/>
  <c r="AP17"/>
  <c r="BI17" s="1"/>
  <c r="AO5"/>
  <c r="AP29" i="4"/>
  <c r="BI29" s="1"/>
  <c r="AQ28"/>
  <c r="BJ28" s="1"/>
  <c r="AQ11"/>
  <c r="BJ11" s="1"/>
  <c r="AP86"/>
  <c r="BI86" s="1"/>
  <c r="AQ61"/>
  <c r="BJ61" s="1"/>
  <c r="AO52"/>
  <c r="AP92"/>
  <c r="BI92" s="1"/>
  <c r="AQ80"/>
  <c r="BJ80" s="1"/>
  <c r="AP56"/>
  <c r="BI56" s="1"/>
  <c r="AO17"/>
  <c r="AQ92"/>
  <c r="BJ92" s="1"/>
  <c r="AQ87"/>
  <c r="BJ87" s="1"/>
  <c r="AQ43"/>
  <c r="BJ43" s="1"/>
  <c r="AP53"/>
  <c r="BI53" s="1"/>
  <c r="AO15"/>
  <c r="AQ8"/>
  <c r="BJ8" s="1"/>
  <c r="AQ5"/>
  <c r="BJ5" s="1"/>
  <c r="AO56" i="3"/>
  <c r="AQ14"/>
  <c r="BJ14" s="1"/>
  <c r="AQ46"/>
  <c r="BJ46" s="1"/>
  <c r="AP88"/>
  <c r="BI88" s="1"/>
  <c r="AQ88"/>
  <c r="BJ88" s="1"/>
  <c r="AO95"/>
  <c r="AP84"/>
  <c r="BI84" s="1"/>
  <c r="AP61"/>
  <c r="BI61" s="1"/>
  <c r="AP32"/>
  <c r="BI32" s="1"/>
  <c r="AO12"/>
  <c r="AQ95"/>
  <c r="BJ95" s="1"/>
  <c r="AQ84"/>
  <c r="BJ84" s="1"/>
  <c r="AO11"/>
  <c r="AP98"/>
  <c r="BI98" s="1"/>
  <c r="AP95"/>
  <c r="BI95" s="1"/>
  <c r="AO84"/>
  <c r="AO50"/>
  <c r="AO32"/>
  <c r="AP18"/>
  <c r="BI18" s="1"/>
  <c r="AQ19"/>
  <c r="BJ19" s="1"/>
  <c r="AP115" i="2"/>
  <c r="BI115" s="1"/>
  <c r="AP99"/>
  <c r="BI99" s="1"/>
  <c r="AO75"/>
  <c r="AO79"/>
  <c r="AO76"/>
  <c r="AP72"/>
  <c r="BI72" s="1"/>
  <c r="AO55"/>
  <c r="AP41"/>
  <c r="BI41" s="1"/>
  <c r="AO23"/>
  <c r="AP96"/>
  <c r="BI96" s="1"/>
  <c r="AP47"/>
  <c r="BI47" s="1"/>
  <c r="AP43"/>
  <c r="BI43" s="1"/>
  <c r="AP28"/>
  <c r="BI28" s="1"/>
  <c r="AQ96"/>
  <c r="BJ96" s="1"/>
  <c r="AP82"/>
  <c r="BI82" s="1"/>
  <c r="AP79"/>
  <c r="BI79" s="1"/>
  <c r="AP45"/>
  <c r="BI45" s="1"/>
  <c r="AQ45"/>
  <c r="BJ45" s="1"/>
  <c r="AO19"/>
  <c r="AQ19"/>
  <c r="BJ19" s="1"/>
  <c r="AP52"/>
  <c r="BI52" s="1"/>
  <c r="AO13"/>
  <c r="AP49"/>
  <c r="BI49" s="1"/>
  <c r="AO33"/>
  <c r="AO29"/>
  <c r="AP9"/>
  <c r="BI9" s="1"/>
  <c r="AP99" i="10"/>
  <c r="BI99" s="1"/>
  <c r="AP104"/>
  <c r="BI104" s="1"/>
  <c r="AQ104"/>
  <c r="BJ104" s="1"/>
  <c r="AP111"/>
  <c r="BI111" s="1"/>
  <c r="AP72"/>
  <c r="BI72" s="1"/>
  <c r="AO55"/>
  <c r="AQ41"/>
  <c r="BJ41" s="1"/>
  <c r="AP40"/>
  <c r="BI40" s="1"/>
  <c r="AQ32"/>
  <c r="BJ32" s="1"/>
  <c r="AQ100"/>
  <c r="BJ100" s="1"/>
  <c r="AP80"/>
  <c r="BI80" s="1"/>
  <c r="AO76"/>
  <c r="AO47"/>
  <c r="AO36"/>
  <c r="AO100"/>
  <c r="AP92"/>
  <c r="BI92" s="1"/>
  <c r="AO87"/>
  <c r="AO86"/>
  <c r="AP79"/>
  <c r="BI79" s="1"/>
  <c r="AO77"/>
  <c r="AP45"/>
  <c r="BI45" s="1"/>
  <c r="AQ45"/>
  <c r="BJ45" s="1"/>
  <c r="AP17"/>
  <c r="BI17" s="1"/>
  <c r="AP12"/>
  <c r="BI12" s="1"/>
  <c r="AP61"/>
  <c r="AO59"/>
  <c r="AO56"/>
  <c r="AO52"/>
  <c r="AO48"/>
  <c r="AP75"/>
  <c r="BI75" s="1"/>
  <c r="AP68"/>
  <c r="BI68" s="1"/>
  <c r="AQ64"/>
  <c r="BJ64" s="1"/>
  <c r="AQ61"/>
  <c r="BJ61" s="1"/>
  <c r="AO21"/>
  <c r="AP49"/>
  <c r="BI49" s="1"/>
  <c r="AP37"/>
  <c r="BI37" s="1"/>
  <c r="AP30"/>
  <c r="BI30" s="1"/>
  <c r="AO16"/>
  <c r="AQ8"/>
  <c r="BJ8" s="1"/>
  <c r="AO20"/>
  <c r="AQ5"/>
  <c r="BJ5" s="1"/>
  <c r="AO6" i="1"/>
  <c r="AP110"/>
  <c r="BI110" s="1"/>
  <c r="AQ7"/>
  <c r="BJ7" s="1"/>
  <c r="AQ110"/>
  <c r="BJ110" s="1"/>
  <c r="AO99"/>
  <c r="AP69"/>
  <c r="BI69" s="1"/>
  <c r="AO33"/>
  <c r="AP30"/>
  <c r="BI30" s="1"/>
  <c r="AQ58"/>
  <c r="BJ58" s="1"/>
  <c r="AQ39"/>
  <c r="BJ39" s="1"/>
  <c r="AP58"/>
  <c r="BI58" s="1"/>
  <c r="AP34"/>
  <c r="BI34" s="1"/>
  <c r="AO14" i="6"/>
  <c r="AP121" i="11"/>
  <c r="BI121" s="1"/>
  <c r="AO119"/>
  <c r="AO116"/>
  <c r="AO112"/>
  <c r="AO72"/>
  <c r="AO40"/>
  <c r="AP40"/>
  <c r="BI40" s="1"/>
  <c r="AP154"/>
  <c r="BI154" s="1"/>
  <c r="AO128"/>
  <c r="AO124"/>
  <c r="AP123"/>
  <c r="BI123" s="1"/>
  <c r="AQ45"/>
  <c r="BJ45" s="1"/>
  <c r="AQ34"/>
  <c r="BJ34" s="1"/>
  <c r="AP19"/>
  <c r="BI19" s="1"/>
  <c r="AO155"/>
  <c r="AO154"/>
  <c r="AP147"/>
  <c r="BI147" s="1"/>
  <c r="AP144"/>
  <c r="BI144" s="1"/>
  <c r="AQ133"/>
  <c r="BJ133" s="1"/>
  <c r="AP116"/>
  <c r="BI116" s="1"/>
  <c r="AO113"/>
  <c r="AP70"/>
  <c r="BI70" s="1"/>
  <c r="AO50"/>
  <c r="AP156"/>
  <c r="BI156" s="1"/>
  <c r="AO151"/>
  <c r="AO150"/>
  <c r="AO148"/>
  <c r="AP132"/>
  <c r="BI132" s="1"/>
  <c r="AQ128"/>
  <c r="BJ128" s="1"/>
  <c r="AO100"/>
  <c r="AQ97"/>
  <c r="BJ97" s="1"/>
  <c r="AO92"/>
  <c r="AP91"/>
  <c r="BI91" s="1"/>
  <c r="AP80"/>
  <c r="BI80" s="1"/>
  <c r="AO78"/>
  <c r="AQ76"/>
  <c r="BJ76" s="1"/>
  <c r="AP74"/>
  <c r="BI74" s="1"/>
  <c r="AP43"/>
  <c r="BI43" s="1"/>
  <c r="AO24"/>
  <c r="AO49"/>
  <c r="AO120"/>
  <c r="AO88"/>
  <c r="AQ61"/>
  <c r="BJ61" s="1"/>
  <c r="AO53"/>
  <c r="AQ22"/>
  <c r="BJ22" s="1"/>
  <c r="AO54"/>
  <c r="AO33"/>
  <c r="AP31"/>
  <c r="BI31" s="1"/>
  <c r="AP62"/>
  <c r="BI62" s="1"/>
  <c r="AO44"/>
  <c r="AQ29"/>
  <c r="BJ29" s="1"/>
  <c r="AP8"/>
  <c r="BI8" s="1"/>
  <c r="AP6"/>
  <c r="BI6" s="1"/>
  <c r="AP16"/>
  <c r="BI16" s="1"/>
  <c r="AO50" i="8"/>
  <c r="AO43"/>
  <c r="AO7"/>
  <c r="AQ67"/>
  <c r="BJ67" s="1"/>
  <c r="AQ43"/>
  <c r="BJ43" s="1"/>
  <c r="AO34"/>
  <c r="AO35"/>
  <c r="AQ40"/>
  <c r="BJ40" s="1"/>
  <c r="AQ8"/>
  <c r="BJ8" s="1"/>
  <c r="AO5"/>
  <c r="AP78" i="6"/>
  <c r="BI78" s="1"/>
  <c r="AP69"/>
  <c r="BI69" s="1"/>
  <c r="AP18"/>
  <c r="BI18" s="1"/>
  <c r="AP94"/>
  <c r="BI94" s="1"/>
  <c r="AP28"/>
  <c r="BI28" s="1"/>
  <c r="AP74"/>
  <c r="BI74" s="1"/>
  <c r="AO65"/>
  <c r="AP12"/>
  <c r="BI12" s="1"/>
  <c r="AO23"/>
  <c r="AO16"/>
  <c r="AQ11"/>
  <c r="BJ11" s="1"/>
  <c r="AP71"/>
  <c r="BI71" s="1"/>
  <c r="AO66"/>
  <c r="AO27"/>
  <c r="AP20"/>
  <c r="BI20" s="1"/>
  <c r="AO62"/>
  <c r="AO15"/>
  <c r="AP7"/>
  <c r="BI7" s="1"/>
  <c r="AP24"/>
  <c r="BI24" s="1"/>
  <c r="AP15" i="5"/>
  <c r="BI15" s="1"/>
  <c r="AQ39"/>
  <c r="BJ39" s="1"/>
  <c r="AQ148"/>
  <c r="BJ148" s="1"/>
  <c r="AO115"/>
  <c r="AP36"/>
  <c r="BI36" s="1"/>
  <c r="AP21"/>
  <c r="BI21" s="1"/>
  <c r="AO28"/>
  <c r="AQ5"/>
  <c r="BJ5" s="1"/>
  <c r="AO79" i="4"/>
  <c r="AO28"/>
  <c r="AP28"/>
  <c r="BI28" s="1"/>
  <c r="AP12"/>
  <c r="BI12" s="1"/>
  <c r="AP11"/>
  <c r="BI11" s="1"/>
  <c r="AQ79"/>
  <c r="BJ79" s="1"/>
  <c r="AP70"/>
  <c r="BI70" s="1"/>
  <c r="AO45"/>
  <c r="AP43"/>
  <c r="BI43" s="1"/>
  <c r="AO41"/>
  <c r="AO87"/>
  <c r="AO86"/>
  <c r="AP79"/>
  <c r="BI79" s="1"/>
  <c r="AQ75"/>
  <c r="BJ75" s="1"/>
  <c r="AO56"/>
  <c r="AQ29"/>
  <c r="BJ29" s="1"/>
  <c r="AP17"/>
  <c r="BI17" s="1"/>
  <c r="AQ17"/>
  <c r="BJ17" s="1"/>
  <c r="AP91"/>
  <c r="BI91" s="1"/>
  <c r="AO57"/>
  <c r="AO19"/>
  <c r="AQ25"/>
  <c r="BJ25" s="1"/>
  <c r="AQ9"/>
  <c r="BJ9" s="1"/>
  <c r="AQ53"/>
  <c r="BJ53" s="1"/>
  <c r="AP13"/>
  <c r="BI13" s="1"/>
  <c r="AO8"/>
  <c r="AO16"/>
  <c r="AP56" i="3"/>
  <c r="BI56" s="1"/>
  <c r="AP52"/>
  <c r="BI52" s="1"/>
  <c r="AP14"/>
  <c r="BI14" s="1"/>
  <c r="AO46"/>
  <c r="AP90"/>
  <c r="BI90" s="1"/>
  <c r="AP45"/>
  <c r="BI45" s="1"/>
  <c r="AP100"/>
  <c r="BI100" s="1"/>
  <c r="AO63"/>
  <c r="AQ12"/>
  <c r="BJ12" s="1"/>
  <c r="AQ100"/>
  <c r="BJ100" s="1"/>
  <c r="AP10"/>
  <c r="BI10" s="1"/>
  <c r="AP8"/>
  <c r="BI8" s="1"/>
  <c r="AO8"/>
  <c r="AO100"/>
  <c r="AP92"/>
  <c r="BI92" s="1"/>
  <c r="AO87"/>
  <c r="AO86"/>
  <c r="AP42"/>
  <c r="BI42" s="1"/>
  <c r="AP28"/>
  <c r="BI28" s="1"/>
  <c r="AP7"/>
  <c r="BI7" s="1"/>
  <c r="AO15"/>
  <c r="AO115" i="2"/>
  <c r="AQ115"/>
  <c r="BJ115" s="1"/>
  <c r="AO99"/>
  <c r="AQ75"/>
  <c r="BJ75" s="1"/>
  <c r="AP84"/>
  <c r="BI84" s="1"/>
  <c r="AQ72"/>
  <c r="BJ72" s="1"/>
  <c r="AQ55"/>
  <c r="BJ55" s="1"/>
  <c r="AQ23"/>
  <c r="BJ23" s="1"/>
  <c r="AQ43"/>
  <c r="BJ43" s="1"/>
  <c r="AQ36"/>
  <c r="BJ36" s="1"/>
  <c r="AP108"/>
  <c r="BI108" s="1"/>
  <c r="AP92"/>
  <c r="BI92" s="1"/>
  <c r="AO84"/>
  <c r="AO57"/>
  <c r="AP12"/>
  <c r="BI12" s="1"/>
  <c r="AP73"/>
  <c r="BI73" s="1"/>
  <c r="AQ53"/>
  <c r="BJ53" s="1"/>
  <c r="AP13"/>
  <c r="BI13" s="1"/>
  <c r="AQ73"/>
  <c r="BJ73" s="1"/>
  <c r="AO68"/>
  <c r="AO64"/>
  <c r="AP63"/>
  <c r="BI63" s="1"/>
  <c r="AO60"/>
  <c r="AP37"/>
  <c r="BI37" s="1"/>
  <c r="AP30"/>
  <c r="BI30" s="1"/>
  <c r="AQ8"/>
  <c r="BJ8" s="1"/>
  <c r="AO20"/>
  <c r="AO99" i="10"/>
  <c r="AQ99"/>
  <c r="BJ99" s="1"/>
  <c r="AP83"/>
  <c r="BI83" s="1"/>
  <c r="AQ5" i="3"/>
  <c r="BJ5" s="1"/>
  <c r="AP124" i="5"/>
  <c r="BI124" s="1"/>
  <c r="AQ108" i="11"/>
  <c r="BJ108" s="1"/>
  <c r="AQ66"/>
  <c r="BJ66" s="1"/>
  <c r="AQ65"/>
  <c r="BJ65" s="1"/>
  <c r="AP15"/>
  <c r="BI15" s="1"/>
  <c r="AP137"/>
  <c r="BI137" s="1"/>
  <c r="AO135"/>
  <c r="AQ116"/>
  <c r="BJ116" s="1"/>
  <c r="AO45"/>
  <c r="AQ19"/>
  <c r="BJ19" s="1"/>
  <c r="AQ140"/>
  <c r="BJ140" s="1"/>
  <c r="AO121"/>
  <c r="AP101"/>
  <c r="BI101" s="1"/>
  <c r="AQ86"/>
  <c r="BJ86" s="1"/>
  <c r="AQ84"/>
  <c r="BJ84" s="1"/>
  <c r="AO70"/>
  <c r="AP50"/>
  <c r="BI50" s="1"/>
  <c r="AO139"/>
  <c r="AP135"/>
  <c r="BI135" s="1"/>
  <c r="AP124"/>
  <c r="BI124" s="1"/>
  <c r="AQ87"/>
  <c r="BJ87" s="1"/>
  <c r="AP49"/>
  <c r="BI49" s="1"/>
  <c r="AO136"/>
  <c r="AP93"/>
  <c r="BI93" s="1"/>
  <c r="AO56"/>
  <c r="AP23"/>
  <c r="BI23" s="1"/>
  <c r="AP54"/>
  <c r="BI54" s="1"/>
  <c r="AQ31"/>
  <c r="BJ31" s="1"/>
  <c r="AO35"/>
  <c r="AO7"/>
  <c r="AO27"/>
  <c r="AQ15" i="9"/>
  <c r="BJ15" s="1"/>
  <c r="AP34"/>
  <c r="BI34" s="1"/>
  <c r="AQ61" i="8"/>
  <c r="BJ61" s="1"/>
  <c r="AQ9"/>
  <c r="BJ9" s="1"/>
  <c r="AO11"/>
  <c r="AO8"/>
  <c r="AQ16"/>
  <c r="BJ16" s="1"/>
  <c r="AP150" i="6"/>
  <c r="BI150" s="1"/>
  <c r="AO135"/>
  <c r="AQ78"/>
  <c r="BJ78" s="1"/>
  <c r="AO69"/>
  <c r="AO74"/>
  <c r="AO11"/>
  <c r="AQ53"/>
  <c r="BJ53" s="1"/>
  <c r="AP8"/>
  <c r="BI8" s="1"/>
  <c r="AQ15" i="5"/>
  <c r="BJ15" s="1"/>
  <c r="AO147"/>
  <c r="AP32"/>
  <c r="BI32" s="1"/>
  <c r="AP62"/>
  <c r="BI62" s="1"/>
  <c r="AP107"/>
  <c r="BI107" s="1"/>
  <c r="AQ9"/>
  <c r="BJ9" s="1"/>
  <c r="AO7"/>
  <c r="AP84" i="4"/>
  <c r="BI84" s="1"/>
  <c r="AO29"/>
  <c r="AO91"/>
  <c r="AO75"/>
  <c r="AQ59"/>
  <c r="BJ59" s="1"/>
  <c r="AQ52"/>
  <c r="BJ52" s="1"/>
  <c r="AQ41"/>
  <c r="BJ41" s="1"/>
  <c r="AO70"/>
  <c r="AP66"/>
  <c r="BI66" s="1"/>
  <c r="AO61"/>
  <c r="AP75"/>
  <c r="BI75" s="1"/>
  <c r="AP57"/>
  <c r="BI57" s="1"/>
  <c r="AO9"/>
  <c r="AO52" i="3"/>
  <c r="AO88"/>
  <c r="AQ45"/>
  <c r="BJ45" s="1"/>
  <c r="AQ32"/>
  <c r="BJ32" s="1"/>
  <c r="AP96"/>
  <c r="BI96" s="1"/>
  <c r="AQ8"/>
  <c r="BJ8" s="1"/>
  <c r="AP48"/>
  <c r="BI48" s="1"/>
  <c r="AO28"/>
  <c r="AP20"/>
  <c r="BI20" s="1"/>
  <c r="AO106" i="2"/>
  <c r="AQ41"/>
  <c r="BJ41" s="1"/>
  <c r="AO91"/>
  <c r="AP36"/>
  <c r="BI36" s="1"/>
  <c r="AO28"/>
  <c r="AQ28"/>
  <c r="BJ28" s="1"/>
  <c r="AP98"/>
  <c r="BI98" s="1"/>
  <c r="AP76"/>
  <c r="BI76" s="1"/>
  <c r="AP19"/>
  <c r="BI19" s="1"/>
  <c r="AO12"/>
  <c r="AO59"/>
  <c r="AO56"/>
  <c r="AQ13"/>
  <c r="BJ13" s="1"/>
  <c r="AP29"/>
  <c r="BI29" s="1"/>
  <c r="AP90" i="10"/>
  <c r="BI90" s="1"/>
  <c r="AP88"/>
  <c r="BI88" s="1"/>
  <c r="AQ88"/>
  <c r="BJ88" s="1"/>
  <c r="AO106"/>
  <c r="AQ111"/>
  <c r="BJ111" s="1"/>
  <c r="AO95"/>
  <c r="AQ55"/>
  <c r="BJ55" s="1"/>
  <c r="AO32"/>
  <c r="AO23"/>
  <c r="AO107"/>
  <c r="AO28"/>
  <c r="AP108"/>
  <c r="BI108" s="1"/>
  <c r="AO103"/>
  <c r="AO102"/>
  <c r="AQ96"/>
  <c r="BJ96" s="1"/>
  <c r="AP82"/>
  <c r="BI82" s="1"/>
  <c r="AO79"/>
  <c r="AO57"/>
  <c r="AP69"/>
  <c r="BI69" s="1"/>
  <c r="AQ59"/>
  <c r="BJ59" s="1"/>
  <c r="AP65"/>
  <c r="BI65" s="1"/>
  <c r="AO33"/>
  <c r="AO8"/>
  <c r="AO5"/>
  <c r="AQ99" i="1"/>
  <c r="BJ99" s="1"/>
  <c r="AP85"/>
  <c r="BI85" s="1"/>
  <c r="AP33"/>
  <c r="BI33" s="1"/>
  <c r="AO23"/>
  <c r="AP11"/>
  <c r="BI11" s="1"/>
  <c r="AO66"/>
  <c r="AQ53"/>
  <c r="BJ53" s="1"/>
  <c r="AO38"/>
  <c r="AO19"/>
  <c r="AO41" i="9"/>
  <c r="AP116" i="5"/>
  <c r="BI116" s="1"/>
  <c r="AO133" i="11"/>
  <c r="AO66"/>
  <c r="AQ147"/>
  <c r="BJ147" s="1"/>
  <c r="AO132"/>
  <c r="AP128"/>
  <c r="BI128" s="1"/>
  <c r="AP45"/>
  <c r="BI45" s="1"/>
  <c r="AP34"/>
  <c r="BI34" s="1"/>
  <c r="AP26"/>
  <c r="BI26" s="1"/>
  <c r="AP150"/>
  <c r="BI150" s="1"/>
  <c r="AQ132"/>
  <c r="BJ132" s="1"/>
  <c r="AQ112"/>
  <c r="BJ112" s="1"/>
  <c r="AP84"/>
  <c r="BI84" s="1"/>
  <c r="AQ155"/>
  <c r="BJ155" s="1"/>
  <c r="AO137"/>
  <c r="AP105"/>
  <c r="BI105" s="1"/>
  <c r="AO96"/>
  <c r="AO80"/>
  <c r="AP24"/>
  <c r="BI24" s="1"/>
  <c r="AP125"/>
  <c r="BI125" s="1"/>
  <c r="AO61"/>
  <c r="AO41"/>
  <c r="AP29"/>
  <c r="BI29" s="1"/>
  <c r="AO61" i="8"/>
  <c r="AO32"/>
  <c r="AP17"/>
  <c r="BI17" s="1"/>
  <c r="AQ150" i="6"/>
  <c r="BJ150" s="1"/>
  <c r="AO78"/>
  <c r="AQ18"/>
  <c r="BJ18" s="1"/>
  <c r="AO94"/>
  <c r="AQ151"/>
  <c r="BJ151" s="1"/>
  <c r="AP62"/>
  <c r="BI62" s="1"/>
  <c r="AO33"/>
  <c r="AO7"/>
  <c r="AQ147" i="5"/>
  <c r="BJ147" s="1"/>
  <c r="AQ118"/>
  <c r="BJ118" s="1"/>
  <c r="AP147"/>
  <c r="BI147" s="1"/>
  <c r="AP118"/>
  <c r="BI118" s="1"/>
  <c r="AO69"/>
  <c r="AQ40"/>
  <c r="BJ40" s="1"/>
  <c r="AO55"/>
  <c r="AQ11"/>
  <c r="BJ11" s="1"/>
  <c r="AQ8"/>
  <c r="BJ8" s="1"/>
  <c r="AP93"/>
  <c r="BI93" s="1"/>
  <c r="AQ16"/>
  <c r="BJ16" s="1"/>
  <c r="AP61" i="4"/>
  <c r="BI61" s="1"/>
  <c r="AO59"/>
  <c r="AQ84"/>
  <c r="BJ84" s="1"/>
  <c r="AP80"/>
  <c r="BI80" s="1"/>
  <c r="AO84"/>
  <c r="AO80"/>
  <c r="AO67"/>
  <c r="AO66"/>
  <c r="AQ45"/>
  <c r="BJ45" s="1"/>
  <c r="AP25"/>
  <c r="BI25" s="1"/>
  <c r="AP15"/>
  <c r="BI15" s="1"/>
  <c r="AP8"/>
  <c r="BI8" s="1"/>
  <c r="AP21"/>
  <c r="BI21" s="1"/>
  <c r="AP83" i="3"/>
  <c r="BI83" s="1"/>
  <c r="AP46"/>
  <c r="BI46" s="1"/>
  <c r="AQ63"/>
  <c r="BJ63" s="1"/>
  <c r="AO10"/>
  <c r="AQ96"/>
  <c r="BJ96" s="1"/>
  <c r="AP63"/>
  <c r="BI63" s="1"/>
  <c r="AQ61"/>
  <c r="BJ61" s="1"/>
  <c r="AP50"/>
  <c r="BI50" s="1"/>
  <c r="AO72" i="2"/>
  <c r="AP23"/>
  <c r="BI23" s="1"/>
  <c r="AO47"/>
  <c r="AP57"/>
  <c r="BI57" s="1"/>
  <c r="AP53"/>
  <c r="BI53" s="1"/>
  <c r="AQ64"/>
  <c r="BJ64" s="1"/>
  <c r="AP8"/>
  <c r="BI8" s="1"/>
  <c r="AP25"/>
  <c r="BI25" s="1"/>
  <c r="AQ83" i="10"/>
  <c r="BJ83" s="1"/>
  <c r="AO104"/>
  <c r="AP100"/>
  <c r="BI100" s="1"/>
  <c r="AQ72"/>
  <c r="BJ72" s="1"/>
  <c r="AO41"/>
  <c r="AQ40"/>
  <c r="BJ40" s="1"/>
  <c r="AQ23"/>
  <c r="BJ23" s="1"/>
  <c r="AP96"/>
  <c r="BI96" s="1"/>
  <c r="AO91"/>
  <c r="AP86"/>
  <c r="BI86" s="1"/>
  <c r="AP76"/>
  <c r="BI76" s="1"/>
  <c r="AP47"/>
  <c r="BI47" s="1"/>
  <c r="AP43"/>
  <c r="BI43" s="1"/>
  <c r="AQ36"/>
  <c r="BJ36" s="1"/>
  <c r="AQ28"/>
  <c r="BJ28" s="1"/>
  <c r="AP98"/>
  <c r="BI98" s="1"/>
  <c r="AP95"/>
  <c r="BI95" s="1"/>
  <c r="AQ77"/>
  <c r="BJ77" s="1"/>
  <c r="AQ57"/>
  <c r="BJ57" s="1"/>
  <c r="AO45"/>
  <c r="AP19"/>
  <c r="BI19" s="1"/>
  <c r="AO17"/>
  <c r="AO12"/>
  <c r="AP73"/>
  <c r="BI73" s="1"/>
  <c r="AQ53"/>
  <c r="BJ53" s="1"/>
  <c r="AQ13"/>
  <c r="BJ13" s="1"/>
  <c r="AP63"/>
  <c r="BI63" s="1"/>
  <c r="AQ56"/>
  <c r="BJ56" s="1"/>
  <c r="AP21"/>
  <c r="BI21" s="1"/>
  <c r="AQ21"/>
  <c r="BJ21" s="1"/>
  <c r="AQ24"/>
  <c r="BJ24" s="1"/>
  <c r="AP29"/>
  <c r="BI29" s="1"/>
  <c r="AP15"/>
  <c r="BI15" s="1"/>
  <c r="AP25"/>
  <c r="BI25" s="1"/>
  <c r="AP5"/>
  <c r="BI5" s="1"/>
  <c r="AO7" i="1"/>
  <c r="AQ6"/>
  <c r="BJ6" s="1"/>
  <c r="AP99"/>
  <c r="BI99" s="1"/>
  <c r="AO69"/>
  <c r="AQ11"/>
  <c r="BJ11" s="1"/>
  <c r="AP87"/>
  <c r="BI87" s="1"/>
  <c r="AO35" i="9"/>
  <c r="AO147" i="11"/>
  <c r="AP112"/>
  <c r="BI112" s="1"/>
  <c r="AP72"/>
  <c r="BI72" s="1"/>
  <c r="AP129"/>
  <c r="BI129" s="1"/>
  <c r="AP86"/>
  <c r="BI86" s="1"/>
  <c r="AQ26"/>
  <c r="BJ26" s="1"/>
  <c r="AO19"/>
  <c r="AQ145"/>
  <c r="BJ145" s="1"/>
  <c r="AP108"/>
  <c r="BI108" s="1"/>
  <c r="AP89"/>
  <c r="BI89" s="1"/>
  <c r="AQ99"/>
  <c r="BJ99" s="1"/>
  <c r="AQ48"/>
  <c r="BJ48" s="1"/>
  <c r="AO43"/>
  <c r="AP68"/>
  <c r="BI68" s="1"/>
  <c r="AP22"/>
  <c r="BI22" s="1"/>
  <c r="AO8"/>
  <c r="AQ23" i="9"/>
  <c r="BJ23" s="1"/>
  <c r="AP9"/>
  <c r="BI9" s="1"/>
  <c r="AQ50" i="8"/>
  <c r="BJ50" s="1"/>
  <c r="AQ7"/>
  <c r="BJ7" s="1"/>
  <c r="AQ34"/>
  <c r="BJ34" s="1"/>
  <c r="AP40"/>
  <c r="BI40" s="1"/>
  <c r="AP36"/>
  <c r="BI36" s="1"/>
  <c r="AQ31" i="6"/>
  <c r="BJ31" s="1"/>
  <c r="AP34"/>
  <c r="BI34" s="1"/>
  <c r="AQ74"/>
  <c r="BJ74" s="1"/>
  <c r="AP65"/>
  <c r="BI65" s="1"/>
  <c r="AQ12"/>
  <c r="BJ12" s="1"/>
  <c r="AO53"/>
  <c r="AQ23"/>
  <c r="BJ23" s="1"/>
  <c r="AP16"/>
  <c r="BI16" s="1"/>
  <c r="AP27"/>
  <c r="BI27" s="1"/>
  <c r="AP74" i="5"/>
  <c r="BI74" s="1"/>
  <c r="AP148"/>
  <c r="BI148" s="1"/>
  <c r="AO139"/>
  <c r="AO138"/>
  <c r="AP115"/>
  <c r="BI115" s="1"/>
  <c r="AO40"/>
  <c r="AQ13"/>
  <c r="BJ13" s="1"/>
  <c r="AQ12" i="4"/>
  <c r="BJ12" s="1"/>
  <c r="AO11"/>
  <c r="AP41"/>
  <c r="BI41" s="1"/>
  <c r="AO82"/>
  <c r="AP9"/>
  <c r="BI9" s="1"/>
  <c r="AP39"/>
  <c r="BI39" s="1"/>
  <c r="AO13"/>
  <c r="AQ52" i="3"/>
  <c r="BJ52" s="1"/>
  <c r="AO83"/>
  <c r="AQ83"/>
  <c r="BJ83" s="1"/>
  <c r="AQ56"/>
  <c r="BJ56" s="1"/>
  <c r="AO90"/>
  <c r="AO45"/>
  <c r="AP12"/>
  <c r="BI12" s="1"/>
  <c r="AP86"/>
  <c r="BI86" s="1"/>
  <c r="AQ10"/>
  <c r="BJ10" s="1"/>
  <c r="AP108"/>
  <c r="BI108" s="1"/>
  <c r="AO102"/>
  <c r="AQ79" i="2"/>
  <c r="BJ79" s="1"/>
  <c r="AO36"/>
  <c r="AP114"/>
  <c r="BI114" s="1"/>
  <c r="AO45"/>
  <c r="AQ12"/>
  <c r="BJ12" s="1"/>
  <c r="AQ59"/>
  <c r="BJ59" s="1"/>
  <c r="AQ30"/>
  <c r="BJ30" s="1"/>
  <c r="AQ5"/>
  <c r="BJ5" s="1"/>
  <c r="AO83" i="10"/>
  <c r="AO90"/>
  <c r="AO111"/>
  <c r="AO40"/>
  <c r="AP23"/>
  <c r="BI23" s="1"/>
  <c r="AQ43"/>
  <c r="BJ43" s="1"/>
  <c r="AP36"/>
  <c r="BI36" s="1"/>
  <c r="AP28"/>
  <c r="BI28" s="1"/>
  <c r="AQ107"/>
  <c r="BJ107" s="1"/>
  <c r="AO84"/>
  <c r="AP57"/>
  <c r="BI57" s="1"/>
  <c r="AQ17"/>
  <c r="BJ17" s="1"/>
  <c r="AQ48"/>
  <c r="BJ48" s="1"/>
  <c r="AO13"/>
  <c r="AQ69"/>
  <c r="BJ69" s="1"/>
  <c r="AO64"/>
  <c r="AQ30"/>
  <c r="BJ30" s="1"/>
  <c r="AP16"/>
  <c r="BI16" s="1"/>
  <c r="AP8"/>
  <c r="BI8" s="1"/>
  <c r="AP9"/>
  <c r="BI9" s="1"/>
  <c r="AP6" i="1"/>
  <c r="BI6" s="1"/>
  <c r="AO110"/>
  <c r="AO85"/>
  <c r="AQ33"/>
  <c r="BJ33" s="1"/>
  <c r="AO58"/>
  <c r="AP39"/>
  <c r="BI39" s="1"/>
  <c r="AO34"/>
  <c r="AO30"/>
  <c r="AQ23"/>
  <c r="BJ23" s="1"/>
  <c r="AO11"/>
  <c r="AQ30"/>
  <c r="BJ30" s="1"/>
  <c r="AQ15" i="6"/>
  <c r="BJ15" s="1"/>
  <c r="AP40" i="9"/>
  <c r="BI40" s="1"/>
  <c r="AP65" i="11"/>
  <c r="BI65" s="1"/>
  <c r="AQ15"/>
  <c r="BJ15" s="1"/>
  <c r="AQ124"/>
  <c r="BJ124" s="1"/>
  <c r="AO144"/>
  <c r="AO123"/>
  <c r="AP99"/>
  <c r="BI99" s="1"/>
  <c r="AQ82"/>
  <c r="BJ82" s="1"/>
  <c r="AP115"/>
  <c r="BI115" s="1"/>
  <c r="AP97"/>
  <c r="BI97" s="1"/>
  <c r="AQ92"/>
  <c r="BJ92" s="1"/>
  <c r="AP48"/>
  <c r="BI48" s="1"/>
  <c r="AO104"/>
  <c r="AP69"/>
  <c r="BI69" s="1"/>
  <c r="AP61"/>
  <c r="BI61" s="1"/>
  <c r="AP52"/>
  <c r="BI52" s="1"/>
  <c r="AO73"/>
  <c r="AP28"/>
  <c r="BI28" s="1"/>
  <c r="AO5"/>
  <c r="AO46" i="9"/>
  <c r="AO9" i="8"/>
  <c r="AO18" i="6"/>
  <c r="AO34"/>
  <c r="AQ28"/>
  <c r="BJ28" s="1"/>
  <c r="AP77"/>
  <c r="BI77" s="1"/>
  <c r="AP14"/>
  <c r="BI14" s="1"/>
  <c r="AP94" i="5"/>
  <c r="BI94" s="1"/>
  <c r="AP61"/>
  <c r="BI61" s="1"/>
  <c r="AP23"/>
  <c r="BI23" s="1"/>
  <c r="AP7"/>
  <c r="BI7" s="1"/>
  <c r="AQ21"/>
  <c r="BJ21" s="1"/>
  <c r="AO12" i="4"/>
  <c r="AP45"/>
  <c r="BI45" s="1"/>
  <c r="AQ91"/>
  <c r="BJ91" s="1"/>
  <c r="AP88"/>
  <c r="BI88" s="1"/>
  <c r="AP19"/>
  <c r="BI19" s="1"/>
  <c r="AO44"/>
  <c r="AO5"/>
  <c r="AO14" i="3"/>
  <c r="AO61"/>
  <c r="AO91"/>
  <c r="AQ11"/>
  <c r="BJ11" s="1"/>
  <c r="AO7"/>
  <c r="AP75" i="2"/>
  <c r="BI75" s="1"/>
  <c r="AO41"/>
  <c r="AQ84"/>
  <c r="BJ84" s="1"/>
  <c r="AO43"/>
  <c r="AQ91"/>
  <c r="BJ91" s="1"/>
  <c r="AO52"/>
  <c r="AP68"/>
  <c r="BI68" s="1"/>
  <c r="AO8"/>
  <c r="AO88" i="10"/>
  <c r="AP84"/>
  <c r="BI84" s="1"/>
  <c r="AP55"/>
  <c r="BI55" s="1"/>
  <c r="AP102"/>
  <c r="BI102" s="1"/>
  <c r="AQ95"/>
  <c r="BJ95" s="1"/>
  <c r="AQ91"/>
  <c r="BJ91" s="1"/>
  <c r="AQ80"/>
  <c r="BJ80" s="1"/>
  <c r="AQ19"/>
  <c r="BJ19" s="1"/>
  <c r="AP63" i="8"/>
  <c r="BI63" s="1"/>
  <c r="AP113" i="11"/>
  <c r="BI113" s="1"/>
  <c r="AQ119"/>
  <c r="BJ119" s="1"/>
  <c r="AQ137"/>
  <c r="BJ137" s="1"/>
  <c r="AP119"/>
  <c r="BI119" s="1"/>
  <c r="AQ79"/>
  <c r="BJ79" s="1"/>
  <c r="AP117"/>
  <c r="BI117" s="1"/>
  <c r="AP58"/>
  <c r="BI58" s="1"/>
  <c r="AO83"/>
  <c r="AP33"/>
  <c r="BI33" s="1"/>
  <c r="AO14"/>
  <c r="AP46" i="9"/>
  <c r="BI46" s="1"/>
  <c r="AQ7"/>
  <c r="BJ7" s="1"/>
  <c r="AQ5" i="8"/>
  <c r="BJ5" s="1"/>
  <c r="AO31" i="6"/>
  <c r="AP151"/>
  <c r="BI151" s="1"/>
  <c r="AQ34"/>
  <c r="BJ34" s="1"/>
  <c r="AP33"/>
  <c r="BI33" s="1"/>
  <c r="AQ74" i="5"/>
  <c r="BJ74" s="1"/>
  <c r="AO15"/>
  <c r="AO39"/>
  <c r="AO32"/>
  <c r="AP13"/>
  <c r="BI13" s="1"/>
  <c r="AO9"/>
  <c r="AO12"/>
  <c r="AP52" i="4"/>
  <c r="BI52" s="1"/>
  <c r="AO43"/>
  <c r="AP82"/>
  <c r="BI82" s="1"/>
  <c r="AP59"/>
  <c r="BI59" s="1"/>
  <c r="AP102" i="3"/>
  <c r="BI102" s="1"/>
  <c r="AQ91"/>
  <c r="BJ91" s="1"/>
  <c r="AP82"/>
  <c r="BI82" s="1"/>
  <c r="AO19"/>
  <c r="AP55" i="2"/>
  <c r="BI55" s="1"/>
  <c r="AQ76"/>
  <c r="BJ76" s="1"/>
  <c r="AQ57"/>
  <c r="BJ57" s="1"/>
  <c r="AQ56"/>
  <c r="BJ56" s="1"/>
  <c r="AO72" i="10"/>
  <c r="AP41"/>
  <c r="BI41" s="1"/>
  <c r="AP32"/>
  <c r="BI32" s="1"/>
  <c r="AQ84"/>
  <c r="BJ84" s="1"/>
  <c r="AO43"/>
  <c r="AP77"/>
  <c r="BI77" s="1"/>
  <c r="AO19"/>
  <c r="AQ12"/>
  <c r="BJ12" s="1"/>
  <c r="AP53"/>
  <c r="BI53" s="1"/>
  <c r="AO44"/>
  <c r="AP24"/>
  <c r="BI24" s="1"/>
  <c r="AO29"/>
  <c r="AP13"/>
  <c r="BI13" s="1"/>
  <c r="AO24"/>
  <c r="AO60"/>
  <c r="AO39" i="1"/>
  <c r="AP52" i="10"/>
  <c r="BI52" s="1"/>
  <c r="AP7" i="1"/>
  <c r="BI7" s="1"/>
  <c r="AP8"/>
  <c r="BI8" s="1"/>
  <c r="AQ73" i="10"/>
  <c r="BJ73" s="1"/>
  <c r="AQ34" i="1"/>
  <c r="BJ34" s="1"/>
  <c r="AO68" i="10"/>
  <c r="AO53" i="1"/>
  <c r="AQ74" i="7"/>
  <c r="BJ74" s="1"/>
  <c r="BJ49"/>
  <c r="AP12"/>
  <c r="BI12" s="1"/>
  <c r="AP8"/>
  <c r="BI8" s="1"/>
  <c r="AQ47"/>
  <c r="BJ47" s="1"/>
  <c r="AO18"/>
  <c r="AO10"/>
  <c r="BH10" s="1"/>
  <c r="AO9"/>
  <c r="BH9" s="1"/>
  <c r="AO73"/>
  <c r="AP48"/>
  <c r="BI48" s="1"/>
  <c r="AO46"/>
  <c r="BH46" s="1"/>
  <c r="AO74"/>
  <c r="AP49"/>
  <c r="BI49" s="1"/>
  <c r="AO45"/>
  <c r="BH45" s="1"/>
  <c r="AO12"/>
  <c r="BH12" s="1"/>
  <c r="AO8"/>
  <c r="AV8" s="1"/>
  <c r="AQ76"/>
  <c r="BJ76" s="1"/>
  <c r="AO76"/>
  <c r="BH76" s="1"/>
  <c r="AO47"/>
  <c r="AP10"/>
  <c r="BI10" s="1"/>
  <c r="AO75"/>
  <c r="BH75" s="1"/>
  <c r="AQ50"/>
  <c r="BJ50" s="1"/>
  <c r="AP9"/>
  <c r="AO48"/>
  <c r="BH48" s="1"/>
  <c r="AQ15"/>
  <c r="BJ15" s="1"/>
  <c r="AQ72"/>
  <c r="BJ72" s="1"/>
  <c r="AQ46"/>
  <c r="BJ46" s="1"/>
  <c r="AQ17"/>
  <c r="BJ17" s="1"/>
  <c r="AO5"/>
  <c r="BH5" s="1"/>
  <c r="AP5"/>
  <c r="BI5" s="1"/>
  <c r="AX121" i="12"/>
  <c r="BI61" i="7"/>
  <c r="BJ103"/>
  <c r="BI52"/>
  <c r="BJ98"/>
  <c r="BJ94"/>
  <c r="BJ90"/>
  <c r="BI78"/>
  <c r="BJ65"/>
  <c r="BJ41"/>
  <c r="AV95"/>
  <c r="BI83"/>
  <c r="BI70"/>
  <c r="BJ54"/>
  <c r="AV42"/>
  <c r="BI34"/>
  <c r="AV34"/>
  <c r="BJ30"/>
  <c r="BH13"/>
  <c r="BJ114"/>
  <c r="BI97"/>
  <c r="BJ81"/>
  <c r="BI77"/>
  <c r="BI68"/>
  <c r="BJ68"/>
  <c r="BJ64"/>
  <c r="BJ56"/>
  <c r="BJ52"/>
  <c r="BI36"/>
  <c r="BJ32"/>
  <c r="BJ27"/>
  <c r="BJ11"/>
  <c r="BJ92"/>
  <c r="BH80"/>
  <c r="BI51"/>
  <c r="BI35"/>
  <c r="BJ22"/>
  <c r="BJ14"/>
  <c r="BI112"/>
  <c r="BJ99"/>
  <c r="BI91"/>
  <c r="BJ79"/>
  <c r="BI102"/>
  <c r="BI82"/>
  <c r="BI69"/>
  <c r="BJ24"/>
  <c r="BJ8"/>
  <c r="BI19"/>
  <c r="BI7"/>
  <c r="BI37"/>
  <c r="BI95"/>
  <c r="BJ87"/>
  <c r="BJ83"/>
  <c r="BI42"/>
  <c r="BI110"/>
  <c r="BJ105"/>
  <c r="BJ101"/>
  <c r="BJ85"/>
  <c r="BJ40"/>
  <c r="BJ23"/>
  <c r="BI11"/>
  <c r="BI113"/>
  <c r="BI104"/>
  <c r="BI92"/>
  <c r="BJ80"/>
  <c r="BI80"/>
  <c r="BJ59"/>
  <c r="BI59"/>
  <c r="BJ35"/>
  <c r="BI14"/>
  <c r="BJ112"/>
  <c r="BI99"/>
  <c r="BI66"/>
  <c r="BH82"/>
  <c r="AV82"/>
  <c r="BI41"/>
  <c r="BH55"/>
  <c r="AV55"/>
  <c r="BH73"/>
  <c r="BJ29"/>
  <c r="BH24"/>
  <c r="AV24"/>
  <c r="AV19"/>
  <c r="BH19"/>
  <c r="BH67"/>
  <c r="AV67"/>
  <c r="AV83"/>
  <c r="BH83"/>
  <c r="BI21"/>
  <c r="BJ77"/>
  <c r="AV68"/>
  <c r="BH68"/>
  <c r="BI64"/>
  <c r="BI60"/>
  <c r="BH56"/>
  <c r="AV56"/>
  <c r="BI32"/>
  <c r="AV27"/>
  <c r="BH27"/>
  <c r="AV23"/>
  <c r="AV11"/>
  <c r="BH11"/>
  <c r="BI58"/>
  <c r="BJ111"/>
  <c r="BI106"/>
  <c r="BH94"/>
  <c r="AV94"/>
  <c r="BI90"/>
  <c r="BH86"/>
  <c r="AV86"/>
  <c r="BJ69"/>
  <c r="BH49"/>
  <c r="BI29"/>
  <c r="AV29"/>
  <c r="BH29"/>
  <c r="BJ20"/>
  <c r="BJ19"/>
  <c r="BJ117"/>
  <c r="BH117"/>
  <c r="AV117"/>
  <c r="BJ100"/>
  <c r="BI88"/>
  <c r="AV88"/>
  <c r="BH88"/>
  <c r="AV84"/>
  <c r="BH84"/>
  <c r="AV63"/>
  <c r="BI63"/>
  <c r="BH43"/>
  <c r="AV43"/>
  <c r="BI31"/>
  <c r="BJ26"/>
  <c r="AV87"/>
  <c r="BH87"/>
  <c r="AV70"/>
  <c r="BH70"/>
  <c r="BI62"/>
  <c r="AV54"/>
  <c r="BH54"/>
  <c r="BI50"/>
  <c r="BJ42"/>
  <c r="BI30"/>
  <c r="BJ21"/>
  <c r="AV21"/>
  <c r="BJ13"/>
  <c r="BI114"/>
  <c r="BJ110"/>
  <c r="BI101"/>
  <c r="BJ97"/>
  <c r="BH93"/>
  <c r="AV93"/>
  <c r="BI93"/>
  <c r="AV89"/>
  <c r="BH89"/>
  <c r="BI85"/>
  <c r="BI81"/>
  <c r="BH77"/>
  <c r="AV77"/>
  <c r="AV64"/>
  <c r="BJ60"/>
  <c r="AV60"/>
  <c r="BH60"/>
  <c r="BH52"/>
  <c r="AV52"/>
  <c r="BI44"/>
  <c r="BH44"/>
  <c r="BJ36"/>
  <c r="AV32"/>
  <c r="BH32"/>
  <c r="BH23"/>
  <c r="BH113"/>
  <c r="AV113"/>
  <c r="BJ104"/>
  <c r="AV51"/>
  <c r="BH51"/>
  <c r="BI22"/>
  <c r="AV22"/>
  <c r="BH22"/>
  <c r="AV99"/>
  <c r="BH99"/>
  <c r="AV79"/>
  <c r="BH79"/>
  <c r="BJ66"/>
  <c r="BH58"/>
  <c r="AV58"/>
  <c r="AV38"/>
  <c r="BH38"/>
  <c r="BI17"/>
  <c r="AV115"/>
  <c r="AV90"/>
  <c r="BH90"/>
  <c r="BH53"/>
  <c r="AV53"/>
  <c r="BH20"/>
  <c r="AV20"/>
  <c r="BH39"/>
  <c r="AV39"/>
  <c r="AV31"/>
  <c r="BH31"/>
  <c r="BH62"/>
  <c r="AV62"/>
  <c r="AV85"/>
  <c r="BH85"/>
  <c r="BH72"/>
  <c r="AV111"/>
  <c r="BH111"/>
  <c r="AV61"/>
  <c r="BH61"/>
  <c r="BH33"/>
  <c r="AV33"/>
  <c r="BJ7"/>
  <c r="BI96"/>
  <c r="BI76"/>
  <c r="BH116"/>
  <c r="AV116"/>
  <c r="AV103"/>
  <c r="BH103"/>
  <c r="BH114"/>
  <c r="AV114"/>
  <c r="BI89"/>
  <c r="BH81"/>
  <c r="AV81"/>
  <c r="BH98"/>
  <c r="AV98"/>
  <c r="AV65"/>
  <c r="BH65"/>
  <c r="BH57"/>
  <c r="AV57"/>
  <c r="BH37"/>
  <c r="AV37"/>
  <c r="BI117"/>
  <c r="AV110"/>
  <c r="BH40"/>
  <c r="AV40"/>
  <c r="AV104"/>
  <c r="BH104"/>
  <c r="BH92"/>
  <c r="AV92"/>
  <c r="AV59"/>
  <c r="BH59"/>
  <c r="BH16"/>
  <c r="AV16"/>
  <c r="AV7"/>
  <c r="BH7"/>
  <c r="BI39"/>
  <c r="BH34"/>
  <c r="AV112"/>
  <c r="BH112"/>
  <c r="AV91"/>
  <c r="BH91"/>
  <c r="BI79"/>
  <c r="BH25"/>
  <c r="AV25"/>
  <c r="BI115"/>
  <c r="AV106"/>
  <c r="BH106"/>
  <c r="BK106" s="1"/>
  <c r="BH102"/>
  <c r="AV102"/>
  <c r="BI94"/>
  <c r="BI86"/>
  <c r="BJ86"/>
  <c r="BJ82"/>
  <c r="AV78"/>
  <c r="BH78"/>
  <c r="BJ78"/>
  <c r="AV69"/>
  <c r="BH69"/>
  <c r="BJ61"/>
  <c r="BI57"/>
  <c r="BI53"/>
  <c r="BJ53"/>
  <c r="AV41"/>
  <c r="BH41"/>
  <c r="BJ33"/>
  <c r="BI16"/>
  <c r="BI109"/>
  <c r="AV100"/>
  <c r="BH100"/>
  <c r="AV96"/>
  <c r="BH96"/>
  <c r="BJ88"/>
  <c r="BI84"/>
  <c r="BJ67"/>
  <c r="BJ63"/>
  <c r="BI43"/>
  <c r="BJ39"/>
  <c r="BJ31"/>
  <c r="AV26"/>
  <c r="BH26"/>
  <c r="BH110"/>
  <c r="BJ116"/>
  <c r="BI103"/>
  <c r="BJ95"/>
  <c r="BH95"/>
  <c r="BI87"/>
  <c r="BJ62"/>
  <c r="BI54"/>
  <c r="BH42"/>
  <c r="AV30"/>
  <c r="BH30"/>
  <c r="AV13"/>
  <c r="AV105"/>
  <c r="BH105"/>
  <c r="BI105"/>
  <c r="AV101"/>
  <c r="BH101"/>
  <c r="AV97"/>
  <c r="BH97"/>
  <c r="BJ93"/>
  <c r="BJ89"/>
  <c r="BI40"/>
  <c r="BH36"/>
  <c r="AV36"/>
  <c r="BI27"/>
  <c r="BI23"/>
  <c r="AV80"/>
  <c r="BJ51"/>
  <c r="AV35"/>
  <c r="BH35"/>
  <c r="AV14"/>
  <c r="BH14"/>
  <c r="BJ91"/>
  <c r="BH66"/>
  <c r="AV66"/>
  <c r="BJ58"/>
  <c r="BI38"/>
  <c r="BJ25"/>
  <c r="BI25"/>
  <c r="BJ25" i="5"/>
  <c r="BH25"/>
  <c r="AV25"/>
  <c r="BI25"/>
  <c r="AT118" i="7"/>
  <c r="AU50" i="9"/>
  <c r="AT94" i="4"/>
  <c r="AX153" i="6"/>
  <c r="AX156" i="5"/>
  <c r="AU94" i="4"/>
  <c r="AX116" i="2"/>
  <c r="AU157" i="11"/>
  <c r="AU118" i="7"/>
  <c r="AU81" i="8"/>
  <c r="AT116" i="2"/>
  <c r="E51" i="13"/>
  <c r="AU116" i="2"/>
  <c r="AU156" i="5"/>
  <c r="AT156"/>
  <c r="AT81" i="8"/>
  <c r="AU153" i="6"/>
  <c r="AU112" i="10"/>
  <c r="AV112" s="1"/>
  <c r="AX157" i="11"/>
  <c r="AX50" i="9"/>
  <c r="AX118" i="7"/>
  <c r="AT153" i="6"/>
  <c r="AW68" i="12" l="1"/>
  <c r="AW9"/>
  <c r="AV15" i="7"/>
  <c r="BL101" i="12"/>
  <c r="AW110"/>
  <c r="BI5" i="3"/>
  <c r="BI125" s="1"/>
  <c r="AP125"/>
  <c r="BK51"/>
  <c r="BJ125"/>
  <c r="BG125"/>
  <c r="BK23"/>
  <c r="BK44"/>
  <c r="BK26"/>
  <c r="BK113"/>
  <c r="BK118"/>
  <c r="BK72"/>
  <c r="BK24"/>
  <c r="BK73"/>
  <c r="BK99"/>
  <c r="BK110"/>
  <c r="BK114"/>
  <c r="BK41"/>
  <c r="BK70"/>
  <c r="BK36"/>
  <c r="BK67"/>
  <c r="BK69"/>
  <c r="BK75"/>
  <c r="BK54"/>
  <c r="BK62"/>
  <c r="BK111"/>
  <c r="BK64"/>
  <c r="BK77"/>
  <c r="BK79"/>
  <c r="BK16"/>
  <c r="BK37"/>
  <c r="BK68"/>
  <c r="BK115"/>
  <c r="BK119"/>
  <c r="BK123"/>
  <c r="BK27"/>
  <c r="BK29"/>
  <c r="BK31"/>
  <c r="BK34"/>
  <c r="BK59"/>
  <c r="BK103"/>
  <c r="BK116"/>
  <c r="BK122"/>
  <c r="BK124"/>
  <c r="BK76"/>
  <c r="AV108" i="7"/>
  <c r="BK55"/>
  <c r="BJ9" i="12"/>
  <c r="AW35"/>
  <c r="AW67"/>
  <c r="AW22"/>
  <c r="AW62"/>
  <c r="BI33"/>
  <c r="BL33" s="1"/>
  <c r="BL7"/>
  <c r="BK110"/>
  <c r="AV109" i="7"/>
  <c r="AW5" i="12"/>
  <c r="AW83"/>
  <c r="AW88"/>
  <c r="AW17"/>
  <c r="AW63"/>
  <c r="AW13"/>
  <c r="AW31"/>
  <c r="AW10"/>
  <c r="AW118"/>
  <c r="BI63"/>
  <c r="BJ62"/>
  <c r="AW94"/>
  <c r="AW59"/>
  <c r="AW70"/>
  <c r="AW29"/>
  <c r="AW20"/>
  <c r="AW73"/>
  <c r="AW89"/>
  <c r="AW120"/>
  <c r="BL75"/>
  <c r="AW66"/>
  <c r="AW78"/>
  <c r="AW19"/>
  <c r="BK5"/>
  <c r="BL5" s="1"/>
  <c r="AW81"/>
  <c r="BI83"/>
  <c r="BL94"/>
  <c r="BL103"/>
  <c r="AW54"/>
  <c r="AW61"/>
  <c r="AW36"/>
  <c r="AW28"/>
  <c r="AW105"/>
  <c r="AW26"/>
  <c r="AW8"/>
  <c r="BL45"/>
  <c r="AW119"/>
  <c r="BL89"/>
  <c r="AW95"/>
  <c r="BH8" i="7"/>
  <c r="BK8" s="1"/>
  <c r="AW7" i="12"/>
  <c r="AW21"/>
  <c r="AW47"/>
  <c r="AW75"/>
  <c r="BK88"/>
  <c r="BL88" s="1"/>
  <c r="BJ25"/>
  <c r="BI70"/>
  <c r="BL118"/>
  <c r="AW84"/>
  <c r="BL47"/>
  <c r="AW85"/>
  <c r="AW115"/>
  <c r="AW50"/>
  <c r="AW64"/>
  <c r="AW82"/>
  <c r="AW15"/>
  <c r="BL108"/>
  <c r="BK67" i="7"/>
  <c r="BH15"/>
  <c r="AW14" i="12"/>
  <c r="BL105"/>
  <c r="BL63"/>
  <c r="AW108"/>
  <c r="AW98"/>
  <c r="AW52"/>
  <c r="BL79"/>
  <c r="AW117"/>
  <c r="BL30"/>
  <c r="BJ44" i="7"/>
  <c r="BK44" s="1"/>
  <c r="BH109"/>
  <c r="BK70"/>
  <c r="AV72"/>
  <c r="AW30" i="12"/>
  <c r="AW27"/>
  <c r="BJ29"/>
  <c r="AW34"/>
  <c r="BI73"/>
  <c r="BL73" s="1"/>
  <c r="BI120"/>
  <c r="BL120" s="1"/>
  <c r="BI78"/>
  <c r="BL78" s="1"/>
  <c r="BL56"/>
  <c r="AW49"/>
  <c r="AW107"/>
  <c r="AW18"/>
  <c r="AW23"/>
  <c r="AW12"/>
  <c r="AW87"/>
  <c r="AW46"/>
  <c r="AW103"/>
  <c r="BL65"/>
  <c r="BL97"/>
  <c r="BL90"/>
  <c r="BJ22"/>
  <c r="BL22" s="1"/>
  <c r="BJ23"/>
  <c r="BL23" s="1"/>
  <c r="BL87"/>
  <c r="AW48"/>
  <c r="BI82"/>
  <c r="BL82" s="1"/>
  <c r="AW92"/>
  <c r="AW55"/>
  <c r="BL70"/>
  <c r="BK107"/>
  <c r="BL107" s="1"/>
  <c r="AW106"/>
  <c r="BI106"/>
  <c r="BL106" s="1"/>
  <c r="AW116"/>
  <c r="BI116"/>
  <c r="BL116" s="1"/>
  <c r="BK115" i="7"/>
  <c r="AV50"/>
  <c r="AV6"/>
  <c r="AV49"/>
  <c r="AW32" i="12"/>
  <c r="BL11"/>
  <c r="BK85"/>
  <c r="BL85" s="1"/>
  <c r="AW65"/>
  <c r="BJ50"/>
  <c r="BL50" s="1"/>
  <c r="AW97"/>
  <c r="BI64"/>
  <c r="BL64" s="1"/>
  <c r="AW114"/>
  <c r="BL84"/>
  <c r="AW93"/>
  <c r="AW45"/>
  <c r="AW72"/>
  <c r="BL91"/>
  <c r="AW53"/>
  <c r="AW101"/>
  <c r="BI59"/>
  <c r="BL59" s="1"/>
  <c r="AW60"/>
  <c r="AW111"/>
  <c r="BI111"/>
  <c r="BL111" s="1"/>
  <c r="AW43"/>
  <c r="BI43"/>
  <c r="BL43" s="1"/>
  <c r="BL6"/>
  <c r="BI69"/>
  <c r="BL69" s="1"/>
  <c r="AW69"/>
  <c r="BI42"/>
  <c r="BL42" s="1"/>
  <c r="AW42"/>
  <c r="AW40"/>
  <c r="BI40"/>
  <c r="BL40" s="1"/>
  <c r="AW37"/>
  <c r="BI37"/>
  <c r="BL37" s="1"/>
  <c r="BI96"/>
  <c r="BL96" s="1"/>
  <c r="AW96"/>
  <c r="AV74" i="7"/>
  <c r="AW6" i="12"/>
  <c r="BJ15"/>
  <c r="BL15" s="1"/>
  <c r="AW74"/>
  <c r="AW99"/>
  <c r="AW57"/>
  <c r="BL98"/>
  <c r="BL52"/>
  <c r="BL68"/>
  <c r="AW39"/>
  <c r="BI39"/>
  <c r="BL39" s="1"/>
  <c r="AW44"/>
  <c r="BI44"/>
  <c r="BL44" s="1"/>
  <c r="AW41"/>
  <c r="BI41"/>
  <c r="BL41" s="1"/>
  <c r="AV9" i="7"/>
  <c r="AV47"/>
  <c r="AV75"/>
  <c r="BK115" i="12"/>
  <c r="BL115" s="1"/>
  <c r="BL99"/>
  <c r="BL61"/>
  <c r="BL114"/>
  <c r="BL55"/>
  <c r="BL77"/>
  <c r="BL57"/>
  <c r="BL60"/>
  <c r="BL117"/>
  <c r="AW38"/>
  <c r="BI38"/>
  <c r="BL38" s="1"/>
  <c r="AW100"/>
  <c r="BI100"/>
  <c r="BL100" s="1"/>
  <c r="BI112"/>
  <c r="BL112" s="1"/>
  <c r="AW112"/>
  <c r="AW113"/>
  <c r="BI113"/>
  <c r="BL113" s="1"/>
  <c r="BL93"/>
  <c r="BL51"/>
  <c r="BL102"/>
  <c r="BL20"/>
  <c r="BL10"/>
  <c r="BL34"/>
  <c r="BL81"/>
  <c r="BL58"/>
  <c r="BL46"/>
  <c r="BL119"/>
  <c r="BL86"/>
  <c r="BL83"/>
  <c r="BL104"/>
  <c r="BL36"/>
  <c r="BL12"/>
  <c r="BL28"/>
  <c r="BL66"/>
  <c r="BL48"/>
  <c r="BL74"/>
  <c r="BL109"/>
  <c r="BL62"/>
  <c r="BL92"/>
  <c r="BL72"/>
  <c r="BL76"/>
  <c r="BL53"/>
  <c r="BL54"/>
  <c r="BL67"/>
  <c r="BL110"/>
  <c r="BK45" i="7"/>
  <c r="BK12"/>
  <c r="BI9"/>
  <c r="BI118" s="1"/>
  <c r="E10" i="14" s="1"/>
  <c r="BJ81" i="8"/>
  <c r="F11" i="14" s="1"/>
  <c r="BK95" i="7"/>
  <c r="AV45"/>
  <c r="BH47"/>
  <c r="BK47" s="1"/>
  <c r="AV76"/>
  <c r="AV48"/>
  <c r="AV10"/>
  <c r="BI156" i="5"/>
  <c r="E8" i="14" s="1"/>
  <c r="BK64" i="7"/>
  <c r="AV18"/>
  <c r="BK35"/>
  <c r="BH18"/>
  <c r="BK18" s="1"/>
  <c r="BK11"/>
  <c r="AV73"/>
  <c r="BL9" i="12"/>
  <c r="BL27"/>
  <c r="BL21"/>
  <c r="BL35"/>
  <c r="BL13"/>
  <c r="BK16"/>
  <c r="BL29"/>
  <c r="BJ16"/>
  <c r="BL25"/>
  <c r="BL24"/>
  <c r="BL18"/>
  <c r="AW16"/>
  <c r="BI16"/>
  <c r="BL26"/>
  <c r="BL31"/>
  <c r="BL19"/>
  <c r="BL32"/>
  <c r="BL14"/>
  <c r="BL8"/>
  <c r="BL17"/>
  <c r="AV43" i="10"/>
  <c r="BH43"/>
  <c r="BK43" s="1"/>
  <c r="AV32" i="5"/>
  <c r="BH32"/>
  <c r="BK32" s="1"/>
  <c r="AV46" i="9"/>
  <c r="BH46"/>
  <c r="BK46" s="1"/>
  <c r="AV11" i="1"/>
  <c r="BH11"/>
  <c r="BK11" s="1"/>
  <c r="BH82" i="4"/>
  <c r="BK82" s="1"/>
  <c r="AV82"/>
  <c r="AV139" i="5"/>
  <c r="BH139"/>
  <c r="BK139" s="1"/>
  <c r="AV69" i="1"/>
  <c r="BH69"/>
  <c r="BK69" s="1"/>
  <c r="AV55" i="5"/>
  <c r="BH55"/>
  <c r="BK55" s="1"/>
  <c r="AV33" i="6"/>
  <c r="BH33"/>
  <c r="BK33" s="1"/>
  <c r="AV32" i="8"/>
  <c r="BH32"/>
  <c r="BK32" s="1"/>
  <c r="BH96" i="11"/>
  <c r="BK96" s="1"/>
  <c r="AV96"/>
  <c r="BH41" i="9"/>
  <c r="BK41" s="1"/>
  <c r="AV41"/>
  <c r="AV66" i="1"/>
  <c r="BH66"/>
  <c r="BK66" s="1"/>
  <c r="AV33" i="10"/>
  <c r="BH33"/>
  <c r="BK33" s="1"/>
  <c r="AV102"/>
  <c r="BH102"/>
  <c r="BK102" s="1"/>
  <c r="AV95"/>
  <c r="BH95"/>
  <c r="BK95" s="1"/>
  <c r="BH56" i="2"/>
  <c r="BK56" s="1"/>
  <c r="AV56"/>
  <c r="AV61" i="4"/>
  <c r="BH61"/>
  <c r="BK61" s="1"/>
  <c r="BH74" i="6"/>
  <c r="BK74" s="1"/>
  <c r="AV74"/>
  <c r="AV135" i="11"/>
  <c r="BH135"/>
  <c r="BK135" s="1"/>
  <c r="BH100" i="3"/>
  <c r="BK100" s="1"/>
  <c r="AV100"/>
  <c r="BH34" i="8"/>
  <c r="BK34" s="1"/>
  <c r="AV34"/>
  <c r="AV53" i="11"/>
  <c r="BH53"/>
  <c r="BK53" s="1"/>
  <c r="BH49"/>
  <c r="BK49" s="1"/>
  <c r="AV49"/>
  <c r="AV92"/>
  <c r="BH92"/>
  <c r="BK92" s="1"/>
  <c r="BH154"/>
  <c r="BK154" s="1"/>
  <c r="AV154"/>
  <c r="AV33" i="1"/>
  <c r="BH33"/>
  <c r="BK33" s="1"/>
  <c r="BH20" i="10"/>
  <c r="BK20" s="1"/>
  <c r="AV20"/>
  <c r="AV77"/>
  <c r="BH77"/>
  <c r="BK77" s="1"/>
  <c r="BH76"/>
  <c r="BK76" s="1"/>
  <c r="AV76"/>
  <c r="AV13" i="2"/>
  <c r="BH13"/>
  <c r="BK13" s="1"/>
  <c r="BH95" i="3"/>
  <c r="BK95" s="1"/>
  <c r="AV95"/>
  <c r="BH15" i="4"/>
  <c r="BK15" s="1"/>
  <c r="AV15"/>
  <c r="BH11" i="5"/>
  <c r="BK11" s="1"/>
  <c r="AV11"/>
  <c r="BH74"/>
  <c r="BK74" s="1"/>
  <c r="AV74"/>
  <c r="BJ157" i="11"/>
  <c r="F13" i="14" s="1"/>
  <c r="BH57" i="11"/>
  <c r="BK57" s="1"/>
  <c r="AV57"/>
  <c r="AV69"/>
  <c r="BH69"/>
  <c r="BK69" s="1"/>
  <c r="AV82"/>
  <c r="BH82"/>
  <c r="BK82" s="1"/>
  <c r="AV10" i="10"/>
  <c r="BH10"/>
  <c r="BK10" s="1"/>
  <c r="AV46" i="4"/>
  <c r="BH46"/>
  <c r="BK46" s="1"/>
  <c r="AV101" i="10"/>
  <c r="BH101"/>
  <c r="BK101" s="1"/>
  <c r="BH49" i="2"/>
  <c r="AV49"/>
  <c r="BH25"/>
  <c r="BK25" s="1"/>
  <c r="AV25"/>
  <c r="BH42" i="3"/>
  <c r="BK42" s="1"/>
  <c r="AV42"/>
  <c r="BH87" i="1"/>
  <c r="BK87" s="1"/>
  <c r="AV87"/>
  <c r="AV105" i="3"/>
  <c r="BH105"/>
  <c r="BK105" s="1"/>
  <c r="AV47"/>
  <c r="BH47"/>
  <c r="BK47" s="1"/>
  <c r="AV73" i="4"/>
  <c r="BH73"/>
  <c r="BK73" s="1"/>
  <c r="BG118" i="7"/>
  <c r="C10" i="14" s="1"/>
  <c r="AV55" i="11"/>
  <c r="BH55"/>
  <c r="BK55" s="1"/>
  <c r="AV81" i="10"/>
  <c r="BH81"/>
  <c r="BK81" s="1"/>
  <c r="AV67"/>
  <c r="BH67"/>
  <c r="BK67" s="1"/>
  <c r="BH35"/>
  <c r="BK35" s="1"/>
  <c r="AV35"/>
  <c r="AV70" i="2"/>
  <c r="BH70"/>
  <c r="BK70" s="1"/>
  <c r="AV90" i="4"/>
  <c r="BH90"/>
  <c r="BK90" s="1"/>
  <c r="BH39"/>
  <c r="BK39" s="1"/>
  <c r="AV39"/>
  <c r="AV13" i="6"/>
  <c r="BH13"/>
  <c r="BK13" s="1"/>
  <c r="BH24"/>
  <c r="BK24" s="1"/>
  <c r="AV24"/>
  <c r="AV6" i="3"/>
  <c r="BH6"/>
  <c r="BK6" s="1"/>
  <c r="AV49" i="5"/>
  <c r="BH49"/>
  <c r="BK49" s="1"/>
  <c r="AV136" i="6"/>
  <c r="BH136"/>
  <c r="BK136" s="1"/>
  <c r="AV35" i="4"/>
  <c r="BH35"/>
  <c r="BK35" s="1"/>
  <c r="AV77" i="6"/>
  <c r="BH77"/>
  <c r="BK77" s="1"/>
  <c r="AV67" i="11"/>
  <c r="BH67"/>
  <c r="BK67" s="1"/>
  <c r="AV38"/>
  <c r="BH38"/>
  <c r="BK38" s="1"/>
  <c r="AV143"/>
  <c r="BH143"/>
  <c r="BK143" s="1"/>
  <c r="AV107"/>
  <c r="BH107"/>
  <c r="BK107" s="1"/>
  <c r="AV15" i="8"/>
  <c r="BH15"/>
  <c r="BK15" s="1"/>
  <c r="AV145" i="11"/>
  <c r="BH145"/>
  <c r="BK145" s="1"/>
  <c r="AV134"/>
  <c r="BH134"/>
  <c r="BK134" s="1"/>
  <c r="AV122"/>
  <c r="BH122"/>
  <c r="BK122" s="1"/>
  <c r="AV71"/>
  <c r="BH71"/>
  <c r="BK71" s="1"/>
  <c r="BH121" i="12"/>
  <c r="C14" i="14" s="1"/>
  <c r="AV17" i="7"/>
  <c r="AV12" i="5"/>
  <c r="BH12"/>
  <c r="BK12" s="1"/>
  <c r="BH39"/>
  <c r="BK39" s="1"/>
  <c r="AV39"/>
  <c r="AV83" i="11"/>
  <c r="BH83"/>
  <c r="BK83" s="1"/>
  <c r="AV43" i="2"/>
  <c r="BH43"/>
  <c r="BK43" s="1"/>
  <c r="AV14" i="3"/>
  <c r="BH14"/>
  <c r="BK14" s="1"/>
  <c r="BH34" i="6"/>
  <c r="BK34" s="1"/>
  <c r="AV34"/>
  <c r="AV58" i="1"/>
  <c r="BH58"/>
  <c r="BK58" s="1"/>
  <c r="BH17" i="10"/>
  <c r="BK17" s="1"/>
  <c r="AV17"/>
  <c r="BH61" i="8"/>
  <c r="BK61" s="1"/>
  <c r="AV61"/>
  <c r="BH19" i="1"/>
  <c r="BK19" s="1"/>
  <c r="AV19"/>
  <c r="AV23" i="10"/>
  <c r="BH23"/>
  <c r="BK23" s="1"/>
  <c r="BH9" i="4"/>
  <c r="BK9" s="1"/>
  <c r="AV9"/>
  <c r="BH69" i="6"/>
  <c r="BK69" s="1"/>
  <c r="AV69"/>
  <c r="AV139" i="11"/>
  <c r="BH139"/>
  <c r="BK139" s="1"/>
  <c r="BH86" i="3"/>
  <c r="BK86" s="1"/>
  <c r="AV86"/>
  <c r="BH57" i="4"/>
  <c r="BK57" s="1"/>
  <c r="AV57"/>
  <c r="AV86"/>
  <c r="BH86"/>
  <c r="BK86" s="1"/>
  <c r="AV115" i="5"/>
  <c r="BH115"/>
  <c r="BK115" s="1"/>
  <c r="BH65" i="6"/>
  <c r="BK65" s="1"/>
  <c r="AV65"/>
  <c r="BH50" i="8"/>
  <c r="BK50" s="1"/>
  <c r="AV50"/>
  <c r="AV155" i="11"/>
  <c r="BH155"/>
  <c r="BK155" s="1"/>
  <c r="AV56" i="3"/>
  <c r="BH56"/>
  <c r="BK56" s="1"/>
  <c r="BH33" i="5"/>
  <c r="BK33" s="1"/>
  <c r="AV33"/>
  <c r="BG122" i="1"/>
  <c r="C3" i="14" s="1"/>
  <c r="AV97" i="10"/>
  <c r="BH97"/>
  <c r="BK97" s="1"/>
  <c r="BH80"/>
  <c r="BK80" s="1"/>
  <c r="AV80"/>
  <c r="AV51"/>
  <c r="BH51"/>
  <c r="BK51" s="1"/>
  <c r="BH97" i="2"/>
  <c r="BK97" s="1"/>
  <c r="AV97"/>
  <c r="BH82"/>
  <c r="BK82" s="1"/>
  <c r="AV82"/>
  <c r="AV26"/>
  <c r="BH26"/>
  <c r="BK26" s="1"/>
  <c r="AV11"/>
  <c r="BH11"/>
  <c r="BK11" s="1"/>
  <c r="AV6"/>
  <c r="BH6"/>
  <c r="BK6" s="1"/>
  <c r="BH96" i="3"/>
  <c r="BK96" s="1"/>
  <c r="AV96"/>
  <c r="AV22"/>
  <c r="BH22"/>
  <c r="BK22" s="1"/>
  <c r="AV17"/>
  <c r="BH17"/>
  <c r="BK17" s="1"/>
  <c r="AV6" i="4"/>
  <c r="BH6"/>
  <c r="BK6" s="1"/>
  <c r="AV94" i="11"/>
  <c r="BH94"/>
  <c r="BK94" s="1"/>
  <c r="BH124" i="5"/>
  <c r="AV124"/>
  <c r="BH39" i="3"/>
  <c r="BK39" s="1"/>
  <c r="AV39"/>
  <c r="AV21"/>
  <c r="BH21"/>
  <c r="BK21" s="1"/>
  <c r="AV93" i="4"/>
  <c r="BH93"/>
  <c r="BK93" s="1"/>
  <c r="BH88"/>
  <c r="BK88" s="1"/>
  <c r="AV88"/>
  <c r="AV23"/>
  <c r="BH23"/>
  <c r="BK23" s="1"/>
  <c r="AV116" i="6"/>
  <c r="BH116"/>
  <c r="BK116" s="1"/>
  <c r="AV153" i="11"/>
  <c r="BH153"/>
  <c r="BK153" s="1"/>
  <c r="BH104" i="5"/>
  <c r="BK104" s="1"/>
  <c r="AV104"/>
  <c r="BH93"/>
  <c r="BK93" s="1"/>
  <c r="AV93"/>
  <c r="AV76" i="6"/>
  <c r="BH76"/>
  <c r="BK76" s="1"/>
  <c r="AV68"/>
  <c r="BH68"/>
  <c r="BK68" s="1"/>
  <c r="BG50" i="9"/>
  <c r="C12" i="14" s="1"/>
  <c r="AV106" i="11"/>
  <c r="BH106"/>
  <c r="BK106" s="1"/>
  <c r="AV111"/>
  <c r="BH111"/>
  <c r="BK111" s="1"/>
  <c r="BH36" i="8"/>
  <c r="BK36" s="1"/>
  <c r="AV36"/>
  <c r="AV16" i="9"/>
  <c r="BH16"/>
  <c r="BH16" i="11"/>
  <c r="BK16" s="1"/>
  <c r="AV16"/>
  <c r="AV89"/>
  <c r="BH89"/>
  <c r="BK89" s="1"/>
  <c r="AV97"/>
  <c r="BH97"/>
  <c r="BK97" s="1"/>
  <c r="AV39"/>
  <c r="BH39"/>
  <c r="BK39" s="1"/>
  <c r="AV25"/>
  <c r="BH25"/>
  <c r="BK25" s="1"/>
  <c r="AV30"/>
  <c r="BH30"/>
  <c r="BK30" s="1"/>
  <c r="BH52"/>
  <c r="BK52" s="1"/>
  <c r="AV52"/>
  <c r="AV18"/>
  <c r="BH18"/>
  <c r="BK18" s="1"/>
  <c r="BK10" i="7"/>
  <c r="BH72" i="10"/>
  <c r="BK72" s="1"/>
  <c r="AV72"/>
  <c r="BH88"/>
  <c r="BK88" s="1"/>
  <c r="AV88"/>
  <c r="BH61" i="3"/>
  <c r="BK61" s="1"/>
  <c r="AV61"/>
  <c r="AV12" i="4"/>
  <c r="BH12"/>
  <c r="BK12" s="1"/>
  <c r="BH110" i="1"/>
  <c r="BK110" s="1"/>
  <c r="AV110"/>
  <c r="AV13" i="10"/>
  <c r="BH13"/>
  <c r="BK13" s="1"/>
  <c r="AV84"/>
  <c r="BH84"/>
  <c r="BK84" s="1"/>
  <c r="AV90"/>
  <c r="BH90"/>
  <c r="BK90" s="1"/>
  <c r="AV36" i="2"/>
  <c r="BH36"/>
  <c r="BK36" s="1"/>
  <c r="BH90" i="3"/>
  <c r="BK90" s="1"/>
  <c r="AV90"/>
  <c r="BH19" i="11"/>
  <c r="BK19" s="1"/>
  <c r="AV19"/>
  <c r="BH12" i="10"/>
  <c r="BK12" s="1"/>
  <c r="AV12"/>
  <c r="AV47" i="2"/>
  <c r="BH47"/>
  <c r="BK47" s="1"/>
  <c r="BH66" i="4"/>
  <c r="BK66" s="1"/>
  <c r="AV66"/>
  <c r="AV61" i="11"/>
  <c r="BH61"/>
  <c r="BK61" s="1"/>
  <c r="BH132"/>
  <c r="BK132" s="1"/>
  <c r="AV132"/>
  <c r="AV57" i="10"/>
  <c r="BH57"/>
  <c r="BK57" s="1"/>
  <c r="AV107"/>
  <c r="BH107"/>
  <c r="BK107" s="1"/>
  <c r="AV52" i="3"/>
  <c r="BH52"/>
  <c r="BK52" s="1"/>
  <c r="AV29" i="4"/>
  <c r="BH29"/>
  <c r="BK29" s="1"/>
  <c r="BH27" i="11"/>
  <c r="BK27" s="1"/>
  <c r="AV27"/>
  <c r="AV136"/>
  <c r="BH136"/>
  <c r="BK136" s="1"/>
  <c r="AV64" i="2"/>
  <c r="BH64"/>
  <c r="BK64" s="1"/>
  <c r="BH84"/>
  <c r="BK84" s="1"/>
  <c r="AV84"/>
  <c r="BH115"/>
  <c r="BK115" s="1"/>
  <c r="AV115"/>
  <c r="AV19" i="4"/>
  <c r="BH19"/>
  <c r="BK19" s="1"/>
  <c r="BH79"/>
  <c r="BK79" s="1"/>
  <c r="AV79"/>
  <c r="AV62" i="6"/>
  <c r="BH62"/>
  <c r="BK62" s="1"/>
  <c r="BH5" i="8"/>
  <c r="AV5"/>
  <c r="BH43"/>
  <c r="BK43" s="1"/>
  <c r="AV43"/>
  <c r="BH112" i="11"/>
  <c r="BK112" s="1"/>
  <c r="AV112"/>
  <c r="BH52" i="10"/>
  <c r="BK52" s="1"/>
  <c r="AV52"/>
  <c r="BH32" i="3"/>
  <c r="BK32" s="1"/>
  <c r="AV32"/>
  <c r="AV12"/>
  <c r="BH12"/>
  <c r="BK12" s="1"/>
  <c r="BH94" i="5"/>
  <c r="BK94" s="1"/>
  <c r="AV94"/>
  <c r="BH150" i="6"/>
  <c r="BK150" s="1"/>
  <c r="AV150"/>
  <c r="BJ122" i="1"/>
  <c r="F3" i="14" s="1"/>
  <c r="AV105" i="10"/>
  <c r="BH105"/>
  <c r="BK105" s="1"/>
  <c r="AV7"/>
  <c r="BH7"/>
  <c r="BK7" s="1"/>
  <c r="AV31"/>
  <c r="BH31"/>
  <c r="BK31" s="1"/>
  <c r="AV21" i="1"/>
  <c r="BH21"/>
  <c r="BK21" s="1"/>
  <c r="BH74" i="10"/>
  <c r="BK74" s="1"/>
  <c r="AV74"/>
  <c r="BH17" i="5"/>
  <c r="BK17" s="1"/>
  <c r="AV17"/>
  <c r="BH5" i="1"/>
  <c r="AV5"/>
  <c r="BH15" i="10"/>
  <c r="BK15" s="1"/>
  <c r="AV15"/>
  <c r="AV89" i="3"/>
  <c r="BH89"/>
  <c r="BK89" s="1"/>
  <c r="AV85" i="4"/>
  <c r="BH85"/>
  <c r="BK85" s="1"/>
  <c r="AV17" i="6"/>
  <c r="BH17"/>
  <c r="BK17" s="1"/>
  <c r="AV94" i="3"/>
  <c r="BH94"/>
  <c r="BK94" s="1"/>
  <c r="BH75" i="10"/>
  <c r="BK75" s="1"/>
  <c r="AV75"/>
  <c r="AV42"/>
  <c r="BH42"/>
  <c r="BK42" s="1"/>
  <c r="BH30"/>
  <c r="BK30" s="1"/>
  <c r="AV30"/>
  <c r="AV63" i="2"/>
  <c r="BH63"/>
  <c r="BK63" s="1"/>
  <c r="AV58"/>
  <c r="BH58"/>
  <c r="BK58" s="1"/>
  <c r="AV97" i="3"/>
  <c r="BH97"/>
  <c r="BK97" s="1"/>
  <c r="BH48"/>
  <c r="BK48" s="1"/>
  <c r="AV48"/>
  <c r="AV58" i="4"/>
  <c r="BH58"/>
  <c r="BK58" s="1"/>
  <c r="AV26"/>
  <c r="BH26"/>
  <c r="BK26" s="1"/>
  <c r="AV10" i="5"/>
  <c r="BH10"/>
  <c r="BK10" s="1"/>
  <c r="AV15" i="9"/>
  <c r="BH15"/>
  <c r="BK15" s="1"/>
  <c r="AV85" i="3"/>
  <c r="BH85"/>
  <c r="BK85" s="1"/>
  <c r="AV84" i="6"/>
  <c r="BH84"/>
  <c r="BK84" s="1"/>
  <c r="BI81" i="8"/>
  <c r="E11" i="14" s="1"/>
  <c r="BK16" i="9"/>
  <c r="AV32" i="6"/>
  <c r="BH32"/>
  <c r="BK32" s="1"/>
  <c r="BH8"/>
  <c r="BK8" s="1"/>
  <c r="AV8"/>
  <c r="BH93" i="11"/>
  <c r="BK93" s="1"/>
  <c r="AV93"/>
  <c r="AV130"/>
  <c r="BH130"/>
  <c r="BK130" s="1"/>
  <c r="AV75"/>
  <c r="BH75"/>
  <c r="BK75" s="1"/>
  <c r="AV10" i="8"/>
  <c r="BH10"/>
  <c r="BK10" s="1"/>
  <c r="AV114" i="11"/>
  <c r="BH114"/>
  <c r="BK114" s="1"/>
  <c r="AV9"/>
  <c r="BH9"/>
  <c r="BK9" s="1"/>
  <c r="BH63"/>
  <c r="BK63" s="1"/>
  <c r="AV63"/>
  <c r="BH29"/>
  <c r="BK29" s="1"/>
  <c r="AV29"/>
  <c r="BH62"/>
  <c r="BK62" s="1"/>
  <c r="AV62"/>
  <c r="BH31"/>
  <c r="BK31" s="1"/>
  <c r="AV31"/>
  <c r="BH12"/>
  <c r="BK12" s="1"/>
  <c r="AV12"/>
  <c r="BH74" i="7"/>
  <c r="BK74" s="1"/>
  <c r="AV5"/>
  <c r="BH39" i="1"/>
  <c r="BK39" s="1"/>
  <c r="AV39"/>
  <c r="AV29" i="10"/>
  <c r="BH29"/>
  <c r="BK29" s="1"/>
  <c r="BH19" i="3"/>
  <c r="BK19" s="1"/>
  <c r="AV19"/>
  <c r="BJ50" i="9"/>
  <c r="F12" i="14" s="1"/>
  <c r="F26" s="1"/>
  <c r="BH8" i="2"/>
  <c r="BK8" s="1"/>
  <c r="AV8"/>
  <c r="AV7" i="3"/>
  <c r="BH7"/>
  <c r="BK7" s="1"/>
  <c r="AV5" i="11"/>
  <c r="BH5"/>
  <c r="AV83" i="10"/>
  <c r="BH83"/>
  <c r="BK83" s="1"/>
  <c r="AV13" i="4"/>
  <c r="BH13"/>
  <c r="BK13" s="1"/>
  <c r="AV40" i="5"/>
  <c r="BH40"/>
  <c r="BK40" s="1"/>
  <c r="BH35" i="9"/>
  <c r="BK35" s="1"/>
  <c r="AV35"/>
  <c r="AV104" i="10"/>
  <c r="BH104"/>
  <c r="BK104" s="1"/>
  <c r="AV67" i="4"/>
  <c r="BH67"/>
  <c r="BK67" s="1"/>
  <c r="BH78" i="6"/>
  <c r="BK78" s="1"/>
  <c r="AV78"/>
  <c r="BH79" i="10"/>
  <c r="BK79" s="1"/>
  <c r="AV79"/>
  <c r="AV103"/>
  <c r="BH103"/>
  <c r="BK103" s="1"/>
  <c r="BH59" i="2"/>
  <c r="BK59" s="1"/>
  <c r="AV59"/>
  <c r="BH91"/>
  <c r="BK91" s="1"/>
  <c r="AV91"/>
  <c r="AV28" i="3"/>
  <c r="BH28"/>
  <c r="BK28" s="1"/>
  <c r="AV7" i="11"/>
  <c r="BH7"/>
  <c r="BK7" s="1"/>
  <c r="BH99" i="10"/>
  <c r="BK99" s="1"/>
  <c r="AV99"/>
  <c r="AV68" i="2"/>
  <c r="BH68"/>
  <c r="BK68" s="1"/>
  <c r="AV15" i="3"/>
  <c r="BH15"/>
  <c r="BK15" s="1"/>
  <c r="AV8"/>
  <c r="BH8"/>
  <c r="BK8" s="1"/>
  <c r="AV45" i="4"/>
  <c r="BH45"/>
  <c r="BK45" s="1"/>
  <c r="BH33" i="11"/>
  <c r="BK33" s="1"/>
  <c r="AV33"/>
  <c r="BH24"/>
  <c r="BK24" s="1"/>
  <c r="AV24"/>
  <c r="AV78"/>
  <c r="BH78"/>
  <c r="BK78" s="1"/>
  <c r="AV148"/>
  <c r="BH148"/>
  <c r="BK148" s="1"/>
  <c r="AV50"/>
  <c r="BH50"/>
  <c r="BK50" s="1"/>
  <c r="BH116"/>
  <c r="BK116" s="1"/>
  <c r="AV116"/>
  <c r="AV56" i="10"/>
  <c r="BH56"/>
  <c r="BK56" s="1"/>
  <c r="AV100"/>
  <c r="BH100"/>
  <c r="BK100" s="1"/>
  <c r="AV29" i="2"/>
  <c r="BH29"/>
  <c r="BK29" s="1"/>
  <c r="AV23"/>
  <c r="BH23"/>
  <c r="BK23" s="1"/>
  <c r="AV76"/>
  <c r="BH76"/>
  <c r="BK76" s="1"/>
  <c r="AV50" i="3"/>
  <c r="BH50"/>
  <c r="BK50" s="1"/>
  <c r="BH11"/>
  <c r="BK11" s="1"/>
  <c r="AV11"/>
  <c r="AV17" i="4"/>
  <c r="BH17"/>
  <c r="BK17" s="1"/>
  <c r="BH52"/>
  <c r="BK52" s="1"/>
  <c r="AV52"/>
  <c r="BH16" i="5"/>
  <c r="BK16" s="1"/>
  <c r="AV16"/>
  <c r="BJ153" i="6"/>
  <c r="F9" i="14" s="1"/>
  <c r="BH20" i="6"/>
  <c r="BK20" s="1"/>
  <c r="AV20"/>
  <c r="AV23" i="9"/>
  <c r="BI23"/>
  <c r="BK23" s="1"/>
  <c r="AV11" i="11"/>
  <c r="BH11"/>
  <c r="BK11" s="1"/>
  <c r="BH22"/>
  <c r="BK22" s="1"/>
  <c r="AV22"/>
  <c r="BH48"/>
  <c r="BK48" s="1"/>
  <c r="AV48"/>
  <c r="BH103"/>
  <c r="BK103" s="1"/>
  <c r="AV103"/>
  <c r="AV87"/>
  <c r="BH87"/>
  <c r="BK87" s="1"/>
  <c r="BH26"/>
  <c r="BK26" s="1"/>
  <c r="AV26"/>
  <c r="AV65"/>
  <c r="BH65"/>
  <c r="BK65" s="1"/>
  <c r="BH114" i="2"/>
  <c r="BK114" s="1"/>
  <c r="AV114"/>
  <c r="AV110"/>
  <c r="BH110"/>
  <c r="BK110" s="1"/>
  <c r="BH36" i="5"/>
  <c r="BK36" s="1"/>
  <c r="AV36"/>
  <c r="BH73" i="2"/>
  <c r="BK73" s="1"/>
  <c r="AV73"/>
  <c r="AV42" i="4"/>
  <c r="BH42"/>
  <c r="BK42" s="1"/>
  <c r="BH92" i="3"/>
  <c r="BK92" s="1"/>
  <c r="AV92"/>
  <c r="AV26" i="1"/>
  <c r="BH26"/>
  <c r="BK26" s="1"/>
  <c r="BG112" i="10"/>
  <c r="C4" i="14" s="1"/>
  <c r="AV89" i="10"/>
  <c r="BH89"/>
  <c r="BK89" s="1"/>
  <c r="BH54"/>
  <c r="BK54" s="1"/>
  <c r="AV54"/>
  <c r="AV5" i="2"/>
  <c r="BH5"/>
  <c r="AV14"/>
  <c r="BH14"/>
  <c r="BK14" s="1"/>
  <c r="BG156" i="5"/>
  <c r="C8" i="14" s="1"/>
  <c r="AV21" i="11"/>
  <c r="BH21"/>
  <c r="BK21" s="1"/>
  <c r="AV36" i="1"/>
  <c r="BH36"/>
  <c r="BK36" s="1"/>
  <c r="BH73" i="10"/>
  <c r="BK73" s="1"/>
  <c r="AV73"/>
  <c r="AV50"/>
  <c r="BH50"/>
  <c r="BK50" s="1"/>
  <c r="BH108" i="2"/>
  <c r="BK108" s="1"/>
  <c r="AV108"/>
  <c r="AV67"/>
  <c r="BH67"/>
  <c r="BK67" s="1"/>
  <c r="AV22"/>
  <c r="BH22"/>
  <c r="BK22" s="1"/>
  <c r="AV25" i="3"/>
  <c r="BH25"/>
  <c r="BK25" s="1"/>
  <c r="BH71" i="6"/>
  <c r="BK71" s="1"/>
  <c r="AV71"/>
  <c r="BH25" i="10"/>
  <c r="BK25" s="1"/>
  <c r="AV25"/>
  <c r="AV14"/>
  <c r="BH14"/>
  <c r="BK14" s="1"/>
  <c r="BH53" i="2"/>
  <c r="BK53" s="1"/>
  <c r="AV53"/>
  <c r="AV9" i="3"/>
  <c r="BH9"/>
  <c r="BK9" s="1"/>
  <c r="AV69" i="4"/>
  <c r="BH69"/>
  <c r="BK69" s="1"/>
  <c r="AV26" i="10"/>
  <c r="BH26"/>
  <c r="BK26" s="1"/>
  <c r="AV11"/>
  <c r="BH11"/>
  <c r="BK11" s="1"/>
  <c r="AV6"/>
  <c r="BH6"/>
  <c r="BK6" s="1"/>
  <c r="BH96" i="2"/>
  <c r="BK96" s="1"/>
  <c r="AV96"/>
  <c r="E6" i="14"/>
  <c r="AV81" i="3"/>
  <c r="BH81"/>
  <c r="BK81" s="1"/>
  <c r="BK50" i="7"/>
  <c r="BJ75"/>
  <c r="AV12"/>
  <c r="BK46"/>
  <c r="BK65"/>
  <c r="BK116"/>
  <c r="BJ6"/>
  <c r="AV53" i="1"/>
  <c r="BH53"/>
  <c r="BK53" s="1"/>
  <c r="BH60" i="10"/>
  <c r="BK60" s="1"/>
  <c r="AV60"/>
  <c r="AV19"/>
  <c r="BH19"/>
  <c r="BK19" s="1"/>
  <c r="BH9" i="5"/>
  <c r="BK9" s="1"/>
  <c r="AV9"/>
  <c r="BH15"/>
  <c r="BK15" s="1"/>
  <c r="AV15"/>
  <c r="AV5" i="4"/>
  <c r="BH5"/>
  <c r="BH18" i="6"/>
  <c r="BK18" s="1"/>
  <c r="AV18"/>
  <c r="AV123" i="11"/>
  <c r="BH123"/>
  <c r="BK123" s="1"/>
  <c r="BH30" i="1"/>
  <c r="BK30" s="1"/>
  <c r="AV30"/>
  <c r="BH64" i="10"/>
  <c r="BK64" s="1"/>
  <c r="AV64"/>
  <c r="AV40"/>
  <c r="BH40"/>
  <c r="BK40" s="1"/>
  <c r="BJ116" i="2"/>
  <c r="F5" i="14" s="1"/>
  <c r="AV45" i="2"/>
  <c r="BH45"/>
  <c r="BK45" s="1"/>
  <c r="BH102" i="3"/>
  <c r="BK102" s="1"/>
  <c r="AV102"/>
  <c r="AV11" i="4"/>
  <c r="BH11"/>
  <c r="BK11" s="1"/>
  <c r="BH53" i="6"/>
  <c r="BK53" s="1"/>
  <c r="AV53"/>
  <c r="BH43" i="11"/>
  <c r="BK43" s="1"/>
  <c r="AV43"/>
  <c r="AV147"/>
  <c r="BH147"/>
  <c r="BK147" s="1"/>
  <c r="AV91" i="10"/>
  <c r="BH91"/>
  <c r="BK91" s="1"/>
  <c r="BH41"/>
  <c r="BK41" s="1"/>
  <c r="AV41"/>
  <c r="BH72" i="2"/>
  <c r="BK72" s="1"/>
  <c r="AV72"/>
  <c r="BH80" i="4"/>
  <c r="BK80" s="1"/>
  <c r="AV80"/>
  <c r="AV59"/>
  <c r="BH59"/>
  <c r="BK59" s="1"/>
  <c r="BH69" i="5"/>
  <c r="BK69" s="1"/>
  <c r="AV69"/>
  <c r="AV137" i="11"/>
  <c r="BH137"/>
  <c r="BK137" s="1"/>
  <c r="AV66"/>
  <c r="BH66"/>
  <c r="BK66" s="1"/>
  <c r="BH38" i="1"/>
  <c r="BK38" s="1"/>
  <c r="AV38"/>
  <c r="BH23"/>
  <c r="BK23" s="1"/>
  <c r="AV23"/>
  <c r="AV5" i="10"/>
  <c r="BH5"/>
  <c r="BH32"/>
  <c r="BK32" s="1"/>
  <c r="AV32"/>
  <c r="AV106"/>
  <c r="BH106"/>
  <c r="BK106" s="1"/>
  <c r="AV12" i="2"/>
  <c r="BH12"/>
  <c r="BK12" s="1"/>
  <c r="AV70" i="4"/>
  <c r="BH70"/>
  <c r="BK70" s="1"/>
  <c r="BH75"/>
  <c r="BK75" s="1"/>
  <c r="AV75"/>
  <c r="BH7" i="5"/>
  <c r="BK7" s="1"/>
  <c r="AV7"/>
  <c r="AV8" i="8"/>
  <c r="BH8"/>
  <c r="BK8" s="1"/>
  <c r="AV35" i="11"/>
  <c r="BH35"/>
  <c r="BK35" s="1"/>
  <c r="AV56"/>
  <c r="BH56"/>
  <c r="BK56" s="1"/>
  <c r="AV45"/>
  <c r="BH45"/>
  <c r="BK45" s="1"/>
  <c r="F6" i="14"/>
  <c r="AV20" i="2"/>
  <c r="BH20"/>
  <c r="BK20" s="1"/>
  <c r="BH60"/>
  <c r="BK60" s="1"/>
  <c r="AV60"/>
  <c r="AV99"/>
  <c r="BH99"/>
  <c r="BK99" s="1"/>
  <c r="AV87" i="3"/>
  <c r="BH87"/>
  <c r="BK87" s="1"/>
  <c r="BH63"/>
  <c r="BK63" s="1"/>
  <c r="AV63"/>
  <c r="AV46"/>
  <c r="BH46"/>
  <c r="BK46" s="1"/>
  <c r="BH16" i="4"/>
  <c r="BK16" s="1"/>
  <c r="AV16"/>
  <c r="BH56"/>
  <c r="BK56" s="1"/>
  <c r="AV56"/>
  <c r="BH87"/>
  <c r="BK87" s="1"/>
  <c r="AV87"/>
  <c r="AV28" i="5"/>
  <c r="BH28"/>
  <c r="BK28" s="1"/>
  <c r="BH27" i="6"/>
  <c r="BK27" s="1"/>
  <c r="AV27"/>
  <c r="AV16"/>
  <c r="BH16"/>
  <c r="BK16" s="1"/>
  <c r="AV44" i="11"/>
  <c r="BH44"/>
  <c r="BK44" s="1"/>
  <c r="AV54"/>
  <c r="BH54"/>
  <c r="BK54" s="1"/>
  <c r="BH88"/>
  <c r="BK88" s="1"/>
  <c r="AV88"/>
  <c r="BH100"/>
  <c r="BK100" s="1"/>
  <c r="AV100"/>
  <c r="BH150"/>
  <c r="BK150" s="1"/>
  <c r="AV150"/>
  <c r="BH124"/>
  <c r="BK124" s="1"/>
  <c r="AV124"/>
  <c r="AV40"/>
  <c r="BH40"/>
  <c r="BK40" s="1"/>
  <c r="BH119"/>
  <c r="BK119" s="1"/>
  <c r="AV119"/>
  <c r="BH14" i="6"/>
  <c r="BK14" s="1"/>
  <c r="AV14"/>
  <c r="BH99" i="1"/>
  <c r="BK99" s="1"/>
  <c r="AV99"/>
  <c r="AV6"/>
  <c r="BH6"/>
  <c r="BK6" s="1"/>
  <c r="AV16" i="10"/>
  <c r="BH16"/>
  <c r="BK16" s="1"/>
  <c r="BH21"/>
  <c r="BK21" s="1"/>
  <c r="AV21"/>
  <c r="AV59"/>
  <c r="BH59"/>
  <c r="BK59" s="1"/>
  <c r="AV86"/>
  <c r="BH86"/>
  <c r="BK86" s="1"/>
  <c r="AV36"/>
  <c r="BH36"/>
  <c r="BK36" s="1"/>
  <c r="AV55"/>
  <c r="BH55"/>
  <c r="BK55" s="1"/>
  <c r="BH33" i="2"/>
  <c r="BK33" s="1"/>
  <c r="AV33"/>
  <c r="AV79"/>
  <c r="BH79"/>
  <c r="BK79" s="1"/>
  <c r="AV84" i="3"/>
  <c r="BH84"/>
  <c r="BK84" s="1"/>
  <c r="BJ94" i="4"/>
  <c r="F7" i="14" s="1"/>
  <c r="BH24" i="5"/>
  <c r="BK24" s="1"/>
  <c r="AV24"/>
  <c r="BH19" i="6"/>
  <c r="BK19" s="1"/>
  <c r="AV19"/>
  <c r="AV22"/>
  <c r="BH22"/>
  <c r="BK22" s="1"/>
  <c r="AV12"/>
  <c r="BH12"/>
  <c r="BK12" s="1"/>
  <c r="BI50" i="9"/>
  <c r="E12" i="14" s="1"/>
  <c r="E26" s="1"/>
  <c r="AV28" i="11"/>
  <c r="BH28"/>
  <c r="BK28" s="1"/>
  <c r="AV74"/>
  <c r="BH74"/>
  <c r="BK74" s="1"/>
  <c r="BH86"/>
  <c r="BK86" s="1"/>
  <c r="AV86"/>
  <c r="BH117"/>
  <c r="BK117" s="1"/>
  <c r="AV117"/>
  <c r="BH101"/>
  <c r="BK101" s="1"/>
  <c r="AV101"/>
  <c r="BH140"/>
  <c r="BK140" s="1"/>
  <c r="AV140"/>
  <c r="AV34"/>
  <c r="BH34"/>
  <c r="BK34" s="1"/>
  <c r="AV110" i="10"/>
  <c r="BH110"/>
  <c r="BK110" s="1"/>
  <c r="AV27"/>
  <c r="BH27"/>
  <c r="BK27" s="1"/>
  <c r="BH23" i="5"/>
  <c r="BK23" s="1"/>
  <c r="AV23"/>
  <c r="AV62" i="2"/>
  <c r="BH62"/>
  <c r="BK62" s="1"/>
  <c r="BI122" i="1"/>
  <c r="E3" i="14" s="1"/>
  <c r="AV54" i="2"/>
  <c r="BH54"/>
  <c r="BK54" s="1"/>
  <c r="AV94" i="10"/>
  <c r="BH94"/>
  <c r="BK94" s="1"/>
  <c r="BH53"/>
  <c r="BK53" s="1"/>
  <c r="AV53"/>
  <c r="BH39"/>
  <c r="BK39" s="1"/>
  <c r="AV39"/>
  <c r="AV74" i="2"/>
  <c r="BH74"/>
  <c r="BK74" s="1"/>
  <c r="AV50"/>
  <c r="BH50"/>
  <c r="BK50" s="1"/>
  <c r="AV51" i="4"/>
  <c r="BH51"/>
  <c r="BK51" s="1"/>
  <c r="AV32" i="1"/>
  <c r="BH32"/>
  <c r="BK32" s="1"/>
  <c r="BH9"/>
  <c r="BK9" s="1"/>
  <c r="AV9"/>
  <c r="AV63" i="10"/>
  <c r="BH63"/>
  <c r="BK63" s="1"/>
  <c r="AV89" i="2"/>
  <c r="BH89"/>
  <c r="BK89" s="1"/>
  <c r="AV10" i="4"/>
  <c r="BH10"/>
  <c r="BK10" s="1"/>
  <c r="BH109" i="10"/>
  <c r="BK109" s="1"/>
  <c r="AV109"/>
  <c r="BH82"/>
  <c r="BK82" s="1"/>
  <c r="AV82"/>
  <c r="AV66"/>
  <c r="BH66"/>
  <c r="BK66" s="1"/>
  <c r="AV58"/>
  <c r="BH58"/>
  <c r="BK58" s="1"/>
  <c r="BH92" i="2"/>
  <c r="BK92" s="1"/>
  <c r="AV92"/>
  <c r="BH82" i="3"/>
  <c r="BK82" s="1"/>
  <c r="AV82"/>
  <c r="AV35"/>
  <c r="BH35"/>
  <c r="BK35" s="1"/>
  <c r="AV73" i="6"/>
  <c r="BH73"/>
  <c r="BK73" s="1"/>
  <c r="AV34" i="10"/>
  <c r="BH34"/>
  <c r="BK34" s="1"/>
  <c r="BH94" i="2"/>
  <c r="BK94" s="1"/>
  <c r="AV94"/>
  <c r="AV38"/>
  <c r="BH38"/>
  <c r="BK38" s="1"/>
  <c r="BH40" i="3"/>
  <c r="BK40" s="1"/>
  <c r="AV40"/>
  <c r="AV13"/>
  <c r="BH13"/>
  <c r="BK13" s="1"/>
  <c r="BG94" i="4"/>
  <c r="C7" i="14" s="1"/>
  <c r="AV7" i="4"/>
  <c r="BH7"/>
  <c r="BK7" s="1"/>
  <c r="AV9" i="9"/>
  <c r="BH9"/>
  <c r="BK9" s="1"/>
  <c r="AV100" i="1"/>
  <c r="BH100"/>
  <c r="BK100" s="1"/>
  <c r="BH96" i="10"/>
  <c r="BK96" s="1"/>
  <c r="AV96"/>
  <c r="AV78"/>
  <c r="BH78"/>
  <c r="BK78" s="1"/>
  <c r="AV71"/>
  <c r="BH71"/>
  <c r="BK71" s="1"/>
  <c r="AV46"/>
  <c r="BH46"/>
  <c r="BK46" s="1"/>
  <c r="BH66" i="2"/>
  <c r="BK66" s="1"/>
  <c r="AV66"/>
  <c r="AV34"/>
  <c r="BH34"/>
  <c r="BK34" s="1"/>
  <c r="AV30" i="3"/>
  <c r="BH30"/>
  <c r="BK30" s="1"/>
  <c r="BI94" i="4"/>
  <c r="E7" i="14" s="1"/>
  <c r="AV50" i="4"/>
  <c r="BH50"/>
  <c r="BK50" s="1"/>
  <c r="BH117" i="5"/>
  <c r="BK117" s="1"/>
  <c r="AV117"/>
  <c r="BI153" i="6"/>
  <c r="E9" i="14" s="1"/>
  <c r="AV7" i="9"/>
  <c r="BH7"/>
  <c r="AV64" i="8"/>
  <c r="BH64"/>
  <c r="BK64" s="1"/>
  <c r="BH125" i="11"/>
  <c r="BK125" s="1"/>
  <c r="AV125"/>
  <c r="AV81"/>
  <c r="BH81"/>
  <c r="BK81" s="1"/>
  <c r="BH108" i="3"/>
  <c r="BK108" s="1"/>
  <c r="AV108"/>
  <c r="BH92" i="4"/>
  <c r="BK92" s="1"/>
  <c r="AV92"/>
  <c r="AV25" i="6"/>
  <c r="BH25"/>
  <c r="BK25" s="1"/>
  <c r="AV148" i="5"/>
  <c r="BH148"/>
  <c r="BK148" s="1"/>
  <c r="AV89"/>
  <c r="BH89"/>
  <c r="BK89" s="1"/>
  <c r="BH61"/>
  <c r="BK61" s="1"/>
  <c r="AV61"/>
  <c r="AV19"/>
  <c r="BH19"/>
  <c r="BK19" s="1"/>
  <c r="BH75" i="6"/>
  <c r="BK75" s="1"/>
  <c r="AV75"/>
  <c r="AV10"/>
  <c r="BH10"/>
  <c r="BK10" s="1"/>
  <c r="BG81" i="8"/>
  <c r="C11" i="14" s="1"/>
  <c r="AV68" i="8"/>
  <c r="BH68"/>
  <c r="BK68" s="1"/>
  <c r="AV14"/>
  <c r="BH14"/>
  <c r="BK14" s="1"/>
  <c r="BH141" i="11"/>
  <c r="BK141" s="1"/>
  <c r="AV141"/>
  <c r="AV85"/>
  <c r="BH85"/>
  <c r="BK85" s="1"/>
  <c r="BH59"/>
  <c r="BK59" s="1"/>
  <c r="AV59"/>
  <c r="AV98"/>
  <c r="BH98"/>
  <c r="BK98" s="1"/>
  <c r="AV60" i="8"/>
  <c r="BH60"/>
  <c r="BK60" s="1"/>
  <c r="AV41"/>
  <c r="BH41"/>
  <c r="BK41" s="1"/>
  <c r="BH22" i="9"/>
  <c r="BK22" s="1"/>
  <c r="AV22"/>
  <c r="AV149" i="11"/>
  <c r="BH149"/>
  <c r="BK149" s="1"/>
  <c r="BH126"/>
  <c r="BK126" s="1"/>
  <c r="AV126"/>
  <c r="BH110"/>
  <c r="BK110" s="1"/>
  <c r="AV110"/>
  <c r="BH58"/>
  <c r="BK58" s="1"/>
  <c r="AV58"/>
  <c r="AV18" i="8"/>
  <c r="BH18"/>
  <c r="BK18" s="1"/>
  <c r="BH34" i="9"/>
  <c r="BK34" s="1"/>
  <c r="AV34"/>
  <c r="BG157" i="11"/>
  <c r="C13" i="14" s="1"/>
  <c r="AV138" i="11"/>
  <c r="BH138"/>
  <c r="BK138" s="1"/>
  <c r="BH105"/>
  <c r="BK105" s="1"/>
  <c r="AV105"/>
  <c r="AV84"/>
  <c r="BH84"/>
  <c r="BK84" s="1"/>
  <c r="AV64"/>
  <c r="BH64"/>
  <c r="BK64" s="1"/>
  <c r="AV60"/>
  <c r="BH60"/>
  <c r="BK60" s="1"/>
  <c r="AV51"/>
  <c r="BH51"/>
  <c r="BK51" s="1"/>
  <c r="BH17"/>
  <c r="BK17" s="1"/>
  <c r="AV17"/>
  <c r="BJ156" i="5"/>
  <c r="F8" i="14" s="1"/>
  <c r="BK14" i="7"/>
  <c r="BK30"/>
  <c r="BK69"/>
  <c r="BK102"/>
  <c r="BK75"/>
  <c r="AV46"/>
  <c r="BK92"/>
  <c r="BK37"/>
  <c r="BK81"/>
  <c r="BK72"/>
  <c r="BK20"/>
  <c r="BK99"/>
  <c r="BK113"/>
  <c r="BK32"/>
  <c r="BK21"/>
  <c r="BK80"/>
  <c r="BH68" i="10"/>
  <c r="BK68" s="1"/>
  <c r="AV68"/>
  <c r="BH24"/>
  <c r="BK24" s="1"/>
  <c r="AV24"/>
  <c r="BH44"/>
  <c r="BK44" s="1"/>
  <c r="AV44"/>
  <c r="AV43" i="4"/>
  <c r="BH43"/>
  <c r="BK43" s="1"/>
  <c r="BH31" i="6"/>
  <c r="BK31" s="1"/>
  <c r="AV31"/>
  <c r="AV14" i="11"/>
  <c r="BH14"/>
  <c r="BK14" s="1"/>
  <c r="AV52" i="2"/>
  <c r="BH52"/>
  <c r="BK52" s="1"/>
  <c r="BH41"/>
  <c r="BK41" s="1"/>
  <c r="AV41"/>
  <c r="AV91" i="3"/>
  <c r="BH91"/>
  <c r="BK91" s="1"/>
  <c r="AV44" i="4"/>
  <c r="BH44"/>
  <c r="BK44" s="1"/>
  <c r="BH9" i="8"/>
  <c r="BK9" s="1"/>
  <c r="AV9"/>
  <c r="BH73" i="11"/>
  <c r="BK73" s="1"/>
  <c r="AV73"/>
  <c r="BH104"/>
  <c r="BK104" s="1"/>
  <c r="AV104"/>
  <c r="BH144"/>
  <c r="BK144" s="1"/>
  <c r="AV144"/>
  <c r="AV34" i="1"/>
  <c r="BH34"/>
  <c r="BK34" s="1"/>
  <c r="BH85"/>
  <c r="BK85" s="1"/>
  <c r="AV85"/>
  <c r="BH111" i="10"/>
  <c r="BK111" s="1"/>
  <c r="AV111"/>
  <c r="AV45" i="3"/>
  <c r="BH45"/>
  <c r="BK45" s="1"/>
  <c r="AV83"/>
  <c r="BH83"/>
  <c r="BK83" s="1"/>
  <c r="BH138" i="5"/>
  <c r="BK138" s="1"/>
  <c r="AV138"/>
  <c r="AV8" i="11"/>
  <c r="BH8"/>
  <c r="BK8" s="1"/>
  <c r="BH7" i="1"/>
  <c r="BK7" s="1"/>
  <c r="AV7"/>
  <c r="AV45" i="10"/>
  <c r="BH45"/>
  <c r="BK45" s="1"/>
  <c r="BH10" i="3"/>
  <c r="BK10" s="1"/>
  <c r="AV10"/>
  <c r="AV84" i="4"/>
  <c r="BH84"/>
  <c r="BK84" s="1"/>
  <c r="BH7" i="6"/>
  <c r="BK7" s="1"/>
  <c r="AV7"/>
  <c r="BH94"/>
  <c r="BK94" s="1"/>
  <c r="AV94"/>
  <c r="AV41" i="11"/>
  <c r="BH41"/>
  <c r="BK41" s="1"/>
  <c r="BH80"/>
  <c r="BK80" s="1"/>
  <c r="AV80"/>
  <c r="BH133"/>
  <c r="BK133" s="1"/>
  <c r="AV133"/>
  <c r="AV8" i="10"/>
  <c r="BH8"/>
  <c r="BK8" s="1"/>
  <c r="AV28"/>
  <c r="BH28"/>
  <c r="BK28" s="1"/>
  <c r="BH28" i="2"/>
  <c r="BK28" s="1"/>
  <c r="AV28"/>
  <c r="AV106"/>
  <c r="BH106"/>
  <c r="BK106" s="1"/>
  <c r="AV88" i="3"/>
  <c r="BH88"/>
  <c r="BK88" s="1"/>
  <c r="BH91" i="4"/>
  <c r="BK91" s="1"/>
  <c r="AV91"/>
  <c r="BH147" i="5"/>
  <c r="BK147" s="1"/>
  <c r="AV147"/>
  <c r="AV11" i="6"/>
  <c r="BH11"/>
  <c r="BK11" s="1"/>
  <c r="AV135"/>
  <c r="BH135"/>
  <c r="BK135" s="1"/>
  <c r="BH11" i="8"/>
  <c r="BK11" s="1"/>
  <c r="AV11"/>
  <c r="AV70" i="11"/>
  <c r="BH70"/>
  <c r="BK70" s="1"/>
  <c r="AV121"/>
  <c r="BH121"/>
  <c r="BK121" s="1"/>
  <c r="BH57" i="2"/>
  <c r="BK57" s="1"/>
  <c r="AV57"/>
  <c r="BH8" i="4"/>
  <c r="BK8" s="1"/>
  <c r="AV8"/>
  <c r="AV41"/>
  <c r="BH41"/>
  <c r="BK41" s="1"/>
  <c r="AV28"/>
  <c r="BH28"/>
  <c r="BK28" s="1"/>
  <c r="AV15" i="6"/>
  <c r="BH15"/>
  <c r="BK15" s="1"/>
  <c r="AV66"/>
  <c r="BH66"/>
  <c r="BK66" s="1"/>
  <c r="BH23"/>
  <c r="BK23" s="1"/>
  <c r="AV23"/>
  <c r="BH35" i="8"/>
  <c r="BK35" s="1"/>
  <c r="AV35"/>
  <c r="AV7"/>
  <c r="BH7"/>
  <c r="BK7" s="1"/>
  <c r="AV120" i="11"/>
  <c r="BH120"/>
  <c r="BK120" s="1"/>
  <c r="AV151"/>
  <c r="BH151"/>
  <c r="BK151" s="1"/>
  <c r="AV113"/>
  <c r="BH113"/>
  <c r="BK113" s="1"/>
  <c r="AV128"/>
  <c r="BH128"/>
  <c r="BK128" s="1"/>
  <c r="BH72"/>
  <c r="BK72" s="1"/>
  <c r="AV72"/>
  <c r="BJ112" i="10"/>
  <c r="F4" i="14" s="1"/>
  <c r="F18" s="1"/>
  <c r="BH48" i="10"/>
  <c r="BK48" s="1"/>
  <c r="AV48"/>
  <c r="AV61"/>
  <c r="BI61"/>
  <c r="BK61" s="1"/>
  <c r="BH87"/>
  <c r="BK87" s="1"/>
  <c r="AV87"/>
  <c r="AV47"/>
  <c r="BH47"/>
  <c r="BK47" s="1"/>
  <c r="BK49" i="2"/>
  <c r="BH19"/>
  <c r="BK19" s="1"/>
  <c r="AV19"/>
  <c r="BH55"/>
  <c r="BK55" s="1"/>
  <c r="AV55"/>
  <c r="BH75"/>
  <c r="BK75" s="1"/>
  <c r="AV75"/>
  <c r="BH5" i="5"/>
  <c r="BK5" s="1"/>
  <c r="AV5"/>
  <c r="AV27"/>
  <c r="BH27"/>
  <c r="BK27" s="1"/>
  <c r="BH8"/>
  <c r="BK8" s="1"/>
  <c r="AV8"/>
  <c r="BH62"/>
  <c r="BK62" s="1"/>
  <c r="AV62"/>
  <c r="BH118"/>
  <c r="BK118" s="1"/>
  <c r="AV118"/>
  <c r="BH28" i="6"/>
  <c r="BK28" s="1"/>
  <c r="AV28"/>
  <c r="BH16" i="8"/>
  <c r="BK16" s="1"/>
  <c r="AV16"/>
  <c r="AV67"/>
  <c r="BH67"/>
  <c r="BK67" s="1"/>
  <c r="BH10" i="11"/>
  <c r="BK10" s="1"/>
  <c r="AV10"/>
  <c r="AV23"/>
  <c r="BH23"/>
  <c r="BK23" s="1"/>
  <c r="AV76"/>
  <c r="BH76"/>
  <c r="BK76" s="1"/>
  <c r="BH129"/>
  <c r="BK129" s="1"/>
  <c r="AV129"/>
  <c r="BH79"/>
  <c r="BK79" s="1"/>
  <c r="AV79"/>
  <c r="BH131"/>
  <c r="BK131" s="1"/>
  <c r="AV131"/>
  <c r="BH15"/>
  <c r="BK15" s="1"/>
  <c r="AV15"/>
  <c r="BH108"/>
  <c r="BK108" s="1"/>
  <c r="AV108"/>
  <c r="BH6" i="6"/>
  <c r="BK6" s="1"/>
  <c r="AV6"/>
  <c r="BH5" i="3"/>
  <c r="AV5"/>
  <c r="AV109"/>
  <c r="BH109"/>
  <c r="BK109" s="1"/>
  <c r="AV14" i="4"/>
  <c r="BH14"/>
  <c r="BK14" s="1"/>
  <c r="AV5" i="6"/>
  <c r="BH5"/>
  <c r="BH40" i="9"/>
  <c r="BK40" s="1"/>
  <c r="AV40"/>
  <c r="AV93" i="10"/>
  <c r="BH93"/>
  <c r="BK93" s="1"/>
  <c r="AV22"/>
  <c r="BH22"/>
  <c r="BK22" s="1"/>
  <c r="AV40" i="1"/>
  <c r="BH40"/>
  <c r="BK40" s="1"/>
  <c r="BH108" i="10"/>
  <c r="BK108" s="1"/>
  <c r="AV108"/>
  <c r="AV85"/>
  <c r="BH85"/>
  <c r="BK85" s="1"/>
  <c r="BH65"/>
  <c r="BK65" s="1"/>
  <c r="AV65"/>
  <c r="AV38"/>
  <c r="BH38"/>
  <c r="BK38" s="1"/>
  <c r="AV18"/>
  <c r="BH18"/>
  <c r="BK18" s="1"/>
  <c r="BH37" i="2"/>
  <c r="BK37" s="1"/>
  <c r="AV37"/>
  <c r="AV6" i="5"/>
  <c r="BH6"/>
  <c r="BK6" s="1"/>
  <c r="BI157" i="11"/>
  <c r="E13" i="14" s="1"/>
  <c r="AV84" i="1"/>
  <c r="BH84"/>
  <c r="BK84" s="1"/>
  <c r="AV8"/>
  <c r="BH8"/>
  <c r="BK8" s="1"/>
  <c r="BH92" i="10"/>
  <c r="BK92" s="1"/>
  <c r="AV92"/>
  <c r="AV70"/>
  <c r="BH70"/>
  <c r="BK70" s="1"/>
  <c r="AV62"/>
  <c r="BH62"/>
  <c r="BK62" s="1"/>
  <c r="BI116" i="2"/>
  <c r="E5" i="14" s="1"/>
  <c r="AV85" i="2"/>
  <c r="BH85"/>
  <c r="BK85" s="1"/>
  <c r="AV51"/>
  <c r="BH51"/>
  <c r="BK51" s="1"/>
  <c r="AV39"/>
  <c r="BH39"/>
  <c r="BK39" s="1"/>
  <c r="BH30"/>
  <c r="BK30" s="1"/>
  <c r="AV30"/>
  <c r="AV101" i="3"/>
  <c r="BH101"/>
  <c r="BK101" s="1"/>
  <c r="BH53" i="4"/>
  <c r="BK53" s="1"/>
  <c r="AV53"/>
  <c r="AV18" i="5"/>
  <c r="BH18"/>
  <c r="BK18" s="1"/>
  <c r="AV63" i="8"/>
  <c r="BH63"/>
  <c r="BK63" s="1"/>
  <c r="BH109" i="11"/>
  <c r="BK109" s="1"/>
  <c r="AV109"/>
  <c r="BH98" i="10"/>
  <c r="BK98" s="1"/>
  <c r="AV98"/>
  <c r="BH69"/>
  <c r="BK69" s="1"/>
  <c r="AV69"/>
  <c r="C6" i="14"/>
  <c r="AV89" i="4"/>
  <c r="BH89"/>
  <c r="BK89" s="1"/>
  <c r="AV77"/>
  <c r="BH77"/>
  <c r="BK77" s="1"/>
  <c r="BH21"/>
  <c r="BK21" s="1"/>
  <c r="AV21"/>
  <c r="BH9" i="10"/>
  <c r="BK9" s="1"/>
  <c r="AV9"/>
  <c r="BH98" i="2"/>
  <c r="BK98" s="1"/>
  <c r="AV98"/>
  <c r="AV31"/>
  <c r="BH31"/>
  <c r="BK31" s="1"/>
  <c r="BH7"/>
  <c r="BK7" s="1"/>
  <c r="AV7"/>
  <c r="BH54" i="4"/>
  <c r="BK54" s="1"/>
  <c r="AV54"/>
  <c r="BH9" i="6"/>
  <c r="BK9" s="1"/>
  <c r="AV9"/>
  <c r="AV77" i="11"/>
  <c r="BH77"/>
  <c r="BK77" s="1"/>
  <c r="AV29" i="1"/>
  <c r="BH29"/>
  <c r="BK29" s="1"/>
  <c r="BH49" i="10"/>
  <c r="BK49" s="1"/>
  <c r="AV49"/>
  <c r="BH37"/>
  <c r="BK37" s="1"/>
  <c r="AV37"/>
  <c r="BG116" i="2"/>
  <c r="C5" i="14" s="1"/>
  <c r="BH9" i="2"/>
  <c r="BK9" s="1"/>
  <c r="AV9"/>
  <c r="BH98" i="3"/>
  <c r="BK98" s="1"/>
  <c r="AV98"/>
  <c r="AV93"/>
  <c r="BH93"/>
  <c r="BK93" s="1"/>
  <c r="BH20"/>
  <c r="BK20" s="1"/>
  <c r="AV20"/>
  <c r="AV81" i="4"/>
  <c r="BH81"/>
  <c r="BK81" s="1"/>
  <c r="AV73" i="5"/>
  <c r="BH73"/>
  <c r="BK73" s="1"/>
  <c r="BH116"/>
  <c r="BK116" s="1"/>
  <c r="AV116"/>
  <c r="AV21"/>
  <c r="BH21"/>
  <c r="BK21" s="1"/>
  <c r="BH151" i="6"/>
  <c r="BK151" s="1"/>
  <c r="AV151"/>
  <c r="AV21"/>
  <c r="BH21"/>
  <c r="BK21" s="1"/>
  <c r="BH37" i="8"/>
  <c r="BK37" s="1"/>
  <c r="AV37"/>
  <c r="AV26" i="6"/>
  <c r="BH26"/>
  <c r="BK26" s="1"/>
  <c r="BH17" i="8"/>
  <c r="BK17" s="1"/>
  <c r="AV17"/>
  <c r="BH18" i="3"/>
  <c r="BK18" s="1"/>
  <c r="AV18"/>
  <c r="BK124" i="5"/>
  <c r="AV22"/>
  <c r="BH22"/>
  <c r="BK22" s="1"/>
  <c r="BH13"/>
  <c r="BK13" s="1"/>
  <c r="AV13"/>
  <c r="BH29" i="6"/>
  <c r="BK29" s="1"/>
  <c r="AV29"/>
  <c r="BH25" i="4"/>
  <c r="BK25" s="1"/>
  <c r="AV25"/>
  <c r="BH107" i="5"/>
  <c r="BK107" s="1"/>
  <c r="AV107"/>
  <c r="AV88"/>
  <c r="BH88"/>
  <c r="BK88" s="1"/>
  <c r="AV26"/>
  <c r="BH26"/>
  <c r="BK26" s="1"/>
  <c r="BG153" i="6"/>
  <c r="C9" i="14" s="1"/>
  <c r="AV33" i="8"/>
  <c r="BH33"/>
  <c r="BK33" s="1"/>
  <c r="AV127" i="11"/>
  <c r="BH127"/>
  <c r="BK127" s="1"/>
  <c r="AV118"/>
  <c r="BH118"/>
  <c r="BK118" s="1"/>
  <c r="AV95"/>
  <c r="BH95"/>
  <c r="BK95" s="1"/>
  <c r="BH68"/>
  <c r="BK68" s="1"/>
  <c r="AV68"/>
  <c r="BH40" i="8"/>
  <c r="BK40" s="1"/>
  <c r="AV40"/>
  <c r="AV102" i="11"/>
  <c r="BH102"/>
  <c r="BK102" s="1"/>
  <c r="AV91"/>
  <c r="BH91"/>
  <c r="BK91" s="1"/>
  <c r="AV6" i="8"/>
  <c r="BH6"/>
  <c r="BK6" s="1"/>
  <c r="BH156" i="11"/>
  <c r="BK156" s="1"/>
  <c r="AV156"/>
  <c r="AV146"/>
  <c r="BH146"/>
  <c r="BK146" s="1"/>
  <c r="AV142"/>
  <c r="BH142"/>
  <c r="BK142" s="1"/>
  <c r="BH115"/>
  <c r="BK115" s="1"/>
  <c r="AV115"/>
  <c r="BH99"/>
  <c r="BK99" s="1"/>
  <c r="AV99"/>
  <c r="AV90"/>
  <c r="BH90"/>
  <c r="BK90" s="1"/>
  <c r="AV42"/>
  <c r="BH42"/>
  <c r="BK42" s="1"/>
  <c r="AV13"/>
  <c r="BH13"/>
  <c r="BK13" s="1"/>
  <c r="BH46"/>
  <c r="BK46" s="1"/>
  <c r="AV46"/>
  <c r="BH6"/>
  <c r="BK6" s="1"/>
  <c r="AV6"/>
  <c r="AV50" i="9"/>
  <c r="BK105" i="7"/>
  <c r="BK53"/>
  <c r="BK78"/>
  <c r="BK112"/>
  <c r="BK34"/>
  <c r="BK59"/>
  <c r="BK111"/>
  <c r="BK27"/>
  <c r="BK66"/>
  <c r="BK101"/>
  <c r="BK57"/>
  <c r="BK98"/>
  <c r="BK79"/>
  <c r="BK77"/>
  <c r="BK13"/>
  <c r="BK76"/>
  <c r="BK94"/>
  <c r="BK68"/>
  <c r="BK24"/>
  <c r="BK63"/>
  <c r="BK110"/>
  <c r="BK41"/>
  <c r="BK114"/>
  <c r="BK61"/>
  <c r="BK52"/>
  <c r="BK15"/>
  <c r="BK56"/>
  <c r="BK83"/>
  <c r="BK40"/>
  <c r="BK31"/>
  <c r="BK5"/>
  <c r="BK48"/>
  <c r="BK42"/>
  <c r="BK100"/>
  <c r="BK25"/>
  <c r="BK104"/>
  <c r="BK103"/>
  <c r="BK90"/>
  <c r="BK17"/>
  <c r="BK23"/>
  <c r="BK88"/>
  <c r="BK49"/>
  <c r="BK86"/>
  <c r="BK73"/>
  <c r="BK82"/>
  <c r="BK26"/>
  <c r="BK16"/>
  <c r="BK58"/>
  <c r="BK51"/>
  <c r="BK60"/>
  <c r="BK54"/>
  <c r="BK108"/>
  <c r="BK117"/>
  <c r="BK29"/>
  <c r="BK19"/>
  <c r="BK36"/>
  <c r="BK97"/>
  <c r="BK96"/>
  <c r="BK91"/>
  <c r="BK7"/>
  <c r="BK109"/>
  <c r="BK33"/>
  <c r="BK85"/>
  <c r="BK62"/>
  <c r="BK39"/>
  <c r="BK38"/>
  <c r="BK22"/>
  <c r="BK89"/>
  <c r="BK93"/>
  <c r="BK87"/>
  <c r="BK43"/>
  <c r="BK84"/>
  <c r="BK25" i="5"/>
  <c r="AV94" i="4"/>
  <c r="C620" i="14"/>
  <c r="AV118" i="7"/>
  <c r="AP50" i="9"/>
  <c r="AP81" i="8"/>
  <c r="AP116" i="2"/>
  <c r="AM157" i="11"/>
  <c r="AV153" i="6"/>
  <c r="C661" i="14"/>
  <c r="BH125" i="3" l="1"/>
  <c r="D6" i="14" s="1"/>
  <c r="BJ118" i="7"/>
  <c r="F10" i="14" s="1"/>
  <c r="BI121" i="12"/>
  <c r="D14" i="14" s="1"/>
  <c r="BK121" i="12"/>
  <c r="F14" i="14" s="1"/>
  <c r="F15" s="1"/>
  <c r="BK6" i="7"/>
  <c r="BH118"/>
  <c r="D10" i="14" s="1"/>
  <c r="BK9" i="7"/>
  <c r="BL16" i="12"/>
  <c r="BK5" i="3"/>
  <c r="BK5" i="2"/>
  <c r="BK116" s="1"/>
  <c r="G5" i="14" s="1"/>
  <c r="I5" s="1"/>
  <c r="BH116" i="2"/>
  <c r="D5" i="14" s="1"/>
  <c r="BH122" i="1"/>
  <c r="D3" i="14" s="1"/>
  <c r="BK5" i="1"/>
  <c r="BK122" s="1"/>
  <c r="G3" i="14" s="1"/>
  <c r="I3" s="1"/>
  <c r="K3" s="1"/>
  <c r="BH156" i="5"/>
  <c r="D8" i="14" s="1"/>
  <c r="BK5" i="4"/>
  <c r="BK94" s="1"/>
  <c r="G7" i="14" s="1"/>
  <c r="I7" s="1"/>
  <c r="BH94" i="4"/>
  <c r="D7" i="14" s="1"/>
  <c r="BK5" i="11"/>
  <c r="BK157" s="1"/>
  <c r="G13" i="14" s="1"/>
  <c r="I13" s="1"/>
  <c r="BH157" i="11"/>
  <c r="D13" i="14" s="1"/>
  <c r="BK5" i="8"/>
  <c r="BK81" s="1"/>
  <c r="G11" i="14" s="1"/>
  <c r="I11" s="1"/>
  <c r="BH81" i="8"/>
  <c r="D11" i="14" s="1"/>
  <c r="BK156" i="5"/>
  <c r="G8" i="14" s="1"/>
  <c r="I8" s="1"/>
  <c r="BK5" i="6"/>
  <c r="BK153" s="1"/>
  <c r="G9" i="14" s="1"/>
  <c r="I9" s="1"/>
  <c r="BH153" i="6"/>
  <c r="D9" i="14" s="1"/>
  <c r="BK7" i="9"/>
  <c r="BK50" s="1"/>
  <c r="G12" i="14" s="1"/>
  <c r="I12" s="1"/>
  <c r="BH50" i="9"/>
  <c r="D12" i="14" s="1"/>
  <c r="D26" s="1"/>
  <c r="G26" s="1"/>
  <c r="BK5" i="10"/>
  <c r="BK112" s="1"/>
  <c r="G4" i="14" s="1"/>
  <c r="I4" s="1"/>
  <c r="BH112" i="10"/>
  <c r="D4" i="14" s="1"/>
  <c r="D18" s="1"/>
  <c r="BI112" i="10"/>
  <c r="E4" i="14" s="1"/>
  <c r="E18" s="1"/>
  <c r="G18" s="1"/>
  <c r="BJ121" i="12"/>
  <c r="E14" i="14" s="1"/>
  <c r="AP112" i="10"/>
  <c r="AP153" i="6"/>
  <c r="AP156" i="5"/>
  <c r="AP118" i="7"/>
  <c r="AP94" i="4"/>
  <c r="AP157" i="11"/>
  <c r="AP121" i="12"/>
  <c r="BK125" i="3" l="1"/>
  <c r="G6" i="14" s="1"/>
  <c r="I6" s="1"/>
  <c r="K6" s="1"/>
  <c r="BK118" i="7"/>
  <c r="G10" i="14" s="1"/>
  <c r="K5"/>
  <c r="K13"/>
  <c r="K8"/>
  <c r="BL121" i="12"/>
  <c r="G14" i="14" s="1"/>
  <c r="I14" s="1"/>
  <c r="K12"/>
  <c r="K11"/>
  <c r="D15"/>
  <c r="K9"/>
  <c r="K4"/>
  <c r="K7"/>
  <c r="E15"/>
  <c r="C15"/>
  <c r="B57" i="13"/>
  <c r="I10" i="14" l="1"/>
  <c r="K10" s="1"/>
  <c r="G15"/>
  <c r="K14"/>
  <c r="J15"/>
  <c r="I15" l="1"/>
  <c r="K15" s="1"/>
  <c r="E28"/>
  <c r="D28"/>
  <c r="F27"/>
  <c r="E27"/>
  <c r="D27"/>
  <c r="F25"/>
  <c r="E25"/>
  <c r="D25"/>
  <c r="G25" s="1"/>
  <c r="F24"/>
  <c r="E24"/>
  <c r="D24"/>
  <c r="F22"/>
  <c r="E22"/>
  <c r="D22"/>
  <c r="G22" s="1"/>
  <c r="F21"/>
  <c r="E21"/>
  <c r="D21"/>
  <c r="F20"/>
  <c r="E20"/>
  <c r="D20"/>
  <c r="G20" s="1"/>
  <c r="F19"/>
  <c r="E19"/>
  <c r="D19"/>
  <c r="F17"/>
  <c r="E17"/>
  <c r="D17"/>
  <c r="G19" l="1"/>
  <c r="G21"/>
  <c r="G24"/>
  <c r="G27"/>
  <c r="G17"/>
  <c r="F28"/>
  <c r="G28" s="1"/>
  <c r="F23" l="1"/>
  <c r="F29" s="1"/>
  <c r="E23"/>
  <c r="E29" s="1"/>
  <c r="D23" l="1"/>
  <c r="G23" l="1"/>
  <c r="D29"/>
  <c r="G29" s="1"/>
</calcChain>
</file>

<file path=xl/sharedStrings.xml><?xml version="1.0" encoding="utf-8"?>
<sst xmlns="http://schemas.openxmlformats.org/spreadsheetml/2006/main" count="5317" uniqueCount="1454">
  <si>
    <t xml:space="preserve">Դպրոցի անվանումը </t>
  </si>
  <si>
    <t>Դասարանների և սովորողների թվերը</t>
  </si>
  <si>
    <t>I դաս</t>
  </si>
  <si>
    <t>IIդաս</t>
  </si>
  <si>
    <t>III դաս</t>
  </si>
  <si>
    <t>IV դաս</t>
  </si>
  <si>
    <t>V դաս</t>
  </si>
  <si>
    <t>VI դաս</t>
  </si>
  <si>
    <t>VII դաս</t>
  </si>
  <si>
    <t>VIII դաս</t>
  </si>
  <si>
    <t>IX դաս</t>
  </si>
  <si>
    <t>X դաս</t>
  </si>
  <si>
    <t>XI դաս</t>
  </si>
  <si>
    <t>XII դաս</t>
  </si>
  <si>
    <t>Ընդամենը դպրոցում</t>
  </si>
  <si>
    <t>դասարան</t>
  </si>
  <si>
    <t>սովորող</t>
  </si>
  <si>
    <t>Աշտարակի թիվ 1 հ/դ</t>
  </si>
  <si>
    <t>Աշտարակի թիվ 2 հ/դ</t>
  </si>
  <si>
    <t>Աշտարակի թիվ 4 հ/դ</t>
  </si>
  <si>
    <t xml:space="preserve">Աշտարակի Վ.Պ.հ/դ </t>
  </si>
  <si>
    <t>Մուղնիի հ/դ</t>
  </si>
  <si>
    <t>Ագարակի մ/դ</t>
  </si>
  <si>
    <t>Աղձքի մ/դ</t>
  </si>
  <si>
    <t>Անտառուտի մ/դ</t>
  </si>
  <si>
    <t>Արագածոտնի մ/դ</t>
  </si>
  <si>
    <t>Արտաշավանի մ/դ</t>
  </si>
  <si>
    <t>Արուճի մ/դ</t>
  </si>
  <si>
    <t>Ավանի մ/դ</t>
  </si>
  <si>
    <t>Բազմաղբյուրի մ/դ</t>
  </si>
  <si>
    <t>Բյուրականի մ/դ</t>
  </si>
  <si>
    <t xml:space="preserve">Լեռնարոտի մ/դ </t>
  </si>
  <si>
    <t xml:space="preserve">Կարբիի մ/դ </t>
  </si>
  <si>
    <t xml:space="preserve">Կարինի մ/դ </t>
  </si>
  <si>
    <t xml:space="preserve">Կոշի մ/դ </t>
  </si>
  <si>
    <t>Ղազարավանի մ/դ</t>
  </si>
  <si>
    <t>Շամիրամի հ/դ</t>
  </si>
  <si>
    <t>Ոսկեհատի  մ/դ</t>
  </si>
  <si>
    <t>Ոսկեվազի մ/դ</t>
  </si>
  <si>
    <t>Սասունիկի մ/դ</t>
  </si>
  <si>
    <t xml:space="preserve">Ուշիի մ/դ </t>
  </si>
  <si>
    <t>Ուջանի մ/դ</t>
  </si>
  <si>
    <t>Փարպիի մ/դ</t>
  </si>
  <si>
    <t>Օհանավանի մ/դ</t>
  </si>
  <si>
    <t>Օշականի հ/դ</t>
  </si>
  <si>
    <t>Օշականի մ/դ</t>
  </si>
  <si>
    <t>Օրգովի մ/դ</t>
  </si>
  <si>
    <t>Ապարանի թ 1 հ/դ</t>
  </si>
  <si>
    <t>Ապարանի թ 2 հ/դ</t>
  </si>
  <si>
    <t>Ափնայի  մ/դ</t>
  </si>
  <si>
    <t>Արայիի հ/դ</t>
  </si>
  <si>
    <t xml:space="preserve">Եղիպատրուշի մ/դ </t>
  </si>
  <si>
    <t>Երնջատափի մ/դ</t>
  </si>
  <si>
    <t>Թթուջրի հ/դ</t>
  </si>
  <si>
    <t>Լուսագյուղի մ/դ</t>
  </si>
  <si>
    <t xml:space="preserve">Ծաղկաշենի մ/դ </t>
  </si>
  <si>
    <t>Կայքի  մ/դ</t>
  </si>
  <si>
    <t>Հարթավանի մ/դ</t>
  </si>
  <si>
    <t>Ձորագլխի մ/դ</t>
  </si>
  <si>
    <t>Նիգավան մ/դ</t>
  </si>
  <si>
    <t>Շենավանի մ/դ</t>
  </si>
  <si>
    <t>Չքնաղի հ/դ</t>
  </si>
  <si>
    <t>Սարալանջի հ/դ</t>
  </si>
  <si>
    <t>Վարդենիսի մ/դ</t>
  </si>
  <si>
    <t>Վարդենուտի մ/դ</t>
  </si>
  <si>
    <t>Քուչակի մ/դ</t>
  </si>
  <si>
    <t>Ալագյազի մ/դ</t>
  </si>
  <si>
    <t>Ավշենի հ/դ</t>
  </si>
  <si>
    <t>Բերքառատի մ/դ</t>
  </si>
  <si>
    <t>Գեղադիրի մ/դ</t>
  </si>
  <si>
    <t xml:space="preserve">Գեղաձորի մ/դ </t>
  </si>
  <si>
    <t>Գեղարոտի մ/դ</t>
  </si>
  <si>
    <t>Լեռնապարի մ/դ</t>
  </si>
  <si>
    <t>Ծաղկահովիտի մ/դ</t>
  </si>
  <si>
    <t>Ծիլքարի մ/դ</t>
  </si>
  <si>
    <t>Կանիաշիրի հ/դ</t>
  </si>
  <si>
    <t>Հնաբերդի մ/դ</t>
  </si>
  <si>
    <t>Ճարճակիսի մ/դ</t>
  </si>
  <si>
    <t>Մելիքգյուղի մ/դ</t>
  </si>
  <si>
    <t>Միջնատունի հ/դ</t>
  </si>
  <si>
    <t>Միրաքի հ/դ</t>
  </si>
  <si>
    <t xml:space="preserve">Նորաշենի մ/դ </t>
  </si>
  <si>
    <t>Շենկանիի հ/դ</t>
  </si>
  <si>
    <t>Ջամշլուի հ/դ</t>
  </si>
  <si>
    <t>Ռյա -Թազայի մ/դ</t>
  </si>
  <si>
    <t>Սադունցի հ/դ</t>
  </si>
  <si>
    <t>Սիփանի մ/դ</t>
  </si>
  <si>
    <t>Վարդաբլուրի մ/դ</t>
  </si>
  <si>
    <t>Ագարակավանի մ/դ</t>
  </si>
  <si>
    <t>Ակունքի մ/դ</t>
  </si>
  <si>
    <t>Աշնակի մ/դ</t>
  </si>
  <si>
    <t>Արագածավանի թ 1 մ/դ</t>
  </si>
  <si>
    <t xml:space="preserve">Արագածավանի թ 2 մ/դ </t>
  </si>
  <si>
    <t xml:space="preserve">Արևուտի հ/դ </t>
  </si>
  <si>
    <t xml:space="preserve">Արտենիի թիվ 1 մ/դ </t>
  </si>
  <si>
    <t>Արտենիի հ/դ</t>
  </si>
  <si>
    <t>Գառնահովիտի մ/դ</t>
  </si>
  <si>
    <t xml:space="preserve">Գետափի հ/դ </t>
  </si>
  <si>
    <t>Դաշտադեմի մ/դ</t>
  </si>
  <si>
    <t>Դավթաշենի մ/դ</t>
  </si>
  <si>
    <t>Դդմասարի հ/դ</t>
  </si>
  <si>
    <t>Դիանի հ/դ</t>
  </si>
  <si>
    <t>Եղնիկի հ/դ</t>
  </si>
  <si>
    <t>Զարինջայի մ/դ</t>
  </si>
  <si>
    <t>Զովասարի մ/դ</t>
  </si>
  <si>
    <t>Թաթուլի մ/դ</t>
  </si>
  <si>
    <t>Թալինի թիվ 1հ/դ</t>
  </si>
  <si>
    <t>Թալինի թիվ 2հ/դ</t>
  </si>
  <si>
    <t>Թլիկի հ/դ</t>
  </si>
  <si>
    <t>Իրինդի մ/դ</t>
  </si>
  <si>
    <t>Լուսակնի մ/դ</t>
  </si>
  <si>
    <t>Կաթնաղբյուրի մ/դ</t>
  </si>
  <si>
    <t>Կարմրաշենի մ/դ</t>
  </si>
  <si>
    <t>Կանչի հ/դ</t>
  </si>
  <si>
    <t>Կաքավաձորի մ/դ</t>
  </si>
  <si>
    <t>Հակոյի հ/դ</t>
  </si>
  <si>
    <t>Հացաշենի հ/դ</t>
  </si>
  <si>
    <t>Մաստարայի մ/դ</t>
  </si>
  <si>
    <t>Ն.Բազմաբերդի մ/դ</t>
  </si>
  <si>
    <t>Ն.Սասնաշենի մ/դ</t>
  </si>
  <si>
    <t>Նոր Արթիկի մ/դ</t>
  </si>
  <si>
    <t>Շղարշիկի մ/դ</t>
  </si>
  <si>
    <t>Ոսկեթասի մ/դ</t>
  </si>
  <si>
    <t>Պարտիզակի մ/դ</t>
  </si>
  <si>
    <t>Սորիկի հ/դ</t>
  </si>
  <si>
    <t>Սուսերի մ/դ</t>
  </si>
  <si>
    <t>Վ.Բազմաբերդի հ/դ</t>
  </si>
  <si>
    <t>Վ.Սասնաշենի հ/դ</t>
  </si>
  <si>
    <t>Ցամաքասարի հ/դ</t>
  </si>
  <si>
    <t>Ընդամենը</t>
  </si>
  <si>
    <t>M</t>
  </si>
  <si>
    <t>Արմավիրի թ. 2 h/դ</t>
  </si>
  <si>
    <t>Արմավիրի թ. 3 h/դ</t>
  </si>
  <si>
    <t xml:space="preserve">Արմ. թ. 5 h/դ հայկ.                                                                                                                                                                                                                                </t>
  </si>
  <si>
    <t>Արմավիրի թ. 6 h/դ</t>
  </si>
  <si>
    <t>Արմավիրի թ.8 h/դ</t>
  </si>
  <si>
    <t>Արմավիրի թ. 9 h/դ</t>
  </si>
  <si>
    <t>Արմավիրի թ.10 h/դ</t>
  </si>
  <si>
    <t>Մեծամորի թ.1 h/դ</t>
  </si>
  <si>
    <t>Ալաշկերտի  միջն.դպրոց</t>
  </si>
  <si>
    <t>Այգեշատի միջն.դպրոց</t>
  </si>
  <si>
    <t>Այգեվանի միջն դպրոց</t>
  </si>
  <si>
    <t>Ամասիայի միջն. դպրոց</t>
  </si>
  <si>
    <t>Արազափի միջն դպրոց</t>
  </si>
  <si>
    <t>Արաքսի միջն.դպրոց</t>
  </si>
  <si>
    <t>Արգավանդի միջն.դպրոց</t>
  </si>
  <si>
    <t>Արմավիրի միջն</t>
  </si>
  <si>
    <t>Արտաշարի միջն.դպրոց</t>
  </si>
  <si>
    <t>Արևիկի միջն.</t>
  </si>
  <si>
    <t>Բամբակաշատի մ/դպրոց</t>
  </si>
  <si>
    <t>Բերքաշատի միջն դպրոց</t>
  </si>
  <si>
    <t>Գետաշենի միջն.դպրոց</t>
  </si>
  <si>
    <t>Եղեգնուտի միջն.դպրոց</t>
  </si>
  <si>
    <t>Երասխահունի միջն.դպրոց</t>
  </si>
  <si>
    <t>Զարթոնքի միջն</t>
  </si>
  <si>
    <t>Լուկաշինի միջն</t>
  </si>
  <si>
    <t>Լենուղու միջն</t>
  </si>
  <si>
    <t>Խանջյանի միջն</t>
  </si>
  <si>
    <t>Հայկավանի միջն</t>
  </si>
  <si>
    <t>Հացիկի միջն.</t>
  </si>
  <si>
    <t>Մայիսյանի միջն.</t>
  </si>
  <si>
    <t>Մարգարայի միջն.</t>
  </si>
  <si>
    <t>Մրգաշատի թ. 1 /դ.</t>
  </si>
  <si>
    <t xml:space="preserve">Մրգաշատի  թ. 2 մ/դ </t>
  </si>
  <si>
    <t>Նալբանդյանի միջն.</t>
  </si>
  <si>
    <t>Նորապատի միջն.</t>
  </si>
  <si>
    <t>Նորավանի միջն.</t>
  </si>
  <si>
    <t xml:space="preserve">Նոր Արմավիրի մ/դ. </t>
  </si>
  <si>
    <t>Նոր Արտագերսի մ/դ</t>
  </si>
  <si>
    <t xml:space="preserve">Նոր Կեսարիայի մ/դ </t>
  </si>
  <si>
    <t>Շենավանի միջն.</t>
  </si>
  <si>
    <t>Ջանֆիդայի միջն.</t>
  </si>
  <si>
    <t>Ջրաշենի միջն.</t>
  </si>
  <si>
    <t>Վարդանաշենի մ/դ.</t>
  </si>
  <si>
    <t>Տանձուտի միջն.</t>
  </si>
  <si>
    <t>Փշատավանի միջն.</t>
  </si>
  <si>
    <t>Վաղարշ. թ.1 h/դ</t>
  </si>
  <si>
    <t>Վաղարշ. թ. 3 h/դ</t>
  </si>
  <si>
    <t>Վաղարշ. թ. 4 h/դ</t>
  </si>
  <si>
    <t>Վաղարշ. թ. 7 h/դ</t>
  </si>
  <si>
    <t>Վաղարշ. թ. 8 h/դ</t>
  </si>
  <si>
    <t>Վաղարշ. թ. 9 h/դ</t>
  </si>
  <si>
    <t>Վաղարշ. թ.11 h/դ</t>
  </si>
  <si>
    <t>Վաղարշ. թ.12 h/դ</t>
  </si>
  <si>
    <t>Ներսիսյան հ/դ</t>
  </si>
  <si>
    <t xml:space="preserve">Ակնալճի  միջն. </t>
  </si>
  <si>
    <t xml:space="preserve">Ակնաշենի միջն. </t>
  </si>
  <si>
    <t xml:space="preserve">Աղավնատան  միջն. </t>
  </si>
  <si>
    <t>Ամբերդի միջն.</t>
  </si>
  <si>
    <t>Այգեկի միջն.</t>
  </si>
  <si>
    <t>Այգեշատի միջն.</t>
  </si>
  <si>
    <t>Ապագայի միջն.</t>
  </si>
  <si>
    <t xml:space="preserve">Առատաշենի միջն. </t>
  </si>
  <si>
    <t>Արագածի միջն.</t>
  </si>
  <si>
    <t>Արաքսի միջն.</t>
  </si>
  <si>
    <t>Արշալույսի  միջն.</t>
  </si>
  <si>
    <t>Արտիմետի միջն.</t>
  </si>
  <si>
    <t>Արևաշատի միջն.</t>
  </si>
  <si>
    <t>Բաղրամյանի միջն.</t>
  </si>
  <si>
    <t>Գայի միջն.</t>
  </si>
  <si>
    <t>Գեղակերտի  միջն.</t>
  </si>
  <si>
    <t>Գրիբոյեդովի միջն.</t>
  </si>
  <si>
    <t>Դաշտի միջն.</t>
  </si>
  <si>
    <t>Դողսի միջն.</t>
  </si>
  <si>
    <t>Թաիրովի միջն.</t>
  </si>
  <si>
    <t>Լեռնամերձի հիմն.</t>
  </si>
  <si>
    <t>Լուսագյուղի միջն.</t>
  </si>
  <si>
    <t>Խորոնքի միջն.</t>
  </si>
  <si>
    <t>Ծաղկալանջի  միջն .</t>
  </si>
  <si>
    <t>Ծիածանի միջն.</t>
  </si>
  <si>
    <t>Հայթաղի միջն.</t>
  </si>
  <si>
    <t>Հայկաշենի միջն.</t>
  </si>
  <si>
    <t>Հովտամեջի միջն.</t>
  </si>
  <si>
    <t>Մեծամորի  միջն.</t>
  </si>
  <si>
    <t>Մերձավանի միջն.</t>
  </si>
  <si>
    <t>Մրգաստանի միջն.</t>
  </si>
  <si>
    <t>Մուսալեռի միջն.</t>
  </si>
  <si>
    <t>Նորակերտի միջն.</t>
  </si>
  <si>
    <t>Շահումյանի միջն.</t>
  </si>
  <si>
    <t>Ոսկեհատի միջն.</t>
  </si>
  <si>
    <t xml:space="preserve">Պտղունքի  միջն. </t>
  </si>
  <si>
    <t xml:space="preserve">Ջրառատի միջն. </t>
  </si>
  <si>
    <t>Ջրարբի  մ/դ</t>
  </si>
  <si>
    <t>Տարոնիկի միջն.</t>
  </si>
  <si>
    <t>Փարաքարի միջն.</t>
  </si>
  <si>
    <t>Ֆերիկի հիմնական</t>
  </si>
  <si>
    <t>Արգինայի միջն.</t>
  </si>
  <si>
    <t>Արտամետի միջն.</t>
  </si>
  <si>
    <t>Արևադաշտի միջն.</t>
  </si>
  <si>
    <t>Բագարանի միջն.</t>
  </si>
  <si>
    <t>Դալարիկի  միջն.</t>
  </si>
  <si>
    <t>Երվանդաշատի մդ.</t>
  </si>
  <si>
    <t>Լեռնագոգի միջն.</t>
  </si>
  <si>
    <t>Հուշակերտի միջն.</t>
  </si>
  <si>
    <t>Մյասնիկյանի միջն.</t>
  </si>
  <si>
    <t>Շենիկի միջն.</t>
  </si>
  <si>
    <t>Վանանդի միջն.</t>
  </si>
  <si>
    <t>Տալվորիկի հիմն.</t>
  </si>
  <si>
    <t xml:space="preserve">Քարակերտ թ. 2 միջն. </t>
  </si>
  <si>
    <t>H</t>
  </si>
  <si>
    <t>Գավառի N 1 հ/դ</t>
  </si>
  <si>
    <t>Գավառի N 2 մ/դ</t>
  </si>
  <si>
    <t>Գավառի   N 3 հ/դ</t>
  </si>
  <si>
    <t>Գավառի   N 4 հ/դ</t>
  </si>
  <si>
    <t>Գավառի N 5 մ/դ</t>
  </si>
  <si>
    <t>Գավառի  N 7 մ/դ</t>
  </si>
  <si>
    <t>Գավառի N 8 հ/դ</t>
  </si>
  <si>
    <t>Գանձակի N 1 մ/դ</t>
  </si>
  <si>
    <t>Գանձակի N 2 մ/դ</t>
  </si>
  <si>
    <t>Գեղարքունիքի մ/դ</t>
  </si>
  <si>
    <t>Լանջաղբյուրի մ/դ</t>
  </si>
  <si>
    <t>Լճափի մ/դ</t>
  </si>
  <si>
    <t>Ծաղկաշենի մ/դ</t>
  </si>
  <si>
    <t>Ծովազարդի մ/դ</t>
  </si>
  <si>
    <t>Կարմիրգյուղի N  1 մ/դ</t>
  </si>
  <si>
    <t>Կարմիրգյուղի N 2 մ/դ</t>
  </si>
  <si>
    <t>Հայրավանքի մ/դ</t>
  </si>
  <si>
    <t>Նորատուսի N 1 մ/դ</t>
  </si>
  <si>
    <t>Նորատուսի  N 2 մ/դ</t>
  </si>
  <si>
    <t>Նորատուսի N 3 մ/դ</t>
  </si>
  <si>
    <t>Սարուխանի  N 1 մ/դ</t>
  </si>
  <si>
    <t>Սարուխանի N 2 մ/դ</t>
  </si>
  <si>
    <t>Սարուխանի N 3 մ/դ</t>
  </si>
  <si>
    <t xml:space="preserve">Սևանի թիվ  1հ/դ        </t>
  </si>
  <si>
    <t xml:space="preserve">Սևանի թիվ 2հ/դ       </t>
  </si>
  <si>
    <t xml:space="preserve">Սևանի թիվ 3 հ/դ </t>
  </si>
  <si>
    <t xml:space="preserve">Սևանի թիվ 4 հ/դ      </t>
  </si>
  <si>
    <t xml:space="preserve">Սևանի թիվ 5 մ/դ       </t>
  </si>
  <si>
    <t xml:space="preserve">Սևանի թիվ 6 մ/դ       </t>
  </si>
  <si>
    <t>Գագարինի մ/դ</t>
  </si>
  <si>
    <t>Գեղամավանի մ/դ</t>
  </si>
  <si>
    <t>Դդմաշենի մ/դ</t>
  </si>
  <si>
    <t>Զովաբերի մ/դ</t>
  </si>
  <si>
    <t>Լճաշենի մ/դ</t>
  </si>
  <si>
    <t>Ծովագյուղի մ/դ</t>
  </si>
  <si>
    <t>Նորաշենի հ/դ</t>
  </si>
  <si>
    <t>Չկալովկայի մ/դ</t>
  </si>
  <si>
    <t>Սեմյոնովկայի հ/դ</t>
  </si>
  <si>
    <t>Վարսերի մ/դ</t>
  </si>
  <si>
    <t>Վարդենիսի N 2 h/դ</t>
  </si>
  <si>
    <t>Վարդենիսի N 3 h/դ</t>
  </si>
  <si>
    <t>Վարդենիսի N 4 h/դ</t>
  </si>
  <si>
    <t>Ազատի հ/դ</t>
  </si>
  <si>
    <t>Ախպրաձորի մ/դ</t>
  </si>
  <si>
    <t xml:space="preserve">Ակունքի մ/դ </t>
  </si>
  <si>
    <t>Այրքի մ/դ</t>
  </si>
  <si>
    <t>Ավազանի հ/դ</t>
  </si>
  <si>
    <t>Արեգունու մ/դ</t>
  </si>
  <si>
    <t>Արփունքի մ/դ</t>
  </si>
  <si>
    <t>Գեղամաբակի հ/դ</t>
  </si>
  <si>
    <t>Գեղամասարի մ/դ</t>
  </si>
  <si>
    <t>Գեղաքարի հ/դ</t>
  </si>
  <si>
    <t>Լճավանի մ/դ</t>
  </si>
  <si>
    <t>Լուսակունքի մ/դ</t>
  </si>
  <si>
    <t>Խաչաղբյուրի   մ/դ</t>
  </si>
  <si>
    <t>Ծափաթաղի    մ/դ</t>
  </si>
  <si>
    <t>Ծովակի մ/դ</t>
  </si>
  <si>
    <t>Կախակնի մ/դ</t>
  </si>
  <si>
    <t>Կարճաղբյուրի  մ/դ</t>
  </si>
  <si>
    <t>Կութի մ/դ</t>
  </si>
  <si>
    <t>Կուտականի մ/դ</t>
  </si>
  <si>
    <t>Մաքենիսի մ/դ</t>
  </si>
  <si>
    <t>Մեծ Մասրիկի մ/դ</t>
  </si>
  <si>
    <t>Մեծ Մասրիկի տ/դ</t>
  </si>
  <si>
    <t>Նորաբակի մ/դ</t>
  </si>
  <si>
    <t>Նորակերտի   մ/դ</t>
  </si>
  <si>
    <t>Շատջրեքի մ/դ</t>
  </si>
  <si>
    <t>Շատվանի մ/դ</t>
  </si>
  <si>
    <t>Ջաղացաձորի մ/դ</t>
  </si>
  <si>
    <t>Սոթքի մ/դ</t>
  </si>
  <si>
    <t>Վանևանի մ/դ</t>
  </si>
  <si>
    <t>Տրետոււքի մ/դ</t>
  </si>
  <si>
    <t>Փամբակ</t>
  </si>
  <si>
    <t>Դարանակի մ/դ</t>
  </si>
  <si>
    <t>Փ. Մասրիկի մ/դ</t>
  </si>
  <si>
    <t>Մարտունու N 1 հ/դ</t>
  </si>
  <si>
    <t>Մարտունու N 2 հ/դ</t>
  </si>
  <si>
    <t>Աստղաձորի մ/դ</t>
  </si>
  <si>
    <t>Արծվանիստի մ/դ</t>
  </si>
  <si>
    <t>Գեղհովիտի   N 1 մ/դ</t>
  </si>
  <si>
    <t>Գեղհովիտի N 2 մ/դ</t>
  </si>
  <si>
    <t>Երանոսի N 1 մ/դ</t>
  </si>
  <si>
    <t>Երանոսի N 2 մ/դ</t>
  </si>
  <si>
    <t>Զոլաքարի N 1 մ/դ</t>
  </si>
  <si>
    <t>Զոլաքարի   N 2 մ/դ</t>
  </si>
  <si>
    <t>Լեռնահովիտի հ/դ</t>
  </si>
  <si>
    <t>Լիճքի  մ/դ</t>
  </si>
  <si>
    <t>Լիճքի  հ/դ</t>
  </si>
  <si>
    <t>Ծակքարի մ/դ</t>
  </si>
  <si>
    <t>Ծովասարի մ/դ</t>
  </si>
  <si>
    <t>Ծովինարի մ/դ</t>
  </si>
  <si>
    <t>Ծովինարի տ/դ</t>
  </si>
  <si>
    <t>Ձորագյուղի հ/դ</t>
  </si>
  <si>
    <t>Մադինայի մ/դ</t>
  </si>
  <si>
    <t>Ն. Գետաշենի N 1</t>
  </si>
  <si>
    <t>Ն. Գետաշենի   N 2 մ/դ</t>
  </si>
  <si>
    <t>Վաղաշենի մ/դ</t>
  </si>
  <si>
    <t>Վարդաձորի մ/դ</t>
  </si>
  <si>
    <t>Վարդենիկի  N 1 հ/դ</t>
  </si>
  <si>
    <t>Վարդենիկի N 2 հ/դ</t>
  </si>
  <si>
    <t>Վ. Գետաշենի N  1 մ/դ</t>
  </si>
  <si>
    <t>Վ. Գետաշենի N  2  մ/դ</t>
  </si>
  <si>
    <t>Ճամբարակի ի  N 1 հ/դ</t>
  </si>
  <si>
    <t>Ճամբարակի ի  N 2 հ/դ</t>
  </si>
  <si>
    <t>Ճամբարակի N 4 մ/դ</t>
  </si>
  <si>
    <t>Աղբերքի մ/դ</t>
  </si>
  <si>
    <t>Այգուտի մ/դ</t>
  </si>
  <si>
    <t>Անտառամեջի մ/դ</t>
  </si>
  <si>
    <t>Արտանիշի մ/դ</t>
  </si>
  <si>
    <t>Գետիկի մ/դ</t>
  </si>
  <si>
    <t>Դպրաբակ</t>
  </si>
  <si>
    <t>Ձորավանքի  մ/դ</t>
  </si>
  <si>
    <t>Դրախտիկի մ/դ</t>
  </si>
  <si>
    <t>Թթուջրի մ/դ</t>
  </si>
  <si>
    <t>Կալավանի մ/դ</t>
  </si>
  <si>
    <t>Մարտունու մ/դ</t>
  </si>
  <si>
    <t>Շողակաթի մ/դ</t>
  </si>
  <si>
    <t>Ջիլի մ/դ</t>
  </si>
  <si>
    <t>Վահանի մ/դ</t>
  </si>
  <si>
    <t>Աբովյանի N2  հիմնական դպրոց</t>
  </si>
  <si>
    <t>Աբովյանի N5 հիմն.դպր.</t>
  </si>
  <si>
    <t>Աբովյանի N7 հիմնական դպրոց</t>
  </si>
  <si>
    <t>Աբովյանի N8 հիմնական դպրոց</t>
  </si>
  <si>
    <t>Աբովյանի N10 հիմնական դպրոց</t>
  </si>
  <si>
    <t>Բյուրեղավանի հիմնական դպրոց</t>
  </si>
  <si>
    <t xml:space="preserve">Արզնիի միջնակարգ դպրոց </t>
  </si>
  <si>
    <t>Արամուսի միջնակարգ դպրոց</t>
  </si>
  <si>
    <t>Ակունքի  միջնակարգ դպրոց</t>
  </si>
  <si>
    <t xml:space="preserve">Առինջի  միջնակարգ դպրոց </t>
  </si>
  <si>
    <t>Բալահովիտի  միջնակարգ դպրոց</t>
  </si>
  <si>
    <t>Գառնիի N 1 հիմնական դպրոց</t>
  </si>
  <si>
    <t xml:space="preserve">Գառնի բանավանի հիմնական դպրոց </t>
  </si>
  <si>
    <t>Գեղադիրի  միջնակարգ դպրոց</t>
  </si>
  <si>
    <t>Գեղաշենի  միջնակարգ դպրոց</t>
  </si>
  <si>
    <t>Գեղարդի  միջնակարգ դպրոց</t>
  </si>
  <si>
    <t>Գողթի  միջնակարգ դպրոց</t>
  </si>
  <si>
    <t>Զովքի  միջնակարգ դպրոց</t>
  </si>
  <si>
    <t>Կամարիսի  միջնակարգ դպրոց</t>
  </si>
  <si>
    <t>Կապուտանի  միջնակարգ դպրոց</t>
  </si>
  <si>
    <t>Մայակովսկու  միջնակարգ դպրոց</t>
  </si>
  <si>
    <t>Կոտայքի  միջնակարգ դպրոց</t>
  </si>
  <si>
    <t>Հատիսի միջնակարգ դպրոց</t>
  </si>
  <si>
    <t>Զառի միջնակարգ դպրոց</t>
  </si>
  <si>
    <t>Ձորաղբյուրի  միջնակարգ դպրոց</t>
  </si>
  <si>
    <t>Նորգյուղի  միջնակարգ դպրոց</t>
  </si>
  <si>
    <t>Նուռնուսի  միջնակարգ դպրոց</t>
  </si>
  <si>
    <t>Ողջաբեդի  միջնակարգ դպրոց</t>
  </si>
  <si>
    <t>Պտղնիի միջնակարգ դպրոց</t>
  </si>
  <si>
    <t>Վ. Պտղնիի  միջնակարգ դպրոց</t>
  </si>
  <si>
    <t>Ջրվեժի  միջնակարգ դպրոց</t>
  </si>
  <si>
    <t>Ջրաբերի  միջնակարգ դպրոց</t>
  </si>
  <si>
    <t>Սևաբերդի  միջնակարգ դպրոց</t>
  </si>
  <si>
    <t>Կաթնաղբյուրի հիմնական դպրոց</t>
  </si>
  <si>
    <t>Գետարգելի հիմնական դպրոց</t>
  </si>
  <si>
    <t>Հացավանի  միջնակարգ դպրոց</t>
  </si>
  <si>
    <t>Եղվարդի N 2 հիմնական դպրոց</t>
  </si>
  <si>
    <t>Եղվարդի N 3 հիմնական դպրոց</t>
  </si>
  <si>
    <t>Արգելի միջնակարգ  դպրոց</t>
  </si>
  <si>
    <t>Նոր Հաճընի N 1 հիմնական դպրոց</t>
  </si>
  <si>
    <t>Նոր Հաճընի N 3  հիմնական .դպրոց</t>
  </si>
  <si>
    <t>Նոր Հաճընի N 4  հիմնական դպրոց</t>
  </si>
  <si>
    <t>Արագյուղի միջնակարգ դպրոց</t>
  </si>
  <si>
    <t>Բուժականի միջնակարգ դպրոց</t>
  </si>
  <si>
    <t>Գետամեջի միջնակարգ դպրոց</t>
  </si>
  <si>
    <t>Զորավանի միջնակարգ դպրոց</t>
  </si>
  <si>
    <t>Մրգաշենի միջնակարգ դպրոց</t>
  </si>
  <si>
    <t>Նոր Գեղիի N 1 միջնակարգ դպրոց</t>
  </si>
  <si>
    <t>Նոր Գեղիի N 2 միջնակարգ դպրոց</t>
  </si>
  <si>
    <t>Նոր Երզնկայի միջնակարգ դպրոց</t>
  </si>
  <si>
    <t>Նոր Արտամետի միջնակարգ  դպրոց</t>
  </si>
  <si>
    <t>Պռոշյանի միջնակարգ դպրոց</t>
  </si>
  <si>
    <t>Քանաքեռավանի միջնակարգ դպրոց</t>
  </si>
  <si>
    <t>Քասախի N 1 միջնակարգ դպրոց</t>
  </si>
  <si>
    <t>Քասախի N 2 միջնակարգ դպրոց</t>
  </si>
  <si>
    <t>Քարաշամբի միջնակարգ դպրոց</t>
  </si>
  <si>
    <t xml:space="preserve">Զովունիի միջնակարգ դպրոց </t>
  </si>
  <si>
    <t>Սարալանջի հիմն. դպրոց</t>
  </si>
  <si>
    <t>Թեղենիքի միջնակարգ  դպրոց</t>
  </si>
  <si>
    <t>Ծաղկաձորի միջնակարգ դպրոց</t>
  </si>
  <si>
    <t>Աղավնաձորի  միջնակարգ դպրոց</t>
  </si>
  <si>
    <t>Ալափարսի միջնակարգ դպրոց</t>
  </si>
  <si>
    <t>Արզականի  միջնակարգ դպրոց</t>
  </si>
  <si>
    <t>Արտավազի   միջնակարգ դպրոց</t>
  </si>
  <si>
    <t>Բջնիի միջնակարգ դպրոց</t>
  </si>
  <si>
    <t xml:space="preserve">Լեռնանիստի միջնակարգ  դպրոց </t>
  </si>
  <si>
    <t>Կարենիսի  միջնակարգ դպրոց</t>
  </si>
  <si>
    <t>Մարմարիկի  միջնակարգ դպրոց</t>
  </si>
  <si>
    <t>Մեղրաձորի  միջնակարգ դպրոց</t>
  </si>
  <si>
    <t>Ջրառատի միջնակարգ դպրոց</t>
  </si>
  <si>
    <t>Սոլակի միջնակարգ դպրոց</t>
  </si>
  <si>
    <t>Փյունիկի  միջնակարգ դպրոց</t>
  </si>
  <si>
    <t>Քաղսիի  միջնակարգ դպրոց</t>
  </si>
  <si>
    <t>Ֆանտանի  միջնակարգ դպրոց</t>
  </si>
  <si>
    <t xml:space="preserve">Հրազդանի  N 2 հիմնական դպրոց </t>
  </si>
  <si>
    <t xml:space="preserve">Հրազդանի  N 4 հիմնական դպրոց </t>
  </si>
  <si>
    <t xml:space="preserve">Հրազդանի  N 5 հիմնական դպրոց </t>
  </si>
  <si>
    <t xml:space="preserve">Հրազդանի  N 6 հիմնական դպրոց </t>
  </si>
  <si>
    <t xml:space="preserve">Հրազդանի  N 7 միջնակարգ դպրոց </t>
  </si>
  <si>
    <t xml:space="preserve">Հրազդանի  N 8 հիմնական դպրոց </t>
  </si>
  <si>
    <t xml:space="preserve">Հրազդանի  N 9 հիմնական դպրոց </t>
  </si>
  <si>
    <t xml:space="preserve">Հրազդանի  N 11 հիմնական դպրոց </t>
  </si>
  <si>
    <t xml:space="preserve">Հրազդանի  N 12 հիմնական դպրոց </t>
  </si>
  <si>
    <t xml:space="preserve">Հրազդանի  N 14 հիմնական դպրոց </t>
  </si>
  <si>
    <t>Չարենցավանի N 2 հիմնական դպրոց</t>
  </si>
  <si>
    <t>Չարենցավանի N 3 հիմնական դպրոց</t>
  </si>
  <si>
    <t>Չարենցավանի N 4 հիմն.դպրոց</t>
  </si>
  <si>
    <t>Չարենցավանի N 5 հիմն.դպրոց</t>
  </si>
  <si>
    <t>Չարենցավանի N 6 հիմնական դպրոց</t>
  </si>
  <si>
    <t>Վանաձորի թիվ 1 հիմն</t>
  </si>
  <si>
    <t>Վանաձորի թիվ 2 հիմն</t>
  </si>
  <si>
    <t>Վանաձորի թիվ 3 հիմն</t>
  </si>
  <si>
    <t>ռուսական դաս</t>
  </si>
  <si>
    <t>Վանաձորի թիվ 6հիմն</t>
  </si>
  <si>
    <t>Վանաձորի թիվ 7 հիմն</t>
  </si>
  <si>
    <t>Վանաձորի թիվ  8 հիմն</t>
  </si>
  <si>
    <t>Վանաձորի թիվ 9 հիմն</t>
  </si>
  <si>
    <t>Վանաձորի թիվ  12 հիմն</t>
  </si>
  <si>
    <t>Վանաձորի թիվ  15 հիմն</t>
  </si>
  <si>
    <t>Վանաձորի թիվ 16 հիմն</t>
  </si>
  <si>
    <t>Վանաձորի թիվ  18 միջն</t>
  </si>
  <si>
    <t>Վանաձորի թիվ  19 հիմն</t>
  </si>
  <si>
    <t>Վանաձորի թիվ 20 հիմն</t>
  </si>
  <si>
    <t>Վանաձորի թիվ  21 հիմն</t>
  </si>
  <si>
    <t>Վանաձորի թիվ 22 հիմն</t>
  </si>
  <si>
    <t>Վանաձորի թիվ 23 հիմն</t>
  </si>
  <si>
    <t>Վանաձորի թիվ  24 միջն</t>
  </si>
  <si>
    <t>Վանաձորի թիվ  25հիմն</t>
  </si>
  <si>
    <t>Վանաձորի թիվ  27 հիմն</t>
  </si>
  <si>
    <t>Վանաձորի թիվ 28 հիմն</t>
  </si>
  <si>
    <t>Վանաձորի թիվ  30 հիմն</t>
  </si>
  <si>
    <t>Ազնվաձոր</t>
  </si>
  <si>
    <t>Արջուտ</t>
  </si>
  <si>
    <t>Բազում</t>
  </si>
  <si>
    <t>Գուգարքի հիմն</t>
  </si>
  <si>
    <t>Դարպաս</t>
  </si>
  <si>
    <t xml:space="preserve">Դեբեդ </t>
  </si>
  <si>
    <t>Եղեգնուտ</t>
  </si>
  <si>
    <t>Լեռնապատ</t>
  </si>
  <si>
    <t>Լերմոնտովո ռուս.</t>
  </si>
  <si>
    <t>հայկական դաս.</t>
  </si>
  <si>
    <t>Մարգահովիտ</t>
  </si>
  <si>
    <t>Շահումյան</t>
  </si>
  <si>
    <t>Վահագնի</t>
  </si>
  <si>
    <t>Ֆիոլետովո/ռուս./</t>
  </si>
  <si>
    <t>Անտառամուտ</t>
  </si>
  <si>
    <t>Ձորագետ</t>
  </si>
  <si>
    <t>Ձորագյուղ</t>
  </si>
  <si>
    <t>Վահագնաձոր</t>
  </si>
  <si>
    <t>Ալավերդու թիվ 1 հիմն</t>
  </si>
  <si>
    <t>Ալավերդու թիվ  2 հիմն.</t>
  </si>
  <si>
    <t>Ալավերդու թիվ  4 հիմն</t>
  </si>
  <si>
    <t xml:space="preserve">Ալավերդու թիվ 7 միջն </t>
  </si>
  <si>
    <t>Ալավերդու թիվ 9 միջն</t>
  </si>
  <si>
    <t>Ալավերդու թիվ 11 միջն</t>
  </si>
  <si>
    <t>Ալավերդու թիվ  12 հիմն</t>
  </si>
  <si>
    <t>Ախթալայի թիվ  1 միջն</t>
  </si>
  <si>
    <t>Ախթալայի թիվ  2 միջն</t>
  </si>
  <si>
    <t>Թումանյանի միջն</t>
  </si>
  <si>
    <t>Շամլուղի միջն</t>
  </si>
  <si>
    <t>Արևածագ</t>
  </si>
  <si>
    <t>Աքորի</t>
  </si>
  <si>
    <t>Դսեղ</t>
  </si>
  <si>
    <t>Թեղուտ</t>
  </si>
  <si>
    <t>Լորուտ</t>
  </si>
  <si>
    <t>Հաղպատ</t>
  </si>
  <si>
    <t>Ճոճկան</t>
  </si>
  <si>
    <t>Մարց</t>
  </si>
  <si>
    <t>Մեծ Այրում</t>
  </si>
  <si>
    <t>Շնող</t>
  </si>
  <si>
    <t>Ջիլիզա</t>
  </si>
  <si>
    <t>Քարինջ</t>
  </si>
  <si>
    <t>Քարկոփ</t>
  </si>
  <si>
    <t>Օձունի թիվ 1 մ/դ</t>
  </si>
  <si>
    <t>Օձունի թիվ 2 մ/դ</t>
  </si>
  <si>
    <t>Աթան</t>
  </si>
  <si>
    <t>Ահնիձոր</t>
  </si>
  <si>
    <t>Այգեհատ</t>
  </si>
  <si>
    <t xml:space="preserve">Արդվի </t>
  </si>
  <si>
    <t>Ծաթեր</t>
  </si>
  <si>
    <t>Ծաղկաշատ</t>
  </si>
  <si>
    <t>Կարմիր Աղեգի</t>
  </si>
  <si>
    <t>Կաճաճկուտ</t>
  </si>
  <si>
    <t>Հագվի</t>
  </si>
  <si>
    <t>Մղարթ</t>
  </si>
  <si>
    <t>Նեղոց</t>
  </si>
  <si>
    <t>Շամուտ</t>
  </si>
  <si>
    <t>Չկալով</t>
  </si>
  <si>
    <t>Սպիտակի թիվ  1 հիմն</t>
  </si>
  <si>
    <t>Սպիտակի թիվ 2 հիմն</t>
  </si>
  <si>
    <t>Սպիտակի թիվ 3 հիմն</t>
  </si>
  <si>
    <t>Սպիտակի թիվ 4 հիմն</t>
  </si>
  <si>
    <t xml:space="preserve">Սպիտակի թիվ 5 հիմն </t>
  </si>
  <si>
    <t>Սպիտակի թիվ 8 միջն</t>
  </si>
  <si>
    <t>Արևաշող</t>
  </si>
  <si>
    <t>Գեղասար</t>
  </si>
  <si>
    <t>Գոգարան</t>
  </si>
  <si>
    <t>Լեռնանցք</t>
  </si>
  <si>
    <t>Լեռնավան</t>
  </si>
  <si>
    <t>Լուսաղբյուր</t>
  </si>
  <si>
    <t>Ծաղկաբեր</t>
  </si>
  <si>
    <t>Կաթնաջուր</t>
  </si>
  <si>
    <t>Հարթագյուղ</t>
  </si>
  <si>
    <t>Ղուրսալի</t>
  </si>
  <si>
    <t>Մեծ Պարնի</t>
  </si>
  <si>
    <t>Նոր Խաչակապ</t>
  </si>
  <si>
    <t>Շիրակամուտի թիվ 1</t>
  </si>
  <si>
    <t>Ջրաշեն</t>
  </si>
  <si>
    <t>Սարահարթ</t>
  </si>
  <si>
    <t>Սարամեջ</t>
  </si>
  <si>
    <t>Խնկոյան</t>
  </si>
  <si>
    <t>Շենավան</t>
  </si>
  <si>
    <t>Շիրակամուտի հիմն.</t>
  </si>
  <si>
    <t>Սարալանջ</t>
  </si>
  <si>
    <t>Քարաձոր</t>
  </si>
  <si>
    <t>Ստեփանավանի թիվ 1</t>
  </si>
  <si>
    <t>Ստեփանավանի թիվ 2</t>
  </si>
  <si>
    <t>Ստեփանավանի թիվ 3</t>
  </si>
  <si>
    <t>Ստեփանավանի թիվ6</t>
  </si>
  <si>
    <t>Ստեփանավանի վարժ.</t>
  </si>
  <si>
    <t>Ագարակ</t>
  </si>
  <si>
    <t>Ամրակից</t>
  </si>
  <si>
    <t>Բովաձոր</t>
  </si>
  <si>
    <t>Գարգար</t>
  </si>
  <si>
    <t>Գյուլագարակ</t>
  </si>
  <si>
    <t>Լեջան</t>
  </si>
  <si>
    <t xml:space="preserve">Կաթնաղբյուր </t>
  </si>
  <si>
    <t>Կուրթան</t>
  </si>
  <si>
    <t>Հոբարձի</t>
  </si>
  <si>
    <t>Սվերդլով</t>
  </si>
  <si>
    <t>Վարդաբլուր</t>
  </si>
  <si>
    <t>Ուռուտ</t>
  </si>
  <si>
    <t>Արմանիս</t>
  </si>
  <si>
    <t>Լոռի Բերդ</t>
  </si>
  <si>
    <t>Կողես</t>
  </si>
  <si>
    <t>Յաղդան</t>
  </si>
  <si>
    <t>Պուշկինո</t>
  </si>
  <si>
    <t>Ուրասար</t>
  </si>
  <si>
    <t>Տաշիրի թ. 1</t>
  </si>
  <si>
    <t>Տաշիրի թ. 2</t>
  </si>
  <si>
    <t>Արծնի</t>
  </si>
  <si>
    <t>Դաշտադեմ</t>
  </si>
  <si>
    <t>Լեռնահովիտ</t>
  </si>
  <si>
    <t>Կաթնառատ</t>
  </si>
  <si>
    <t>Ձյունաշող</t>
  </si>
  <si>
    <t>Ձորամուտ</t>
  </si>
  <si>
    <t>Մեդովկա</t>
  </si>
  <si>
    <t>Մեծավանի թ. 1</t>
  </si>
  <si>
    <t>Մեծավանի թ. 2</t>
  </si>
  <si>
    <t>Միխայելովկա</t>
  </si>
  <si>
    <t>Նորաշեն</t>
  </si>
  <si>
    <t>Սարատովկա</t>
  </si>
  <si>
    <t>Սարչապետ</t>
  </si>
  <si>
    <t>Պրիվոլնոյե</t>
  </si>
  <si>
    <t>Բլագոդարնոյե</t>
  </si>
  <si>
    <t>Պետրովկա</t>
  </si>
  <si>
    <t>V</t>
  </si>
  <si>
    <t>Կապանի N1</t>
  </si>
  <si>
    <t>Կապանի N3</t>
  </si>
  <si>
    <t>Կապանի N4</t>
  </si>
  <si>
    <t>Կապանի N5</t>
  </si>
  <si>
    <t>Կապանի N6</t>
  </si>
  <si>
    <t>Կապանի N7</t>
  </si>
  <si>
    <t>Կապանի N8</t>
  </si>
  <si>
    <t>Կապանի N10</t>
  </si>
  <si>
    <t>Կապանի N11</t>
  </si>
  <si>
    <t>Կապանի N12</t>
  </si>
  <si>
    <t>Կապանի N13</t>
  </si>
  <si>
    <t xml:space="preserve">ռուսերեն լ. </t>
  </si>
  <si>
    <t>Քաջարանի N1</t>
  </si>
  <si>
    <t>Քաջարանի N2</t>
  </si>
  <si>
    <t>Քաջարանի N5</t>
  </si>
  <si>
    <t>Քաջարանի N6</t>
  </si>
  <si>
    <t>Դավիթբեկ</t>
  </si>
  <si>
    <t>Արծվանիկ</t>
  </si>
  <si>
    <t>Սյունիք</t>
  </si>
  <si>
    <t>Օխտար</t>
  </si>
  <si>
    <t>Ծավ</t>
  </si>
  <si>
    <t>Ձագիկավան
/Մուսալամ/</t>
  </si>
  <si>
    <t>Շիկահող</t>
  </si>
  <si>
    <t>Սրաշեն</t>
  </si>
  <si>
    <t>Եղվարդ</t>
  </si>
  <si>
    <t>Գեղանուշ</t>
  </si>
  <si>
    <t>Աճանան</t>
  </si>
  <si>
    <t>Տանձավեր</t>
  </si>
  <si>
    <t>Գեղի</t>
  </si>
  <si>
    <t>Վ.Խոտանան</t>
  </si>
  <si>
    <t>Նորաշենիկ</t>
  </si>
  <si>
    <t>Եղեգ</t>
  </si>
  <si>
    <t>Վարդավանք</t>
  </si>
  <si>
    <t>Տավրուս</t>
  </si>
  <si>
    <t>Լեռնաձոր**</t>
  </si>
  <si>
    <t>Ն.Հանդ</t>
  </si>
  <si>
    <t>Ճակատեն</t>
  </si>
  <si>
    <t>Աղվանի</t>
  </si>
  <si>
    <t>Գորիսի N2</t>
  </si>
  <si>
    <t>Գորիսի N3</t>
  </si>
  <si>
    <t>Գորիսի N5</t>
  </si>
  <si>
    <t>Գորիսի N6</t>
  </si>
  <si>
    <t>Շինուհայր</t>
  </si>
  <si>
    <t>Խնձորեսկ</t>
  </si>
  <si>
    <t>Վերիշեն</t>
  </si>
  <si>
    <t>Տեղի N1</t>
  </si>
  <si>
    <t>Ակներ**</t>
  </si>
  <si>
    <t>Տեղի N2</t>
  </si>
  <si>
    <t>Քարահունջ</t>
  </si>
  <si>
    <t>Կորնիձոր</t>
  </si>
  <si>
    <t>Հարժիս</t>
  </si>
  <si>
    <t>Խնածախ</t>
  </si>
  <si>
    <t>Տաթև**</t>
  </si>
  <si>
    <t>Խոտ</t>
  </si>
  <si>
    <t>Հալիձոր</t>
  </si>
  <si>
    <t>Քարաշեն</t>
  </si>
  <si>
    <t>Հարթաշեն</t>
  </si>
  <si>
    <t>Վաղատուր</t>
  </si>
  <si>
    <t>Խոզնավար</t>
  </si>
  <si>
    <t>Սվարանց**</t>
  </si>
  <si>
    <t>Որոտան</t>
  </si>
  <si>
    <t>Ն.Խնձորեսկ</t>
  </si>
  <si>
    <t>Շուռնուխ</t>
  </si>
  <si>
    <t>Բարձրավան</t>
  </si>
  <si>
    <t>Տանձատափ</t>
  </si>
  <si>
    <t>Արավուս</t>
  </si>
  <si>
    <t>Սիսիանի N1</t>
  </si>
  <si>
    <t>Սիսիանի N2</t>
  </si>
  <si>
    <t>Սիսիանի N4</t>
  </si>
  <si>
    <t>Սիսիանի N5</t>
  </si>
  <si>
    <t>Բռնակոթ</t>
  </si>
  <si>
    <t>Անգեղակոթ**</t>
  </si>
  <si>
    <t>Շաքի**</t>
  </si>
  <si>
    <t>Շաղաթ**</t>
  </si>
  <si>
    <t>Դարբաս</t>
  </si>
  <si>
    <t>Սառնակունք</t>
  </si>
  <si>
    <t>Վաղատին</t>
  </si>
  <si>
    <t>Աշոտավան**</t>
  </si>
  <si>
    <t>Ախլաթյան**</t>
  </si>
  <si>
    <t>Գորայք</t>
  </si>
  <si>
    <t>Սպանդարյան</t>
  </si>
  <si>
    <t>Ույծ</t>
  </si>
  <si>
    <t>Շամբ</t>
  </si>
  <si>
    <t>Ծղուկ</t>
  </si>
  <si>
    <t>Լոր</t>
  </si>
  <si>
    <t>Նորավան**</t>
  </si>
  <si>
    <t>Տոլորս**</t>
  </si>
  <si>
    <t>Դաստակերտ**</t>
  </si>
  <si>
    <t>Սոֆլու</t>
  </si>
  <si>
    <t>Հացավան**</t>
  </si>
  <si>
    <t>Աղիտու</t>
  </si>
  <si>
    <t>Շենաթաղ**</t>
  </si>
  <si>
    <t>Սալվարդ**</t>
  </si>
  <si>
    <t>Մուցք**</t>
  </si>
  <si>
    <t>Բնունիս**</t>
  </si>
  <si>
    <t>Իշխանասար**</t>
  </si>
  <si>
    <t>Թասիկ**</t>
  </si>
  <si>
    <t>Լծեն</t>
  </si>
  <si>
    <t>Տորունիք**</t>
  </si>
  <si>
    <t>Արևիս**</t>
  </si>
  <si>
    <t>Բալաք**</t>
  </si>
  <si>
    <t>Մեղրիի N1</t>
  </si>
  <si>
    <t>Մեղրիի N2</t>
  </si>
  <si>
    <t>Շվանիձոր</t>
  </si>
  <si>
    <t>Վարդանիձոր</t>
  </si>
  <si>
    <t>Լիճք**</t>
  </si>
  <si>
    <t>Ալվանք</t>
  </si>
  <si>
    <t>Կարճևան</t>
  </si>
  <si>
    <t>Նռնաձոր</t>
  </si>
  <si>
    <t>Լեհվազ</t>
  </si>
  <si>
    <t>Իջևանի թ.1 հիմնական</t>
  </si>
  <si>
    <t>Իջևանի թ.3 հիմնական</t>
  </si>
  <si>
    <t>Իջևանի թ.4 հիմնական</t>
  </si>
  <si>
    <t>Իջևանի թ.5 հիմնական</t>
  </si>
  <si>
    <t>Իջևանի վարժ.</t>
  </si>
  <si>
    <t>Գանձաքարի միջնակարգ</t>
  </si>
  <si>
    <t>Գետահովիտի միջնակարգ</t>
  </si>
  <si>
    <t>Խաչարձանի միջնակարգ</t>
  </si>
  <si>
    <t>Աղավնավանքի միջնակարգ</t>
  </si>
  <si>
    <t>Ազատամուտի միջնակարգ</t>
  </si>
  <si>
    <t>Աչաջրի միջնակարգ</t>
  </si>
  <si>
    <t>Այգեհովիտի միջնակարգ</t>
  </si>
  <si>
    <t>Սևքարի միջնակարգ</t>
  </si>
  <si>
    <t>Սարիգյուղի միջնակարգ</t>
  </si>
  <si>
    <t>Ենոքավանի միջնակարգ</t>
  </si>
  <si>
    <t>Վազաշենի միջնակարգ</t>
  </si>
  <si>
    <t>Հովքի միջնակարգ</t>
  </si>
  <si>
    <t>Խաշթառակի միջնակարգ</t>
  </si>
  <si>
    <t>Բերքաբերի միջնակարգ</t>
  </si>
  <si>
    <t>Ն.Ծաղկավանի միջնակարգ</t>
  </si>
  <si>
    <t>Կայանի միջնակարգ</t>
  </si>
  <si>
    <t>Լուսաձորի հիմն.</t>
  </si>
  <si>
    <t>Լուսահովիտի հիմնական</t>
  </si>
  <si>
    <t>Աճարկուտի հիմնական</t>
  </si>
  <si>
    <t>Դիտավան հիմն.</t>
  </si>
  <si>
    <t>Կիրանցի հիմնական</t>
  </si>
  <si>
    <t>Ակնաղբյուրի հիմնական</t>
  </si>
  <si>
    <t>Դիլիջանի թ.2 հիմն</t>
  </si>
  <si>
    <t>Դիլիջանի թ.4 հիմն</t>
  </si>
  <si>
    <t>Դիլիջանի թ.5 միջնակարգ</t>
  </si>
  <si>
    <t>Դիլիջանի թ.6 հիմն</t>
  </si>
  <si>
    <t xml:space="preserve">Հաղարծինի միջնակարգ </t>
  </si>
  <si>
    <t>Թեղուտի միջնակարգ</t>
  </si>
  <si>
    <t>Գոշի միջն.</t>
  </si>
  <si>
    <t>Գոշի հիմն.</t>
  </si>
  <si>
    <t>Բերդի թ.1 հիմնական</t>
  </si>
  <si>
    <t xml:space="preserve">Բերդի թ.3 հիմնական </t>
  </si>
  <si>
    <t>Բերդի թ.4 հիմնական</t>
  </si>
  <si>
    <t>Արծվաբերդի միջն.</t>
  </si>
  <si>
    <t>Արծվաբերդի հիմնական</t>
  </si>
  <si>
    <t>Իծաքարի հիմն</t>
  </si>
  <si>
    <t>Նավուրի միջնակարգ</t>
  </si>
  <si>
    <t>Չինչինի միջնակարգ</t>
  </si>
  <si>
    <t>Վ.Ծաղկավանի միջն.</t>
  </si>
  <si>
    <t>Վարագավանի միջնակարգ</t>
  </si>
  <si>
    <t>Պառավաքարի միջնակարգ</t>
  </si>
  <si>
    <t>Վ.Կ.Աղբյուրի միջնակարգ</t>
  </si>
  <si>
    <t>Տավուշի միջնակարգ</t>
  </si>
  <si>
    <t>Այգեպարի միջնակարգ</t>
  </si>
  <si>
    <t>Մոսեսգեղի միջնակարգ</t>
  </si>
  <si>
    <t>Այգեձորի միջնակարգ</t>
  </si>
  <si>
    <t>Չորաթանի միջնակարգ</t>
  </si>
  <si>
    <t>Նորաշենի միջնակարգ</t>
  </si>
  <si>
    <t>Չինարիի միջնակարգ</t>
  </si>
  <si>
    <t>Նոյեմբեր. թ.2 հիմն</t>
  </si>
  <si>
    <t>Բագրատ.թ1 միջնակարգ</t>
  </si>
  <si>
    <t>Բագրատ.թ2 հիմնական</t>
  </si>
  <si>
    <t>Կողբի թիվ 1 միջնակարգ</t>
  </si>
  <si>
    <t>Կողբի թիվ 2 միջնակարգ</t>
  </si>
  <si>
    <t>Լճկաձորի հիմնական</t>
  </si>
  <si>
    <t>Դեղձավանի հիմնական</t>
  </si>
  <si>
    <t>Այրումի միջնակարգ</t>
  </si>
  <si>
    <t>Բերդավանի միջնակարգ</t>
  </si>
  <si>
    <t>Արճիսի միջնակարգ</t>
  </si>
  <si>
    <t>Ոսկեվանի միջնակարգ</t>
  </si>
  <si>
    <t>Կոթիի միջնակարգ</t>
  </si>
  <si>
    <t>Հաղթանակի միջնակարգ</t>
  </si>
  <si>
    <t>Զորականի միջնակարգ</t>
  </si>
  <si>
    <t>Ոսկեպարի միջնակարգ</t>
  </si>
  <si>
    <t>Բարեկամավանի միջնակարգ</t>
  </si>
  <si>
    <t>Պտղավանի միջնակարգ</t>
  </si>
  <si>
    <t>Բաղանիսի միջնակարգ</t>
  </si>
  <si>
    <t>Դովեղի միջնակարգ</t>
  </si>
  <si>
    <t>Ջուջևանի միջնակարգ</t>
  </si>
  <si>
    <t>Դեբեդավանի միջնակարգ</t>
  </si>
  <si>
    <t>Վայքի հիմն.</t>
  </si>
  <si>
    <t>t</t>
  </si>
  <si>
    <t>Երևանի Ստ. Շահումյանի անվան հ.1 հիմնական դպրոց</t>
  </si>
  <si>
    <t>Երևանի Խ. Աբովյանի անվան հ.2 հիմնական դպրոց</t>
  </si>
  <si>
    <t>Երևանի Լ. Շանթի անվան հ.4 հիմնական դպրոց</t>
  </si>
  <si>
    <t>Երևանի Մ. Իշխանի անվան հ.5 հիմնական դպրոց</t>
  </si>
  <si>
    <t>Երևանի Վ. Մայակովսկու անվան հ.7 հիմնական դպրոց</t>
  </si>
  <si>
    <t>Երևանի Ալ. Պուշկինի անվան հ.8 հիմնական դպրոց</t>
  </si>
  <si>
    <t>Երևանի Խրիմյան Հայրիկի անվան հ.10 հիմնական դպրոց</t>
  </si>
  <si>
    <t>Երևանի Է. Թելմանի անվան հ.13 հիմնական դպրոց</t>
  </si>
  <si>
    <t>Երևանի Նար-Դոսի անվան հ.14 հիմնական դպրոց</t>
  </si>
  <si>
    <t xml:space="preserve">Երևանի «Հակոբ Կոջոյան» կրթահամալիր </t>
  </si>
  <si>
    <t>Երևանի Ն. Աղբալյանի անվան հ.19 հիմնական դպրոց</t>
  </si>
  <si>
    <t>Երևանի Ջ. Կիրակոսյանի անվան  հ.20 հիմնական դպրոց</t>
  </si>
  <si>
    <t>Երևանի Ս.Սպանդարյանի անվան հ.24 հիմնական դպրոց</t>
  </si>
  <si>
    <t>Երևանի Մ. Նալբանդյանի անվան հ.33 հիմնական դպրոց</t>
  </si>
  <si>
    <t>Երևանի  հ.39 հիմնական դպրոց</t>
  </si>
  <si>
    <t>Երևանի Ա. Շավարշյանի անվան հ.40 հիմնական դպրոց</t>
  </si>
  <si>
    <t>Երևանի Ա. Խանջյանի անվան հ.53 հիմնական դպրոց</t>
  </si>
  <si>
    <t>Երևանի Ա. Չեխովի անվան հ.55 հիմնական դպրոց</t>
  </si>
  <si>
    <t>Երևանի Ե. Չարենցի անվան հ.67 հիմնական դպրոց</t>
  </si>
  <si>
    <t>Երևանի Ն. Ստեփանյանի անվան հ.71 հիմնական դպրոց</t>
  </si>
  <si>
    <t>Երևանի Վ. Վաղարշյանի անվան հ.80 հիմնական դպրոց</t>
  </si>
  <si>
    <t>Երևանի Հ. Կարապենցի անվան հ.6 հիմնական դպրոց</t>
  </si>
  <si>
    <t xml:space="preserve">Երևանի Վ.Համբարձումյանի անվան հ.17 միջնակարգ դպրոց  </t>
  </si>
  <si>
    <t>Երևանի Ս.Լիսիցյանի անվան հ.34 հիմնական դպրոց</t>
  </si>
  <si>
    <t>Երևանի Ն.Գոգոլի անվան հ.35 հիմնական դպրոց</t>
  </si>
  <si>
    <t>Երևանի Հ.45 հիմնական դպրոց</t>
  </si>
  <si>
    <t>Երևանի Խ. Սամուելյանի անվան հ.47 միջնակարգ դպրոց</t>
  </si>
  <si>
    <t>Երևանի Հ.49 հիմնական դպրոց</t>
  </si>
  <si>
    <t>Երևանի Վ. Տերյանի անվան  հ.60 հիմնական դպրոց</t>
  </si>
  <si>
    <t>Երևանի հ.64  հիմնական դպրոց</t>
  </si>
  <si>
    <t>Երևանի Մուշեղ Մխոյանի անվան  հ.68 հիմնական դպրոց</t>
  </si>
  <si>
    <t>Երևանի Հ.Սահյանի անվան հ.70 հիմնական դպրոց</t>
  </si>
  <si>
    <t xml:space="preserve">Երևանի հ.101 միջնակարգ դպրոց  </t>
  </si>
  <si>
    <t xml:space="preserve">Երևանի հ.107 միջնակարգ դպրոց  </t>
  </si>
  <si>
    <t>Երևանի հ.120 հիմնական դպրոց</t>
  </si>
  <si>
    <t xml:space="preserve">Երևանի Պ. Սեւակի անվան հ.123 հիմնական դպրոց </t>
  </si>
  <si>
    <t>Երևանի հ.160 հիմնական դպրոց</t>
  </si>
  <si>
    <t>Երևանի հ.167 հիմնական դպրոց</t>
  </si>
  <si>
    <t>Երևանի հ.178 հիմնական դպրոց</t>
  </si>
  <si>
    <t>Երևանի Արմեն Հովհաննիսյանի անվան հ.194 հիմնական դպրոց</t>
  </si>
  <si>
    <t>Երևանի քաղաքապետարանի Ալ. Շիրվանզադեի անվան  հ.21 հիմնական դպրոց</t>
  </si>
  <si>
    <t>Երևանի քաղաքապետարանի Րաֆֆու անվան հ.36 հիմնական դպրոց</t>
  </si>
  <si>
    <t>Երևանի  հ.37 հիմնական դպրոց</t>
  </si>
  <si>
    <t>Երևանի քաղաքապետարանի Վ. Պետրոսյանի անվան հ.51 հիմնական դպրոց</t>
  </si>
  <si>
    <t>Երևանի Ստ. Զորյանի անվան հ.56 հիմնական դպրոց</t>
  </si>
  <si>
    <t>Երևանի  Ղ. Աղայանի անվան հ.63 հիմնական դպրոց</t>
  </si>
  <si>
    <t>Երևանի  «Արգենտինյան Հանրապետություն» հ.76 հիմնական դպրոց</t>
  </si>
  <si>
    <t>Երևանի Ռ.Միրոյանի անվան հ.77 հիմնական դպրոց</t>
  </si>
  <si>
    <t>Երևանի Հ. Հայրապետյանի անվան հ.78 հիմնական դպրոց</t>
  </si>
  <si>
    <t>Երևանի քաղաքապետարանի Հ.Պողոսյանի անվան հ.82 հիմնական դպրոց</t>
  </si>
  <si>
    <t>Երևանի քաղաքապետարանի Լ. Տոլստոյի անվան հ.128 հիմնական դպրոց</t>
  </si>
  <si>
    <t>Երևանի  Գայի (Հայկ Բժշկյանց) անվան  հ.129 հիմնական դպրոց</t>
  </si>
  <si>
    <t>Երևանի քաղաքապետարանի Ն. Զարյանի անվան հ.130 հիմնական դպրոց</t>
  </si>
  <si>
    <t>Երևանի Հ. Իսակովի անվան հ.132 հիմնական դպրոց</t>
  </si>
  <si>
    <t>Երևանի Ս. Կապուտիկյանի անվան հ.145 հիմնական դպրոց</t>
  </si>
  <si>
    <t>Երևանի Ռ.Սեւակի անվան հ.151 հիմնական դպրոց</t>
  </si>
  <si>
    <t>Երևանի Հ. Օշականի անվան  հ.172 հիմնական դպրոց</t>
  </si>
  <si>
    <t>Երևանի հ.22 հիմնական դպրոց</t>
  </si>
  <si>
    <t>Երևանի հ.100 հիմնական դպրոց</t>
  </si>
  <si>
    <t>Երևանի հ.102 հիմնական դպրոց</t>
  </si>
  <si>
    <t xml:space="preserve">Երևանի հ.108 միջնակարգ դպրոց </t>
  </si>
  <si>
    <t xml:space="preserve">Երևանի հ.111 հիմնական դպրոց </t>
  </si>
  <si>
    <t>Երևանի Ալ. Բլոկի անվան հ.122 հիմնական դպրոց</t>
  </si>
  <si>
    <t>Երևանի Հ.Մորգենթաուի անվան հ.126 հիմնական դպրոց</t>
  </si>
  <si>
    <t>Երևանի Պ. Յավորովի անվա  հ.131 հիմնական դպրոց</t>
  </si>
  <si>
    <t>Երևանի Վ. Սարոյանի անվան հ.138 հիմնական դպրոց</t>
  </si>
  <si>
    <t>Երևանի Մ. Մեծարենցի անվան հ.146 հիմնական դպրոց</t>
  </si>
  <si>
    <t>Երևանի Ռ. Իշխանյանի անվան հ.153 հիմնական դպրոց</t>
  </si>
  <si>
    <t>Երևանի Լ. Միրիջանյանի անվան հ.155 հիմնական դպրոց</t>
  </si>
  <si>
    <t>Երևանի հ.156 հիմնական դպրոց</t>
  </si>
  <si>
    <t>Երևանի Ամենայն Հայոց Կաթողիկոս Վազգեն Առաջինի անվան հ.168 հիմնական դպրոց</t>
  </si>
  <si>
    <t>Երևանի հ.185 հիմնական դպրոց</t>
  </si>
  <si>
    <t>Երևանի Գ. Չաուշի անվան հ.188 հիմնական դպրոց</t>
  </si>
  <si>
    <t>Երևանի քաղաքապետարանի Վ. Համբարձումյանի անվան հ.12 հիմնական դպրոց</t>
  </si>
  <si>
    <t>Երևանի քաղաքապետարանի Մուրացանի անվան հ.18 հիմնական դպրոց</t>
  </si>
  <si>
    <t>Երևանի քաղաքապետարանի Դ.Դեմիրճյանի անվան հ.27 հիմնական դպրոց</t>
  </si>
  <si>
    <t>Երևանի քաղաքապետարանի հ.31 հիմնական դպրոց</t>
  </si>
  <si>
    <t>Երևանի քաղաքապետարանի Հ.Թումանյանի անվան հ.32 հիմնական դպրոց</t>
  </si>
  <si>
    <t>Երևանի քաղաքապետարանի Վ.Բելինսկու անվան հ.38 հիմնական դպրոց</t>
  </si>
  <si>
    <t>Երևանի քաղաքապետարանի հ.50 հիմնական դպրոց</t>
  </si>
  <si>
    <t>Երևանի քաղաքապետարանի Հ.Հովհաննիսյանի անվան հ.52 հիմնական դպրոց</t>
  </si>
  <si>
    <t>Երևանի քաղաքապետարանի Ալ. Մյասնիկյանի անվան հ.66 հիմնական դպրոց</t>
  </si>
  <si>
    <t>Երևանի քաղաքապետարանի Ա. Սախարովի անվան հ.69 հիմնական դպրոց</t>
  </si>
  <si>
    <t>Երևանի քաղաքապետարանի Հ.Ավետիսյանի անվան հ.74 հիմնական դպրոց</t>
  </si>
  <si>
    <t>Երևանի քաղաքապետարանի հ.75 հիմնական դպրոց</t>
  </si>
  <si>
    <t>Երևանի քաղաքապետարանի Մ. Ջանբազյանի անվան հ.79 հիմնական դպրոց</t>
  </si>
  <si>
    <t>Երևանի քաղաքապետարանի Մ. Սարյանի անվան հ.86 հիմնական դպրոց</t>
  </si>
  <si>
    <t>Երևանի քաղաքապետարանի հ.98 հիմնական դպրոց</t>
  </si>
  <si>
    <t>Երևանի քաղաքապետարանի հ.99 միջնակարգ դպրոց</t>
  </si>
  <si>
    <t>Երևանի քաղաքապետարանի հ.110 հիմնական դպրոց</t>
  </si>
  <si>
    <t>Երևանի քաղաքապետարանի Գ. Նարեկացու անվան հ.137 հիմնական դպրոց</t>
  </si>
  <si>
    <t>Երևանի քաղաքապետարանի հ.140 հիմնական դպրոց</t>
  </si>
  <si>
    <t>Երևանի քաղաքապետարանի հ.144 հիմնական դպրոց</t>
  </si>
  <si>
    <t>Երևանի քաղաքապետարանի Հ.154 հիմնական դպրոց</t>
  </si>
  <si>
    <t>Երևանի քաղաքապետարանի ՄովսեսԳորգիսյանի անվան հ.158 հիմնական դպրոց</t>
  </si>
  <si>
    <t>Երևանի քաղաքապետարանի Գ.Նժդեհի անվան հ.161 հիմնական դպրոց</t>
  </si>
  <si>
    <t>Երևանի քաղաքապետարանի Հ.Շիրազի անվան հ.169 հիմնական դպրոց</t>
  </si>
  <si>
    <t>Երևանի քաղաքապետարանի Վ. Վարդևանյանի անվան հ.173 հիմնական դպրոց</t>
  </si>
  <si>
    <t>Երևանի քաղաքապետարանի Յ.Լեփսիուսի անվան հ.88 հիմնական դպրոց</t>
  </si>
  <si>
    <t>Երևանի քաղաքապետարանի &lt;Վարդանանց ասպետներ&gt;  հ.106 հիմնական դպրոց</t>
  </si>
  <si>
    <t>Գ.Ադդարյանի անվան հ.133 հիմնական դպրոց</t>
  </si>
  <si>
    <t>Երևանի քաղաքապետարանի հ.134 հիմնական դպրոց</t>
  </si>
  <si>
    <t>Երևանի քաղաքապետարանի Գ.Ստեփանյանի անվան հ.135 հիմնական դպրոց</t>
  </si>
  <si>
    <t>Երևանի քաղաքապետարանի Գ. Բաղյանի անվան հ.141 հիմնական դպրոց</t>
  </si>
  <si>
    <t>Երևանի քաղաքապետարանի Մ.Խորենացու անվան հ.143 հիմնական դպրոց</t>
  </si>
  <si>
    <t>Երևանի քաղաքապետարանի Ֆ. Նանսենի անվան  հ.150հիմնական դպրոց</t>
  </si>
  <si>
    <t>Երևանի հ. 163 հիմնական դպրոց</t>
  </si>
  <si>
    <t>Երևանի քաղաքապետարանի Ն.Սաֆարյանի անվան հ.164 հիմնական դպրոց</t>
  </si>
  <si>
    <t>Երևանի Ա.Միկոյանի անվան հ.166 հիմնական դպրոց</t>
  </si>
  <si>
    <t>Երևանի քաղաքապետարանի հ.186 հիմնական դպրոց</t>
  </si>
  <si>
    <t>Երևանի քաղաքապետարանի հ.187 միջնակարգ դպրոց</t>
  </si>
  <si>
    <t>Երևանի քաղաքապետարանի հ.197 հիմնական դպրոց</t>
  </si>
  <si>
    <t>Երևանի քաղաքապետարանի Հ.Մաթևոսյանի անվան հանրակրթական դպրոց</t>
  </si>
  <si>
    <t>Երևանի քաղաքապետարանի Մոնթե Մելքոնյանի անվան հ. 11 հիմնական դպրոց</t>
  </si>
  <si>
    <t>Երևանի քաղաքապետարանի Դ.Վարուժանի անվան հ. 89 հիմնական դպրոց</t>
  </si>
  <si>
    <t>Երևանի քաղաքապետարանի Վահան Զատիկյանի անվան հ.90 հիմնական դպրոց</t>
  </si>
  <si>
    <t>Երևանի քաղաքապետարանի հ.91 հիմնական դպրոց</t>
  </si>
  <si>
    <t>Երևանի քաղաքապետարանի Ն. Խաչատրյանի անվան հ.113 միջնակարգ դպրոց</t>
  </si>
  <si>
    <t>Երևանի քաղաքապետարանի հ.116 հիմնական դպրոց</t>
  </si>
  <si>
    <t>Երևանի քաղաքապետարանի Է.Բոյաջյանի անվան հ.121 հիմնական դպրոց</t>
  </si>
  <si>
    <t>Երևանի քաղաքապետարանի հ.152 հիմնական դպրոց</t>
  </si>
  <si>
    <t>Երևանի քաղաքապետարանի Սիամանթոյի անվան հ.162 հիմնական դպրոց</t>
  </si>
  <si>
    <t>Երևանի քաղաքապետարանի հ.174 հիմնական դպրոց</t>
  </si>
  <si>
    <t>Երևանի քաղաքապետարանի Գ. Մահարու անվան հ. 176 հիմնական դպրոց</t>
  </si>
  <si>
    <t>Երևանի քաղաքապետարանի հ. 179 հիմնական դպրոց</t>
  </si>
  <si>
    <t>Երևանի քաղաքապետարանի հ. 181 հիմնական դպրոց</t>
  </si>
  <si>
    <t>Երևանի քաղաքապետարանի Դ.Հովսեփյանի անվան հ.191 հիմնական դպրոց</t>
  </si>
  <si>
    <t>Երևանի Հրանտ Դինքի անվան հ.44 հիմնական դպրոց</t>
  </si>
  <si>
    <t>Երևանի քաղաքապետարանի Մ.Մանուշյանի անվան հ.48 հիմնական դպրոց</t>
  </si>
  <si>
    <t>Երևանի քաղաքապետարանի Հ. Պարոնյանի անվան հ.59 հիմնական դպրոց</t>
  </si>
  <si>
    <t>Երևանի քաղաքապետարանի Խ. Աբովյանի անվան հ.84 հիմնական դպրոց</t>
  </si>
  <si>
    <t>Երևանի քաղաքապետարանի Սամվել Շահմուրադյանի անվան  հ.85 հիմնական դպրոց</t>
  </si>
  <si>
    <t>Երևանի քաղաքապետարանի հ.117 հիմնական դպրոց</t>
  </si>
  <si>
    <t>Երևանի քաղաքապետարանի Ս.Բյուրատի անվան հ.125 հիմնական դպրոց</t>
  </si>
  <si>
    <t>Երևանի քաղաքապետարանի հ.136 հիմնական դպրոց</t>
  </si>
  <si>
    <t>Երևանի քաղաքապետարանի հ. 147 հիմնական դպրոց</t>
  </si>
  <si>
    <t>Երևանի քաղաքապետարանի հ. 87 միջնակարգ դպրոց</t>
  </si>
  <si>
    <t>Երևանի քաղաքապետարանի հ. 104 հիմնական դպրոց</t>
  </si>
  <si>
    <t>Երևանի քաղաքապետարանի Ներսես Մեծի անվան հ.124 հիմնական դպրոց</t>
  </si>
  <si>
    <t>Երևանի քաղաքապետարանի հ. 171 հիմնական դպրոց</t>
  </si>
  <si>
    <t>Երևանի քաղաքապետարանի Գ.Ստարովոյտովայի անվան  հ. 177 հիմնական դպրոց</t>
  </si>
  <si>
    <t>Երևանի քաղաքապետարանի հ. 180 հիմնական դպրոց</t>
  </si>
  <si>
    <t xml:space="preserve">Երևանի Ա. Մանուկյանի անվան հ.93 միջնակարգ դպրոց </t>
  </si>
  <si>
    <t>Երևանի Գ. Վարդանյանի անվան հ.192 հիմնական դպրոց</t>
  </si>
  <si>
    <t>Երևանի Ա.Նավասարդյանի անվան հ.196 հիմնական դպրոց</t>
  </si>
  <si>
    <t>Երևանի Հ. Խաչատրյանի անվան հ.199 հիմնական դպրոց</t>
  </si>
  <si>
    <t>Երևանի հ.200 հիմնական դպրոց</t>
  </si>
  <si>
    <t>Երևանի Ա. Արմենակյանի անվան հ. 26 հիմնական դպրոց</t>
  </si>
  <si>
    <t>Երևանի Գ.Աթարբեկյանի անվան հ.61 հիմնական դպրոց</t>
  </si>
  <si>
    <t>Երևանի հ.157 հիմնական դպրոց</t>
  </si>
  <si>
    <t xml:space="preserve">Երևանի Ղ. Ալիշանի անվան հ.95 միջնակարգ դպրոց  </t>
  </si>
  <si>
    <t xml:space="preserve">Երևանի հ.175 միջնակարգ դպրոց   </t>
  </si>
  <si>
    <t>Ավագ դպրոց</t>
  </si>
  <si>
    <t>Միջին դպրոց</t>
  </si>
  <si>
    <t>Օլիմպոս կրթ.</t>
  </si>
  <si>
    <t>ՙԵր. Վ. Թեքեյանի անվ. թիվ 92 դպրոց՚ ՊՈԱԿ</t>
  </si>
  <si>
    <t>ՙՀՊՄՀ ավագ դպրոց</t>
  </si>
  <si>
    <t>ՀԱՊՀ համալ. Ավագ</t>
  </si>
  <si>
    <t xml:space="preserve">ՙՃՇՀԱՀ ավագ դպրոց՚ </t>
  </si>
  <si>
    <t>ՙՀԱԱՀ հենակետային վարժարան՚ ՊՈԱԿ</t>
  </si>
  <si>
    <t>ԵՊԲՀ ավագ դպրոց (30)</t>
  </si>
  <si>
    <t>Աշտարակի 5</t>
  </si>
  <si>
    <t>Ապարանի  3</t>
  </si>
  <si>
    <t>Թալինի ԲՄ ավագ</t>
  </si>
  <si>
    <t>Մասիսի 5</t>
  </si>
  <si>
    <t xml:space="preserve">Արարատի </t>
  </si>
  <si>
    <t>Վեդու 3</t>
  </si>
  <si>
    <t>Ոսկետափի 2</t>
  </si>
  <si>
    <t>Արտաշատի ավագ</t>
  </si>
  <si>
    <t>Արմավիրի  1</t>
  </si>
  <si>
    <t>Արմավիրի  4</t>
  </si>
  <si>
    <t>Մեծամորի  2</t>
  </si>
  <si>
    <t>Վաղարշապատի  2</t>
  </si>
  <si>
    <t>Վաղարշապատի  5</t>
  </si>
  <si>
    <t>Վաղարշապատի  10</t>
  </si>
  <si>
    <t>Գավառի ավագ</t>
  </si>
  <si>
    <t>Սևանի    ավագ</t>
  </si>
  <si>
    <t>Վարդենիսի ավագ</t>
  </si>
  <si>
    <t>Ձորագյուղի ավագ</t>
  </si>
  <si>
    <t>Ճամբարակի ավագ</t>
  </si>
  <si>
    <t>Վարդենիկի կրթահամ</t>
  </si>
  <si>
    <t>Մարտունու 2</t>
  </si>
  <si>
    <t>Ծաղկունքի բաց դպրոց</t>
  </si>
  <si>
    <t>Վանաձորի  5</t>
  </si>
  <si>
    <t>Վանաձորի  10</t>
  </si>
  <si>
    <t>Վանաձորի   11</t>
  </si>
  <si>
    <t>Վանաձորի   13</t>
  </si>
  <si>
    <t>Վանաձորի  17</t>
  </si>
  <si>
    <t>Գուգարքի   1</t>
  </si>
  <si>
    <t>Ստեփանավանի</t>
  </si>
  <si>
    <t>Ալավերդու 5</t>
  </si>
  <si>
    <t>Ալավերդու 8</t>
  </si>
  <si>
    <t>Սպիտակի ավագ</t>
  </si>
  <si>
    <t>Տաշիրի ավագ</t>
  </si>
  <si>
    <t>ՀԱՊՀ Վանաձորի մաս. ավագ դպր</t>
  </si>
  <si>
    <t xml:space="preserve">ՙՎանաձորի Հ. Թում. անվ. ՊՀ հեն.վարժ.  </t>
  </si>
  <si>
    <t xml:space="preserve">Հրազդանի  N 1 </t>
  </si>
  <si>
    <t xml:space="preserve">Հրազդանի  N 10 </t>
  </si>
  <si>
    <t xml:space="preserve">Հրազդանի  N 13 </t>
  </si>
  <si>
    <t xml:space="preserve">Չարենցավանի ավագ </t>
  </si>
  <si>
    <t>Աբովյանի  N 1</t>
  </si>
  <si>
    <t xml:space="preserve">Աբովյանի N 4 </t>
  </si>
  <si>
    <t xml:space="preserve">Աբովյանի N 6 </t>
  </si>
  <si>
    <t xml:space="preserve">Բյուրեղավանի ավագ </t>
  </si>
  <si>
    <t xml:space="preserve">Գառնիի N2 </t>
  </si>
  <si>
    <t xml:space="preserve">Եղվարդի N 1 </t>
  </si>
  <si>
    <t xml:space="preserve">ՆորՀաճնի ավագ </t>
  </si>
  <si>
    <t>ՙԱբովյանի կրթահամալիր՚ ՊՈԱԿ</t>
  </si>
  <si>
    <t>Կապանի  2</t>
  </si>
  <si>
    <t>Կապանի  9</t>
  </si>
  <si>
    <t>Սիսիանի ավագ</t>
  </si>
  <si>
    <t>Գորիսի   1</t>
  </si>
  <si>
    <t>Գորիսի   4</t>
  </si>
  <si>
    <t>Գյումրու   1</t>
  </si>
  <si>
    <t>Գյումրու   2</t>
  </si>
  <si>
    <t>Գյումրու  26</t>
  </si>
  <si>
    <t>Գյումրու  37</t>
  </si>
  <si>
    <t>Գյումրու  45</t>
  </si>
  <si>
    <t>Ն.Աղբալյանի անվ.</t>
  </si>
  <si>
    <t xml:space="preserve">Արթիկի     3 </t>
  </si>
  <si>
    <t>ՀԱՊՀ Գյումրու մասն.ավագ դպրոց</t>
  </si>
  <si>
    <t>ՇՊՀ ավագ դպրոց</t>
  </si>
  <si>
    <t>ՙ Գյումրու տնտեսագիտական վարժարան՚ՊՈԱԿ</t>
  </si>
  <si>
    <t>Գյումրու "Ակադեմիական" վարժ.</t>
  </si>
  <si>
    <t>Գյումրու "Ֆոտոն"վարժ.</t>
  </si>
  <si>
    <t>Եղեգնաձորի</t>
  </si>
  <si>
    <t>Վայքի</t>
  </si>
  <si>
    <t>Իջևանի 2</t>
  </si>
  <si>
    <t>Դիլիջանի 1</t>
  </si>
  <si>
    <t xml:space="preserve">Բերդի </t>
  </si>
  <si>
    <t>Նոյեմբերյանի 1</t>
  </si>
  <si>
    <t>A</t>
  </si>
  <si>
    <t>Հաստիքների թիվը</t>
  </si>
  <si>
    <t>Միավորի արժեք</t>
  </si>
  <si>
    <t>&lt;100</t>
  </si>
  <si>
    <t>101 - 300</t>
  </si>
  <si>
    <t>301 &gt;</t>
  </si>
  <si>
    <t>Վարչական</t>
  </si>
  <si>
    <t>Հաշվապահ</t>
  </si>
  <si>
    <t>ՈՒսումնաօժանդակ անձնակազմ</t>
  </si>
  <si>
    <t>Մանկավարժական հաստիքներ</t>
  </si>
  <si>
    <t>Ջեռուցում</t>
  </si>
  <si>
    <t>Հարթավայր</t>
  </si>
  <si>
    <t>Լեռնային</t>
  </si>
  <si>
    <t>Բարձր լեռնային</t>
  </si>
  <si>
    <t>Օրերի թիվը</t>
  </si>
  <si>
    <t>1 վառարանի ծախսը (լիտր)</t>
  </si>
  <si>
    <t>Վառարանների թիվը =</t>
  </si>
  <si>
    <t>դասասենյակների թիվ + 1</t>
  </si>
  <si>
    <t>Տեների թիվը =</t>
  </si>
  <si>
    <t>(դասասենյակների թիվ + 1) x 3</t>
  </si>
  <si>
    <t>?</t>
  </si>
  <si>
    <t>Կաթսայատուն</t>
  </si>
  <si>
    <t>ՀԱՇՎԱՐԿ</t>
  </si>
  <si>
    <t>ջեռուցման տարեկան ծախսի վերաբերյալ</t>
  </si>
  <si>
    <t>Էլեկտաէներգիա =</t>
  </si>
  <si>
    <t>Սովորողների թիվ x</t>
  </si>
  <si>
    <t>Վայրը</t>
  </si>
  <si>
    <t>Աշակերտների թիվը</t>
  </si>
  <si>
    <t>Մեկ աշակերտին ընկնող նախագծային մակերեսը, քմ</t>
  </si>
  <si>
    <t>Ընդհանուր մակերեսը, քմ</t>
  </si>
  <si>
    <t>Ընդհանուր ծավալը առաստաղի բարձրությունը 3մ հաշվարկով, խմ</t>
  </si>
  <si>
    <t>ՀՀ պետական մարմինների վարչական շենքերի և շինությունների ջեռուցման ջերմային էներգիայի տարեկան ծախսի նորմ Գկալ  մեկ խմ-ի հաշվով</t>
  </si>
  <si>
    <t>Գազի ծախսի նորմը 1 Գկալ ջերմային էներգիա ստանալու համար, խմ</t>
  </si>
  <si>
    <t>Գազի արժեքը, դրամ</t>
  </si>
  <si>
    <t>Ընդամենը գազի սպառման ծավալը</t>
  </si>
  <si>
    <t>Ընդամենը տարեկան գազի ծախս, հազար դրամ</t>
  </si>
  <si>
    <t>Ջրամատակարարում</t>
  </si>
  <si>
    <t>Միջին հանրապետական</t>
  </si>
  <si>
    <t>Այկ կոմունալ ծախսեր</t>
  </si>
  <si>
    <t>Գրասենյակային ապրանքներ և նյութեր</t>
  </si>
  <si>
    <t>Այլ ծախսեր</t>
  </si>
  <si>
    <t>Դասարանների թիվ x</t>
  </si>
  <si>
    <t>Գործուղումներ և ծառայողական ուղևորություններ</t>
  </si>
  <si>
    <t>Կապի ծառայությունների վճար</t>
  </si>
  <si>
    <t>12 ամիս x</t>
  </si>
  <si>
    <t>Այլ ծառայությունների ձեռքբերման ծախսեր</t>
  </si>
  <si>
    <t>Տնտեսական</t>
  </si>
  <si>
    <t>Ըստ ուսումնական պլանի դասաժամերը և համապատասխան դրույքները</t>
  </si>
  <si>
    <t>Դասարան</t>
  </si>
  <si>
    <t>Շաբաթական ժամ</t>
  </si>
  <si>
    <t>Դրույք</t>
  </si>
  <si>
    <t>Միջին</t>
  </si>
  <si>
    <t>Ուսուչական 1 դրույքի նվազագույն  չափը</t>
  </si>
  <si>
    <t>Առաջարկվող գործակիցները</t>
  </si>
  <si>
    <t>Տարրական</t>
  </si>
  <si>
    <t>Ավագ</t>
  </si>
  <si>
    <t>ԿԳՆ</t>
  </si>
  <si>
    <t>Երևան</t>
  </si>
  <si>
    <t>Վայոց Ձոր</t>
  </si>
  <si>
    <t>Տավուշ</t>
  </si>
  <si>
    <t>Շիրակ</t>
  </si>
  <si>
    <t>Լոռի</t>
  </si>
  <si>
    <t>Կոտայք</t>
  </si>
  <si>
    <t>Գեղարքունիք</t>
  </si>
  <si>
    <t>Արմավիր</t>
  </si>
  <si>
    <t>Արարատ</t>
  </si>
  <si>
    <t>ՍԳ1</t>
  </si>
  <si>
    <t>ՍԳ2</t>
  </si>
  <si>
    <t>Սովորողների թվից կախված բաղադրիչ</t>
  </si>
  <si>
    <t>ՀԴԾ</t>
  </si>
  <si>
    <t>Համա-կազմ</t>
  </si>
  <si>
    <t>Գործակիցներ</t>
  </si>
  <si>
    <t>Բարձրլեռնային</t>
  </si>
  <si>
    <t>Ծախսը</t>
  </si>
  <si>
    <t>Մինչև 400 միակ</t>
  </si>
  <si>
    <t>ԸՆԴԱՄԵՆԸ</t>
  </si>
  <si>
    <t>Ընդհանուր ծախսը</t>
  </si>
  <si>
    <t>հազ. դր.</t>
  </si>
  <si>
    <t>մլն. դրամ</t>
  </si>
  <si>
    <t>Նվ.աշխ.</t>
  </si>
  <si>
    <t xml:space="preserve">եթե դասարանի միջին խտությունն ընդունենք 20 աշակերտ, մեկ աշակերտի հաշվով միջին ծախսը կկազմի </t>
  </si>
  <si>
    <t>հ</t>
  </si>
  <si>
    <t>լ</t>
  </si>
  <si>
    <t>բլ</t>
  </si>
  <si>
    <t>սահմանամերձ</t>
  </si>
  <si>
    <t>հիմնական</t>
  </si>
  <si>
    <t>միջնակարգ</t>
  </si>
  <si>
    <t>Արտաշատի թիվ 1 հիմնական դպրոց ՊՈԱԿ</t>
  </si>
  <si>
    <t>Արտաշատի թիվ 2  հիմնական դպրոց ՊՈԱԿ</t>
  </si>
  <si>
    <t>Արտաշատի թիվ 3  հիմնական դպրոց ՊՈԱԿ</t>
  </si>
  <si>
    <t>Արտաշատի թիվ 4հիմնական դպրոց ՊՈԱԿ</t>
  </si>
  <si>
    <t>Արտաշատի թիվ 5 հիմնական  դպրոց ՊՈԱԿ</t>
  </si>
  <si>
    <t>Ազատավանի միջնակարգ դպրոց ՊՈԱԿ</t>
  </si>
  <si>
    <t>Այգեզարդի միջնակարգ դպրոց ՊՈԱԿ</t>
  </si>
  <si>
    <t>Բաղրամյանի միջնակարգ դպրոց ՊՈԱԿ</t>
  </si>
  <si>
    <t>Մասիսի միջնակարգ դպրոց ՊՈԱԿ</t>
  </si>
  <si>
    <t>Մխչյանի միջնակարգ դպրոց ՊՈԱԿ</t>
  </si>
  <si>
    <t>Նորաշենի միջնակարգ դպրոց ՊՈԱԿ</t>
  </si>
  <si>
    <t>Շահումյանի միջնակարգ դպրոց ՊՈԱԿ</t>
  </si>
  <si>
    <t>Վ.Արտաշատի  միջնակարգ դպրոց ՊՈԱԿ</t>
  </si>
  <si>
    <t>Քաղցրաշենի  միջնակարգ դպրոց ՊՈԱԿ</t>
  </si>
  <si>
    <t>Արարատ ք.  թիվ 1 հիմնական դպրոց ՊՈԱԿ</t>
  </si>
  <si>
    <t>Արարատ ք. թիվ  2 հիմ  դպրոց ՊՈԱԿ</t>
  </si>
  <si>
    <t>Արարատ ք. թիվ 3 հիմնական դպրոց ՊՈԱԿ</t>
  </si>
  <si>
    <t>Արարատ ք. թիվ  4 հիմնական դպրոց ՊՈԱԿ</t>
  </si>
  <si>
    <t>Արարատ ք. թիվ  5 միջնակարգ դպրոց ՊՈԱԿ</t>
  </si>
  <si>
    <t>Այգավանի միջնակարգ դպրոց ՊՈԱԿ</t>
  </si>
  <si>
    <t>Ավշարի միջնակարգ դպրոց ՊՈԱԿ</t>
  </si>
  <si>
    <t>Արալեզի  միջնակարգ դպրոց ՊՈԱԿ</t>
  </si>
  <si>
    <t>Արարատ գ.  թիվ 1 միջնակարգ դպրոց ՊՈԱԿ</t>
  </si>
  <si>
    <t>Արարատ գյուղի թիվ 2 միջնակարգ դպրոց ՊՈԱԿ</t>
  </si>
  <si>
    <t>Արարատ գ.  թիվ 3 միջնակարգ դպրոց ՊՈԱԿ</t>
  </si>
  <si>
    <t>Նոր կյանքի միջնակարգ դպրոց ՊՈԱԿ</t>
  </si>
  <si>
    <t>Ոսկետափ  գ. թիվ 1 հինական դպրոց ՊՈԱԿ</t>
  </si>
  <si>
    <t>Սուրենավանի միջնակարգ դպրոց ՊՈԱԿ</t>
  </si>
  <si>
    <t>Վեդի ք.   թիվ 1 հիմնական դպրոց ՊՈԱԿ</t>
  </si>
  <si>
    <t>Վեդի ք.   թիվ 2 հիմնական դպրոց ՊՈԱԿ</t>
  </si>
  <si>
    <t>Տափերականի միջնակարգ դպրոց ՊՈԱԿ</t>
  </si>
  <si>
    <t xml:space="preserve"> Ուրծաձոր գ. միջնակարգ դպրոց ՊՈԱԿ</t>
  </si>
  <si>
    <t>Փ. Վեդու միջնակարգ դպրոց ՊՈԱԿ</t>
  </si>
  <si>
    <t>Մասիս ք.  թիվ 1 հիմնական դպրոց ՊՈԱԿ</t>
  </si>
  <si>
    <t>Մասիս ք.  թիվ 2 հիմնական դպրոց ՊՈԱԿ</t>
  </si>
  <si>
    <t>Մասիս ք.  թիվ 3 հիմնական դպրոց ՊՈԱԿ</t>
  </si>
  <si>
    <t>Մասիս ք.  թիվ 4 հիմնական դպրոց ՊՈԱԿ</t>
  </si>
  <si>
    <t>Մասիս ք.  թիվ 6 հիմնական դպրոց ՊՈԱԿ</t>
  </si>
  <si>
    <t>Այնթապի թիվ 1 միջնակարգ դպրոց ՊՈԱԿ</t>
  </si>
  <si>
    <t>Այնթապի թիվ 2 միջնակարգ դպրոց ՊՈԱԿ</t>
  </si>
  <si>
    <t>Հովտաշատի միջնակարգ դպրոց ՊՈԱԿ</t>
  </si>
  <si>
    <t>Մարմարաշենի միջնակարգ դպրոց ՊՈԱԿ</t>
  </si>
  <si>
    <t>Նոր Խարբերդի թիվ 1 միջնակարգ դպրոց ՊՈԱԿ</t>
  </si>
  <si>
    <t xml:space="preserve"> Նոր Խարբերդի թիվ 2 միջնակարգ դպրոց ՊՈԱԿ</t>
  </si>
  <si>
    <t>Աբովյանի միջնակարգ դպրոց ՊՈԱԿ</t>
  </si>
  <si>
    <t>Արևշատի միջնակարգ դպրոց ՊՈԱԿ</t>
  </si>
  <si>
    <t>Արաքսավանի միջնակարգ դպրոց ՊՈԱԿ</t>
  </si>
  <si>
    <t>Այգեստանի միջնակարգ դպրոց ՊՈԱԿ</t>
  </si>
  <si>
    <t>Այգեպատի միջնակարգ դպրոց ՊՈԱԿ</t>
  </si>
  <si>
    <t>Բարձրաշենի միջնակարգ դպրոց ՊՈԱԿ</t>
  </si>
  <si>
    <t>Բերդիկի միջնակարգ դպրոց ՊՈԱԿ</t>
  </si>
  <si>
    <t>Բյուրավանի միջնակարգ դպրոց ՊՈԱԿ</t>
  </si>
  <si>
    <t>Գետազատի միջնակարգ դպրոց ՊՈԱԿ</t>
  </si>
  <si>
    <t>Դալարի միջնակարգ դպրոց ՊՈԱԿ</t>
  </si>
  <si>
    <t>Դեղձուտի միջնակարգ դպրոց ՊՈԱԿ</t>
  </si>
  <si>
    <t>Դիմիտրովի միջնակարգ դպրոց ՊՈԱԿ</t>
  </si>
  <si>
    <t>Դիտակի միջնակարգ դպրոց ՊՈԱԿ</t>
  </si>
  <si>
    <t>Լանջազատի միջնակարգ դպրոց ՊՈԱԿ</t>
  </si>
  <si>
    <t>Կանաչուտի միջնակարգ դպրոց ՊՈԱԿ</t>
  </si>
  <si>
    <t>Հովտաշենի միջնակարգ դպրոց ՊՈԱԿ</t>
  </si>
  <si>
    <t>Հնաբերդի միջնակարգ դպրոց ՊՈԱԿ</t>
  </si>
  <si>
    <t>Մրգավետի միջնակարգ դպրոց ՊՈԱԿ</t>
  </si>
  <si>
    <t>Մրգավանի միջնակարգ դպրոց ՊՈԱԿ</t>
  </si>
  <si>
    <t>Նարեկի միջնակարգ դպրոց ՊՈԱԿ</t>
  </si>
  <si>
    <t>Ն.Դվինի միջնակարգ դպրոց ՊՈԱԿ</t>
  </si>
  <si>
    <t>Նշավանի միջնակարգ դպրոց ՊՈԱԿ</t>
  </si>
  <si>
    <t>Ոստանի միջնակարգ դպրոց ՊՈԱԿ</t>
  </si>
  <si>
    <t>Ջրաշենի միջնակարգ դպրոց ՊՈԱԿ</t>
  </si>
  <si>
    <t>Վարդաշենի միջնակարգ դպրոց ՊՈԱԿ</t>
  </si>
  <si>
    <t>Վ. Դվինի միջնակարգ դպրոց ՊՈԱԿ</t>
  </si>
  <si>
    <t>Արմաշի միջնակարգ դպրոց ՊՈԱԿ</t>
  </si>
  <si>
    <t>Գոռավանի միջնակարգ դպրոց ՊՈԱԿ</t>
  </si>
  <si>
    <t>Եղեգնավանի միջնակարգ դպրոց ՊՈԱԿ</t>
  </si>
  <si>
    <t>Երասխի միջնակարգ դպրոց ՊՈԱԿ</t>
  </si>
  <si>
    <t>Զանգակատուն  գյուղի միջնակարգ դպրոց ՊՈԱԿ</t>
  </si>
  <si>
    <t>Լանջառի միջնակարգ դպրոց ՊՈԱԿ</t>
  </si>
  <si>
    <t>Լուսաշողի միջնակարգ դպրոց ՊՈԱԿ</t>
  </si>
  <si>
    <t>Լուսառատի միջնակարգ դպրոց ՊՈԱԿ</t>
  </si>
  <si>
    <t>Նոյակերտի միջնակարգ դպրոց ՊՈԱԿ</t>
  </si>
  <si>
    <t>Նոր ՈՒղի միջնակարգ դպրոց ՊՈԱԿ</t>
  </si>
  <si>
    <t>Շաղափի միջնակարգ դպրոց ՊՈԱԿ</t>
  </si>
  <si>
    <t>Սիսավանի միջնակարգ դպրոց ՊՈԱԿ</t>
  </si>
  <si>
    <t>Պ.Սևակի միջնակարգ դպրոց ՊՈԱԿ</t>
  </si>
  <si>
    <t>Վանաշենի միջնակարգ դպրոց ՊՈԱԿ</t>
  </si>
  <si>
    <t>Տիգրանաշենի միջնակարգ դպրոց ՊՈԱԿ</t>
  </si>
  <si>
    <t>Ազատաշենի միջնակարգ դպրոց ՊՈԱԿ</t>
  </si>
  <si>
    <t>Արգավանդի միջնակարգ դպրոց ՊՈԱԿ</t>
  </si>
  <si>
    <t>Արբաթի միջնակարգ դպրոց ՊՈԱԿ</t>
  </si>
  <si>
    <t>Արևաբույրի միջնակարգ դպրոց ՊՈԱԿ</t>
  </si>
  <si>
    <t>Գեղանիստի միջնակարգ դպրոց ՊՈԱԿ</t>
  </si>
  <si>
    <t>Դաշտավանի միջնակարգ դպրոց ՊՈԱԿ</t>
  </si>
  <si>
    <t>Դարբնիկի միջնակարգ դպրոց ՊՈԱԿ</t>
  </si>
  <si>
    <t>Դարակերտի միջնակարգ դպրոց ՊՈԱԿ</t>
  </si>
  <si>
    <t>Զորակի միջնակարգ դպրոց ՊՈԱԿ</t>
  </si>
  <si>
    <t>Խաչփարի  միջնակարգ դպրոց ՊՈԱԿ</t>
  </si>
  <si>
    <t>Հայանիստի միջնակարգ դպրոց ՊՈԱԿ</t>
  </si>
  <si>
    <t>Ղուկասավանի միջնակարգ դպրոց ՊՈԱԿ</t>
  </si>
  <si>
    <t>Նորամարգի միջնակարգ դպրոց ՊՈԱԿ</t>
  </si>
  <si>
    <t>Նորաբացի միջնակարգ դպրոց ՊՈԱԿ</t>
  </si>
  <si>
    <t>Նոր Կյուրինի միջնակարգ դպրոց ՊՈԱԿ</t>
  </si>
  <si>
    <t xml:space="preserve"> Նիզամի  միջնակարգ դպրոց ՊՈԱԿ</t>
  </si>
  <si>
    <t>Ջրահովիտի միջնակարգ դպրոց ՊՈԱԿ</t>
  </si>
  <si>
    <t>Ռանչպարի միջնակարգ դպրոց ՊՈԱԿ</t>
  </si>
  <si>
    <t>Սայաթ-Նովաի միջնակարգ դպրոց ՊՈԱԿ</t>
  </si>
  <si>
    <t>Սիսի միջնակարգ դպրոց ՊՈԱԿ</t>
  </si>
  <si>
    <t>Սիփանիկի միջնակարգ դպրոց ՊՈԱԿ</t>
  </si>
  <si>
    <t>Դաշտաքարի միջնակարգ դպրոց ՊՈԱԿ</t>
  </si>
  <si>
    <t>k</t>
  </si>
  <si>
    <t>Սևանի թիվ 3 հ/դ ռուս.</t>
  </si>
  <si>
    <t>Վանաձորի թիվ  4/հայկ/</t>
  </si>
  <si>
    <t>Վանաձորի թիվ  26հիմն</t>
  </si>
  <si>
    <t>Ալավերդու թիվ 10</t>
  </si>
  <si>
    <t>վարժարան</t>
  </si>
  <si>
    <t>Գյումրու թիվ 4 հիմն դպրոց</t>
  </si>
  <si>
    <t>Գյումրու թիվ 5 հիմն դպրոց</t>
  </si>
  <si>
    <t>Գյումրու թիվ 6 հիմն դպրոց</t>
  </si>
  <si>
    <t>Գյումրու թիվ 7 հիմն դպրոց</t>
  </si>
  <si>
    <t>Գյումրու թիվ 8 միջն դպրոց.</t>
  </si>
  <si>
    <t>Գյումրու թիվ 9 հիմն դպրոց.</t>
  </si>
  <si>
    <t>Գյումրու թիվ 10 հիմն դպրոց.</t>
  </si>
  <si>
    <t>Գյումրու թիվ 11 հիմն դպրոց.</t>
  </si>
  <si>
    <t>Գյումրու թիվ 15 հիմն դպրոց.</t>
  </si>
  <si>
    <t>Գյումրու թիվ 18 միջն դպրոց.</t>
  </si>
  <si>
    <t>Գյումրու թիվ 19 հիմն դպրոց.</t>
  </si>
  <si>
    <t>Գյումրու թիվ 20 հիմն դպրոց.</t>
  </si>
  <si>
    <t>Գյումրու թիվ 21 հիմն դպրոց.</t>
  </si>
  <si>
    <t>Գյումրու թիվ 23  հիմն դպրոց.</t>
  </si>
  <si>
    <t>Գյումրու թիվ 24 հիմն դպրոց.</t>
  </si>
  <si>
    <t>Գյումրու թիվ 25 հիմն դպրոց.</t>
  </si>
  <si>
    <t>Գյումրու թիվ 27 միջն դպրոց.</t>
  </si>
  <si>
    <t>Գյումրու թիվ 28 հիմն դպրոց.</t>
  </si>
  <si>
    <t>Գյումրու թիվ 29 հիմն դպրոց.</t>
  </si>
  <si>
    <t>Գյումրու թիվ 30 հիմն դպրոց.</t>
  </si>
  <si>
    <t>Գյումրու թիվ 31 հիմն դպրոց.</t>
  </si>
  <si>
    <t>Գյումրու թիվ 32 հիմն դպրոց.</t>
  </si>
  <si>
    <t>Գյումրու թիվ 38 հիմն դպրոց.</t>
  </si>
  <si>
    <t>Գյումրու թիվ 40 հիմն դպրոց.</t>
  </si>
  <si>
    <t>Գյումրու թիվ 41 հիմն դպրոց.</t>
  </si>
  <si>
    <t>Գյումրու թիվ 43 հիմն դպրոց.</t>
  </si>
  <si>
    <t>Ախուրյանի թ. 1հիմն դպրոց.</t>
  </si>
  <si>
    <t>Ախուրյանի թ. 2 հիմն դպրոց.</t>
  </si>
  <si>
    <t>Ազատանի միջն դպրոց.</t>
  </si>
  <si>
    <t xml:space="preserve">Մուսայելյանի միջն դպրոց. </t>
  </si>
  <si>
    <t>Կամոյի միջն դպրոց.</t>
  </si>
  <si>
    <t>Առափիի միջն դպրոց.</t>
  </si>
  <si>
    <t>Ոսկեհասկի միջն դպրոց.</t>
  </si>
  <si>
    <t>Բենիամինի միջն դպրոց.</t>
  </si>
  <si>
    <t>Ջրառատի միջն դպրոց.</t>
  </si>
  <si>
    <t>Հացիկի միջն դպրոց.</t>
  </si>
  <si>
    <t>Շիրակի միջն դպրոց.</t>
  </si>
  <si>
    <t xml:space="preserve">Ջաջուռի միջն դպրոց. </t>
  </si>
  <si>
    <t xml:space="preserve">Մ.Սարիարի միջն դպրոց. </t>
  </si>
  <si>
    <t xml:space="preserve">Լեռնուտի միջն դպրոց. </t>
  </si>
  <si>
    <t>Ղարիբջանյանի միջն դպրոց.</t>
  </si>
  <si>
    <t>Գետքի միջն դպրոց.</t>
  </si>
  <si>
    <t>Երազգավորսի միջն դպրոց</t>
  </si>
  <si>
    <t>Բայանդուրի միջն դպրոց.</t>
  </si>
  <si>
    <t>Ախուրիկի միջն դպրոց</t>
  </si>
  <si>
    <t>Մայիսյանի միջն դպրոց.</t>
  </si>
  <si>
    <t xml:space="preserve">Քեթիի միջն դպրոց. </t>
  </si>
  <si>
    <t xml:space="preserve">Փոքրաշենի միջն դպրոց. </t>
  </si>
  <si>
    <t>Մարմաշենի միջն դպրոց</t>
  </si>
  <si>
    <t>Վահրամաբերդի միջն դպրոց.</t>
  </si>
  <si>
    <t xml:space="preserve">Կապսի միջն դպրոց. </t>
  </si>
  <si>
    <t>Նոր Ախուրյանի հիմն դպրոց.</t>
  </si>
  <si>
    <t>Հովիտի միջն դպրոց.</t>
  </si>
  <si>
    <t xml:space="preserve">Կրաշենի հիմն դպրոց. </t>
  </si>
  <si>
    <t xml:space="preserve">Հովունիի հիմն դպրոց. </t>
  </si>
  <si>
    <t>Ջաջուռ կայ. տարր դպրոց</t>
  </si>
  <si>
    <t>Կառնուտի միջն դպրոց.</t>
  </si>
  <si>
    <t>Արևիկի միջն դպրոց</t>
  </si>
  <si>
    <t>Այգաբացի միջն դպրոց</t>
  </si>
  <si>
    <t>Հայկավանի միջն դպրոց</t>
  </si>
  <si>
    <t>Արթիկի թիվ 1հիմն դպրոց</t>
  </si>
  <si>
    <t>Արթիկի թիվ  2 հիմն դպրոց</t>
  </si>
  <si>
    <t>Արթիկի թիվ  4 հիմն դպրոց</t>
  </si>
  <si>
    <t>Արթիկի թիվ  5 հիմն դպրոց</t>
  </si>
  <si>
    <t>Արթիկի թիվ  6 հիմն դպրոց</t>
  </si>
  <si>
    <t>Արթիկի թիվ  8 հիմն դպրոց</t>
  </si>
  <si>
    <t>Պեմզաշենի միջն դպրոց</t>
  </si>
  <si>
    <t>Լեռնակերտի միջն դպրոց</t>
  </si>
  <si>
    <t>Հոռոմի միջն դպրոց</t>
  </si>
  <si>
    <t>Փանիկի միջն դպրոց</t>
  </si>
  <si>
    <t>Անուշավանի միջն դպրոց</t>
  </si>
  <si>
    <t>Արևշատի միջն դպրոց</t>
  </si>
  <si>
    <t>Մ. Մանթաշի միջն դպրոց</t>
  </si>
  <si>
    <t>Փ. Մանթաշի միջն դպրոց</t>
  </si>
  <si>
    <t>Սարատակի միջն դպրոց</t>
  </si>
  <si>
    <t>Լուսակերտի միջն դպրոց</t>
  </si>
  <si>
    <t>Մեղրաշենի միջն դպրոց</t>
  </si>
  <si>
    <t>Վարդաքարի հիմն դպրոց*</t>
  </si>
  <si>
    <t>Նոր Կյանքի միջն դպրոց</t>
  </si>
  <si>
    <t>Սպանդարյանի միջն դպրոց</t>
  </si>
  <si>
    <t>Գետափի միջն դպրոց</t>
  </si>
  <si>
    <t>Գեղանիստի միջն դպրոց</t>
  </si>
  <si>
    <t>Նահապետավ. միջն դպրոց</t>
  </si>
  <si>
    <t>Հառիճի միջն դպրոց</t>
  </si>
  <si>
    <t>Տուֆաշենի միջն դպրոց</t>
  </si>
  <si>
    <t>Հայրենյացի միջն դպրոց</t>
  </si>
  <si>
    <t>Սարալանջի միջն դպրոց</t>
  </si>
  <si>
    <t>Հովտաշենի հիմն  դպրոց</t>
  </si>
  <si>
    <t>Հայկասարի միջն դպրոց</t>
  </si>
  <si>
    <t>Աշոցքի միջն դպրոց</t>
  </si>
  <si>
    <t>Մուսայելյանի միջն դպրոց</t>
  </si>
  <si>
    <t>Վարդաղբյուրի տարր.դպր ( Մուսայելյանի միջն դպրոցի մասնաճյուղ)</t>
  </si>
  <si>
    <t>Սալուտի տարր.դպր ( Մուսայելյանի միջն դպրոցի մասնաճյուղ)</t>
  </si>
  <si>
    <t>Սարագյուղի հիմն դպրոց</t>
  </si>
  <si>
    <t>Կրասարի միջն դպրոց*</t>
  </si>
  <si>
    <t>Թավշուտի միջն դպրոց.</t>
  </si>
  <si>
    <t xml:space="preserve">Սիզավետի միջն դպրոց. </t>
  </si>
  <si>
    <t xml:space="preserve">Բավրայի միջն դպրոց. </t>
  </si>
  <si>
    <t xml:space="preserve">Ղազանչիի միջն դպրոց. </t>
  </si>
  <si>
    <t xml:space="preserve">Մ.Սեպասարի միջն դպրոց.  </t>
  </si>
  <si>
    <t xml:space="preserve">Զույգաղբյուրի միջն դպրոց. </t>
  </si>
  <si>
    <t xml:space="preserve">Ձորաշենի միջն դպրոց. </t>
  </si>
  <si>
    <t>Սարապատի տարր.դպր ( Ձորաշենի միջն դպրոցի մասնաճյուղ)</t>
  </si>
  <si>
    <t xml:space="preserve">Ցողամարգի միջն դպրոց. </t>
  </si>
  <si>
    <t>Գոգհովիտի միջն դպրոց.</t>
  </si>
  <si>
    <t xml:space="preserve">Արփենիի միջն դպրոց. </t>
  </si>
  <si>
    <t xml:space="preserve">Կաքավասարի տարր դպրոց. </t>
  </si>
  <si>
    <t xml:space="preserve">Փ.Սարիարի միջն դպրոց. </t>
  </si>
  <si>
    <t xml:space="preserve">Կարմրավանի հիմն դպրոց. </t>
  </si>
  <si>
    <t xml:space="preserve">Հարթաշենի հիմն դպրոց. </t>
  </si>
  <si>
    <t>Թորոսգյուղի հիմն դպրոց.</t>
  </si>
  <si>
    <t xml:space="preserve">Ամասիայի միջն դպրոց </t>
  </si>
  <si>
    <t xml:space="preserve">Ողջիի միջն դպրոց. </t>
  </si>
  <si>
    <t xml:space="preserve">Բյուրակնի միջն դպրոց. </t>
  </si>
  <si>
    <t xml:space="preserve">Գտաշենի միջն դպրոց. </t>
  </si>
  <si>
    <t xml:space="preserve">Արեգնադեմի միջն դպրոց. </t>
  </si>
  <si>
    <t xml:space="preserve">Հողմիկի միջն դպրոց. </t>
  </si>
  <si>
    <t xml:space="preserve">Բանդիվանի միջն դպրոց. </t>
  </si>
  <si>
    <t xml:space="preserve">Բերդաշենի միջն դպրոց. </t>
  </si>
  <si>
    <t xml:space="preserve">Ալվարի միջն դպրոց </t>
  </si>
  <si>
    <t xml:space="preserve">Ծաղկուտի միջն դպրոց </t>
  </si>
  <si>
    <t xml:space="preserve">Գառնառիճի միջն դպրոց. </t>
  </si>
  <si>
    <t xml:space="preserve">Զորակերտի միջն դպրոց. </t>
  </si>
  <si>
    <t xml:space="preserve">Արդենիսի հիմն դպրոց. </t>
  </si>
  <si>
    <t xml:space="preserve">Զարիշատի հիմն դպրոց. </t>
  </si>
  <si>
    <t>Աղվորիկի հիմն դպրոց.</t>
  </si>
  <si>
    <t xml:space="preserve">Շաղիկի հիմն դպրոց. </t>
  </si>
  <si>
    <t xml:space="preserve">Հովտունի տարր դպրոց </t>
  </si>
  <si>
    <t>Մեղրաշատի միջն դպրոց.</t>
  </si>
  <si>
    <t>Ջրաձորի միջն դպրոց.</t>
  </si>
  <si>
    <t>Մարալիկ թիվ 1 միջն դպրոց.</t>
  </si>
  <si>
    <t>Մարալիկ թիվ 2 միջն դպրոց.</t>
  </si>
  <si>
    <t xml:space="preserve">Քարաբերդի միջն դպրոց. </t>
  </si>
  <si>
    <t xml:space="preserve">Ձիթհանքովի միջն դպրոց. </t>
  </si>
  <si>
    <t>Լանջիկի միջն դպրոց</t>
  </si>
  <si>
    <t>Շիրակավանի միջն դպրոց.</t>
  </si>
  <si>
    <t>Լուսաղբյուրի միջն դպրոց</t>
  </si>
  <si>
    <t>Իսահակյանի միջն դպրոց.</t>
  </si>
  <si>
    <t xml:space="preserve">Աղինի միջն դպրոց. </t>
  </si>
  <si>
    <t xml:space="preserve">Սարակապի միջն դպրոց.  </t>
  </si>
  <si>
    <t xml:space="preserve">Ջրափիի միջն դպրոց. </t>
  </si>
  <si>
    <t xml:space="preserve">Բագրավանի միջն դպրոց. </t>
  </si>
  <si>
    <t xml:space="preserve">Անի կայարանի միջն դպրոց. </t>
  </si>
  <si>
    <t>Անիպեմզայի միջն դպրոց.</t>
  </si>
  <si>
    <t xml:space="preserve">Գուսանագյուղի միջն դպրոց. </t>
  </si>
  <si>
    <t xml:space="preserve">Սառնաղբյուրի միջն դպրոց. </t>
  </si>
  <si>
    <t xml:space="preserve">Ձորակապի միջն դպրոց </t>
  </si>
  <si>
    <t xml:space="preserve">Հայկաձորի միջն դպրոց.  </t>
  </si>
  <si>
    <t>տարրական</t>
  </si>
  <si>
    <t>Ներքին  Կարմիրսղբյուրի միջն.</t>
  </si>
  <si>
    <t xml:space="preserve">Աշտարակի թիվ 3 հ/դ </t>
  </si>
  <si>
    <t>Նոր Ամանոսի մ/դ</t>
  </si>
  <si>
    <t>Նոր Եդեսիայի մ/դ</t>
  </si>
  <si>
    <t>Արագածի թ 1 մ/դ</t>
  </si>
  <si>
    <t>Արագածի թ.2 մ/դ</t>
  </si>
  <si>
    <t>Դպրոցական սնունդ</t>
  </si>
  <si>
    <t>Հաստիքների տիվը</t>
  </si>
  <si>
    <t>Աշխատավարձ (հազ․ դրամ)</t>
  </si>
  <si>
    <t>Մեկ սովորողի օրական չափաբաժինը</t>
  </si>
  <si>
    <t>Ամիսների թիվը</t>
  </si>
  <si>
    <t>Փոքր դպրոցում (դրամ)</t>
  </si>
  <si>
    <t>Մեծ դպրոցում (դրամ)</t>
  </si>
  <si>
    <t>Նախակրթարան</t>
  </si>
  <si>
    <t>Շահառուների թիվը</t>
  </si>
  <si>
    <t>Գումարը (հազ․ դրամ)</t>
  </si>
  <si>
    <t>Շահառուների սահմանային թիվը</t>
  </si>
  <si>
    <t>հ/հ</t>
  </si>
  <si>
    <t>Դպրոցի տեսակը</t>
  </si>
  <si>
    <t>Լեռնայնությունը</t>
  </si>
  <si>
    <t>Ընդամենը՝ I-IV դասարանում</t>
  </si>
  <si>
    <t>Ընդամենը՝ V-IX դասարանում</t>
  </si>
  <si>
    <t>Ընդամենը՝ X-XII դասարանում</t>
  </si>
  <si>
    <t>Կրթական բաղադրիչ</t>
  </si>
  <si>
    <t>Արագածոտն</t>
  </si>
  <si>
    <t xml:space="preserve">Սարդարապատիմ/դ </t>
  </si>
  <si>
    <t>Քարակերտթ.1 միջն.</t>
  </si>
  <si>
    <t>Դասագրքերի վարձավճքրը</t>
  </si>
  <si>
    <t>դրամ</t>
  </si>
  <si>
    <t>Դասագրքերի վարձավճար</t>
  </si>
  <si>
    <t>Ագարակաձորի միջն. (մ. դ.)</t>
  </si>
  <si>
    <t>Ազատեկի  միջն (մ. դ.)</t>
  </si>
  <si>
    <t>Աղավնաձորի միջն. (մ.դ.)</t>
  </si>
  <si>
    <t xml:space="preserve">Աղնջաձորի միջն. (լ. մ. դ.) </t>
  </si>
  <si>
    <t>Արենիի միջն. (մ. դ.)</t>
  </si>
  <si>
    <t>Արինի միջն. (մ. դ.)</t>
  </si>
  <si>
    <t>Արտաբույնքի միջն. (մ. դ.)</t>
  </si>
  <si>
    <t>Արտավանի միջն. (լ. մ. դ.)</t>
  </si>
  <si>
    <t>Արփիի միջն. (մ. դ.)</t>
  </si>
  <si>
    <t>Բարձրունու միջն. (լ. մ. դ.)</t>
  </si>
  <si>
    <t>Գետափի միջն. (մ. դ.)</t>
  </si>
  <si>
    <t>Գլաձորի միջն. (մ. դ.)</t>
  </si>
  <si>
    <t>Գնդեվազի միջն. (լ. մ. դ.)</t>
  </si>
  <si>
    <t>Գողթանիկի հիմն. (լ. մ. դ.)</t>
  </si>
  <si>
    <t>Գոմքի միջն. (լ. մ. դ.)</t>
  </si>
  <si>
    <t>Ելփինի միջն. (մ. դ.)</t>
  </si>
  <si>
    <t>Եղեգիսի միջն. (մ. դ.)</t>
  </si>
  <si>
    <t>Եղեգնաձորի N1 հիմն.</t>
  </si>
  <si>
    <t>Եղեգնաձորի N2 հիմն.</t>
  </si>
  <si>
    <t>Զառիթափի միջն. (մ. դ.)</t>
  </si>
  <si>
    <t>Զեդեայի հիմն. (մ. դ.)</t>
  </si>
  <si>
    <t>Թառաթումբի միջն. (մ. դ.)</t>
  </si>
  <si>
    <t>Խաչիկի միջն. (լ. մ. դ.)</t>
  </si>
  <si>
    <t>Խնձորուտի միջն. (մ. դ.)</t>
  </si>
  <si>
    <t>Կարմրաշենի միջն. (բ/լ մ. դ.)</t>
  </si>
  <si>
    <t>Հերհերի միջն. (լ. մ. դ.)</t>
  </si>
  <si>
    <t>Հերմոնի հիմն. (լ. մ. դ.)</t>
  </si>
  <si>
    <t>Հորբատեղի հիմն. (լ. մ. դ.)</t>
  </si>
  <si>
    <t>Հորսի հիմն. (լ. մ. դ.)</t>
  </si>
  <si>
    <t>Մալիշկայի N1 միջն.</t>
  </si>
  <si>
    <t>Մալիշկայի N2 միջն.</t>
  </si>
  <si>
    <t>Մարտիրոսի միջն. (բ/լ մ. դ.)</t>
  </si>
  <si>
    <t>Մոզրովի հիմն. (մ. դ.)</t>
  </si>
  <si>
    <t>Շատինի միջն. (մ. դ.)</t>
  </si>
  <si>
    <t>Չիվայի միջն. (մ. դ.)</t>
  </si>
  <si>
    <t>Ջերմուկի N1 հիմն. (բ/լ)</t>
  </si>
  <si>
    <t>Ջերմուկի N3 միջն. (բ/լ)</t>
  </si>
  <si>
    <t>Ռինդի միջն. (մ. դ.)</t>
  </si>
  <si>
    <t>Սալլիի հիմն. (մ. դ.)</t>
  </si>
  <si>
    <t>Սարավանի հիմն. (լ. մ. դ.)</t>
  </si>
  <si>
    <t>Սերսի հիմն. (բ/լ մ. դ.)</t>
  </si>
  <si>
    <t>Վարդահովիտի հիմն. (բ/լ մ. դ.)</t>
  </si>
  <si>
    <t>Վերնաշենի միջն. (մ. դ.)</t>
  </si>
  <si>
    <t>Քարագլխի միջն. (լ. մ. դ.)</t>
  </si>
  <si>
    <t>Ավագի գործակից</t>
  </si>
  <si>
    <t>O</t>
  </si>
  <si>
    <t>Ջերմուկի կրթ.</t>
  </si>
  <si>
    <t>Ներառական</t>
  </si>
  <si>
    <t>Նոր բանաձև + ներառական</t>
  </si>
  <si>
    <t>Ուսուչական 1 դրույքի ծանրաբեռնվածությունը</t>
  </si>
  <si>
    <t>Գործակից</t>
  </si>
  <si>
    <t>140 դրամ</t>
  </si>
  <si>
    <t>Նախակրթ</t>
  </si>
  <si>
    <t>Հանրակրթություն</t>
  </si>
  <si>
    <t>2021 հայտ</t>
  </si>
  <si>
    <t>ՄՍ Ավագ դպրոց</t>
  </si>
  <si>
    <t>ՄՍ Արևելյան դպրոց-պարտեզ</t>
  </si>
  <si>
    <t>ՄՍ Արևմտյան դպրոց-պարտեզ</t>
  </si>
  <si>
    <t>ՄՍ Հյուսիսային դպրոց-պարտեզ</t>
  </si>
  <si>
    <t>ՄՍ Հարավային դպրոց-պարտեզ</t>
  </si>
  <si>
    <t>ՄՍ Միջին դպրոց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</si>
</sst>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"/>
    <numFmt numFmtId="166" formatCode="#,##0.0000"/>
  </numFmts>
  <fonts count="38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Arial Cyr"/>
      <family val="2"/>
    </font>
    <font>
      <sz val="10"/>
      <name val="Arial"/>
      <family val="2"/>
      <charset val="204"/>
    </font>
    <font>
      <sz val="10"/>
      <name val="GHEA Grapalat"/>
      <family val="3"/>
    </font>
    <font>
      <sz val="9"/>
      <name val="GHEA Grapalat"/>
      <family val="3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GHEA Grapalat"/>
      <family val="3"/>
    </font>
    <font>
      <sz val="10"/>
      <color rgb="FF000000"/>
      <name val="GHEA Grapalat"/>
      <family val="3"/>
    </font>
    <font>
      <sz val="11"/>
      <color theme="1"/>
      <name val="GHEA Grapalat"/>
      <family val="3"/>
    </font>
    <font>
      <sz val="11"/>
      <color theme="1"/>
      <name val="Sylfae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Sylfaen"/>
      <family val="1"/>
      <charset val="204"/>
    </font>
    <font>
      <b/>
      <sz val="8"/>
      <name val="GHEA Grapalat"/>
      <family val="3"/>
    </font>
    <font>
      <b/>
      <i/>
      <sz val="8"/>
      <name val="GHEA Grapalat"/>
      <family val="3"/>
    </font>
    <font>
      <sz val="8"/>
      <name val="GHEA Grapalat"/>
      <family val="3"/>
    </font>
    <font>
      <b/>
      <sz val="8"/>
      <name val="GHEA Mariam"/>
      <family val="3"/>
    </font>
    <font>
      <sz val="10"/>
      <name val="GHEA Mariam"/>
      <family val="3"/>
    </font>
    <font>
      <sz val="8"/>
      <name val="GHEA Mariam"/>
      <family val="3"/>
    </font>
    <font>
      <b/>
      <sz val="11"/>
      <name val="GHEA Mariam"/>
      <family val="3"/>
    </font>
    <font>
      <sz val="8"/>
      <name val="Arial LatArm"/>
      <family val="2"/>
    </font>
    <font>
      <sz val="12"/>
      <name val="Arial Armenian"/>
      <family val="2"/>
    </font>
    <font>
      <b/>
      <sz val="12"/>
      <name val="GHEA Grapalat"/>
      <family val="3"/>
    </font>
    <font>
      <i/>
      <sz val="8"/>
      <name val="GHEA Grapalat"/>
      <family val="3"/>
    </font>
    <font>
      <sz val="12"/>
      <name val="GHEA Grapalat"/>
      <family val="3"/>
    </font>
    <font>
      <sz val="11"/>
      <name val="GHEA Mariam"/>
      <family val="3"/>
    </font>
    <font>
      <sz val="9"/>
      <name val="GHEA Mariam"/>
      <family val="3"/>
    </font>
    <font>
      <sz val="8"/>
      <name val="Arial Unicode"/>
      <family val="2"/>
    </font>
    <font>
      <sz val="8"/>
      <color rgb="FFFF0000"/>
      <name val="GHEA Mariam"/>
      <family val="3"/>
    </font>
    <font>
      <b/>
      <sz val="8"/>
      <color rgb="FFFF0000"/>
      <name val="GHEA Mariam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name val="GHEA Grapalat"/>
      <family val="3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7"/>
      <name val="GHEA Grapalat"/>
      <family val="3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2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6" fillId="0" borderId="0"/>
    <xf numFmtId="0" fontId="22" fillId="0" borderId="0"/>
    <xf numFmtId="0" fontId="36" fillId="0" borderId="0"/>
    <xf numFmtId="0" fontId="36" fillId="0" borderId="0"/>
    <xf numFmtId="0" fontId="36" fillId="0" borderId="0"/>
  </cellStyleXfs>
  <cellXfs count="287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2" borderId="0" xfId="0" applyNumberFormat="1" applyFill="1"/>
    <xf numFmtId="0" fontId="0" fillId="2" borderId="0" xfId="0" applyFill="1"/>
    <xf numFmtId="0" fontId="0" fillId="2" borderId="0" xfId="0" applyFill="1" applyAlignment="1">
      <alignment horizontal="center" vertical="center"/>
    </xf>
    <xf numFmtId="1" fontId="4" fillId="0" borderId="0" xfId="3" applyNumberFormat="1" applyFont="1" applyBorder="1" applyAlignment="1">
      <alignment horizontal="center"/>
    </xf>
    <xf numFmtId="1" fontId="5" fillId="0" borderId="0" xfId="3" applyNumberFormat="1" applyFont="1" applyBorder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right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165" fontId="11" fillId="4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/>
    </xf>
    <xf numFmtId="165" fontId="13" fillId="3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0" fillId="3" borderId="1" xfId="0" applyFill="1" applyBorder="1"/>
    <xf numFmtId="0" fontId="0" fillId="0" borderId="1" xfId="0" applyBorder="1"/>
    <xf numFmtId="166" fontId="0" fillId="0" borderId="1" xfId="0" applyNumberFormat="1" applyBorder="1"/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" fontId="7" fillId="0" borderId="0" xfId="0" applyNumberFormat="1" applyFont="1"/>
    <xf numFmtId="0" fontId="0" fillId="5" borderId="0" xfId="0" applyFill="1" applyAlignment="1"/>
    <xf numFmtId="164" fontId="0" fillId="5" borderId="0" xfId="0" applyNumberFormat="1" applyFill="1"/>
    <xf numFmtId="0" fontId="0" fillId="5" borderId="0" xfId="0" applyFill="1"/>
    <xf numFmtId="164" fontId="0" fillId="0" borderId="1" xfId="0" applyNumberFormat="1" applyBorder="1"/>
    <xf numFmtId="4" fontId="0" fillId="0" borderId="1" xfId="0" applyNumberFormat="1" applyBorder="1"/>
    <xf numFmtId="4" fontId="7" fillId="0" borderId="1" xfId="0" applyNumberFormat="1" applyFont="1" applyBorder="1"/>
    <xf numFmtId="0" fontId="7" fillId="0" borderId="1" xfId="0" applyFont="1" applyBorder="1"/>
    <xf numFmtId="0" fontId="7" fillId="0" borderId="0" xfId="0" applyFont="1" applyBorder="1"/>
    <xf numFmtId="0" fontId="0" fillId="0" borderId="0" xfId="0" applyBorder="1"/>
    <xf numFmtId="4" fontId="7" fillId="0" borderId="0" xfId="0" applyNumberFormat="1" applyFont="1" applyBorder="1"/>
    <xf numFmtId="1" fontId="4" fillId="0" borderId="1" xfId="7" applyNumberFormat="1" applyFont="1" applyFill="1" applyBorder="1" applyAlignment="1">
      <alignment horizontal="center" vertical="center" wrapText="1"/>
    </xf>
    <xf numFmtId="1" fontId="33" fillId="0" borderId="1" xfId="7" applyNumberFormat="1" applyFont="1" applyFill="1" applyBorder="1" applyAlignment="1">
      <alignment horizontal="center" vertical="center" wrapText="1"/>
    </xf>
    <xf numFmtId="1" fontId="33" fillId="0" borderId="5" xfId="7" applyNumberFormat="1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/>
    </xf>
    <xf numFmtId="164" fontId="19" fillId="0" borderId="1" xfId="1" applyNumberFormat="1" applyFont="1" applyFill="1" applyBorder="1"/>
    <xf numFmtId="0" fontId="21" fillId="0" borderId="1" xfId="4" applyFont="1" applyBorder="1" applyAlignment="1">
      <alignment horizontal="center"/>
    </xf>
    <xf numFmtId="0" fontId="5" fillId="0" borderId="1" xfId="8" applyNumberFormat="1" applyFont="1" applyFill="1" applyBorder="1" applyAlignment="1">
      <alignment wrapText="1"/>
    </xf>
    <xf numFmtId="0" fontId="25" fillId="0" borderId="1" xfId="1" applyFont="1" applyFill="1" applyBorder="1" applyAlignment="1">
      <alignment horizontal="center" vertical="top"/>
    </xf>
    <xf numFmtId="0" fontId="25" fillId="0" borderId="7" xfId="4" applyFont="1" applyBorder="1" applyAlignment="1">
      <alignment wrapText="1"/>
    </xf>
    <xf numFmtId="0" fontId="25" fillId="0" borderId="11" xfId="4" applyFont="1" applyBorder="1"/>
    <xf numFmtId="0" fontId="25" fillId="0" borderId="7" xfId="4" applyFont="1" applyBorder="1" applyAlignment="1"/>
    <xf numFmtId="0" fontId="25" fillId="0" borderId="1" xfId="4" applyFont="1" applyBorder="1" applyAlignment="1"/>
    <xf numFmtId="0" fontId="25" fillId="0" borderId="12" xfId="4" applyFont="1" applyBorder="1" applyAlignment="1"/>
    <xf numFmtId="0" fontId="25" fillId="0" borderId="1" xfId="4" applyFont="1" applyBorder="1" applyAlignment="1">
      <alignment wrapText="1"/>
    </xf>
    <xf numFmtId="0" fontId="25" fillId="0" borderId="13" xfId="4" applyFont="1" applyBorder="1"/>
    <xf numFmtId="0" fontId="25" fillId="0" borderId="9" xfId="4" applyFont="1" applyBorder="1" applyAlignment="1"/>
    <xf numFmtId="0" fontId="25" fillId="0" borderId="7" xfId="4" applyFont="1" applyBorder="1"/>
    <xf numFmtId="0" fontId="25" fillId="0" borderId="10" xfId="4" applyFont="1" applyBorder="1" applyAlignment="1">
      <alignment horizontal="right"/>
    </xf>
    <xf numFmtId="0" fontId="25" fillId="0" borderId="16" xfId="4" applyFont="1" applyFill="1" applyBorder="1" applyAlignment="1">
      <alignment horizontal="right"/>
    </xf>
    <xf numFmtId="0" fontId="25" fillId="0" borderId="14" xfId="4" applyFont="1" applyFill="1" applyBorder="1" applyAlignment="1">
      <alignment horizontal="right"/>
    </xf>
    <xf numFmtId="0" fontId="25" fillId="0" borderId="17" xfId="4" applyFont="1" applyFill="1" applyBorder="1" applyAlignment="1">
      <alignment horizontal="right"/>
    </xf>
    <xf numFmtId="0" fontId="25" fillId="0" borderId="10" xfId="4" applyFont="1" applyBorder="1" applyAlignment="1">
      <alignment horizontal="center"/>
    </xf>
    <xf numFmtId="0" fontId="0" fillId="0" borderId="0" xfId="0" applyFill="1" applyAlignment="1">
      <alignment horizontal="center" vertical="center"/>
    </xf>
    <xf numFmtId="164" fontId="23" fillId="0" borderId="1" xfId="1" applyNumberFormat="1" applyFont="1" applyFill="1" applyBorder="1" applyAlignment="1">
      <alignment horizontal="right"/>
    </xf>
    <xf numFmtId="164" fontId="25" fillId="0" borderId="1" xfId="1" applyNumberFormat="1" applyFont="1" applyFill="1" applyBorder="1" applyAlignment="1">
      <alignment horizontal="right"/>
    </xf>
    <xf numFmtId="0" fontId="5" fillId="0" borderId="1" xfId="8" applyNumberFormat="1" applyFont="1" applyFill="1" applyBorder="1" applyAlignment="1">
      <alignment wrapText="1"/>
    </xf>
    <xf numFmtId="164" fontId="19" fillId="0" borderId="1" xfId="1" applyNumberFormat="1" applyFont="1" applyFill="1" applyBorder="1"/>
    <xf numFmtId="0" fontId="0" fillId="0" borderId="0" xfId="0" applyFill="1"/>
    <xf numFmtId="0" fontId="0" fillId="0" borderId="0" xfId="0" applyFont="1"/>
    <xf numFmtId="0" fontId="0" fillId="0" borderId="0" xfId="0" applyFont="1" applyAlignment="1">
      <alignment wrapText="1"/>
    </xf>
    <xf numFmtId="0" fontId="19" fillId="0" borderId="1" xfId="1" applyFont="1" applyFill="1" applyBorder="1"/>
    <xf numFmtId="0" fontId="19" fillId="0" borderId="1" xfId="1" applyFont="1" applyFill="1" applyBorder="1" applyAlignment="1">
      <alignment horizontal="left"/>
    </xf>
    <xf numFmtId="0" fontId="19" fillId="0" borderId="1" xfId="1" applyFont="1" applyBorder="1"/>
    <xf numFmtId="0" fontId="19" fillId="6" borderId="1" xfId="1" applyFont="1" applyFill="1" applyBorder="1"/>
    <xf numFmtId="0" fontId="19" fillId="4" borderId="1" xfId="1" applyFont="1" applyFill="1" applyBorder="1"/>
    <xf numFmtId="0" fontId="19" fillId="0" borderId="1" xfId="1" applyFont="1" applyFill="1" applyBorder="1" applyAlignment="1"/>
    <xf numFmtId="0" fontId="19" fillId="0" borderId="1" xfId="1" applyFont="1" applyFill="1" applyBorder="1"/>
    <xf numFmtId="0" fontId="19" fillId="0" borderId="1" xfId="1" applyFont="1" applyFill="1" applyBorder="1" applyAlignment="1">
      <alignment horizontal="center"/>
    </xf>
    <xf numFmtId="0" fontId="19" fillId="4" borderId="1" xfId="1" applyFont="1" applyFill="1" applyBorder="1" applyAlignment="1">
      <alignment horizontal="center"/>
    </xf>
    <xf numFmtId="0" fontId="17" fillId="0" borderId="1" xfId="1" applyNumberFormat="1" applyFont="1" applyFill="1" applyBorder="1" applyAlignment="1">
      <alignment horizontal="center"/>
    </xf>
    <xf numFmtId="164" fontId="17" fillId="0" borderId="1" xfId="1" applyNumberFormat="1" applyFont="1" applyFill="1" applyBorder="1" applyAlignment="1">
      <alignment horizontal="center"/>
    </xf>
    <xf numFmtId="1" fontId="17" fillId="0" borderId="1" xfId="1" applyNumberFormat="1" applyFont="1" applyFill="1" applyBorder="1" applyAlignment="1">
      <alignment horizontal="center"/>
    </xf>
    <xf numFmtId="0" fontId="19" fillId="4" borderId="1" xfId="5" applyFont="1" applyFill="1" applyBorder="1"/>
    <xf numFmtId="0" fontId="17" fillId="0" borderId="1" xfId="1" applyFont="1" applyFill="1" applyBorder="1" applyAlignment="1">
      <alignment horizontal="center"/>
    </xf>
    <xf numFmtId="0" fontId="18" fillId="4" borderId="1" xfId="5" applyFont="1" applyFill="1" applyBorder="1"/>
    <xf numFmtId="0" fontId="19" fillId="4" borderId="1" xfId="1" applyNumberFormat="1" applyFont="1" applyFill="1" applyBorder="1" applyAlignment="1">
      <alignment horizontal="center"/>
    </xf>
    <xf numFmtId="0" fontId="19" fillId="4" borderId="1" xfId="1" applyFont="1" applyFill="1" applyBorder="1"/>
    <xf numFmtId="0" fontId="18" fillId="4" borderId="1" xfId="2" applyFont="1" applyFill="1" applyBorder="1"/>
    <xf numFmtId="0" fontId="19" fillId="4" borderId="1" xfId="5" applyFont="1" applyFill="1" applyBorder="1" applyAlignment="1">
      <alignment horizontal="center"/>
    </xf>
    <xf numFmtId="164" fontId="29" fillId="0" borderId="1" xfId="1" applyNumberFormat="1" applyFont="1" applyFill="1" applyBorder="1"/>
    <xf numFmtId="0" fontId="30" fillId="0" borderId="1" xfId="1" applyFont="1" applyFill="1" applyBorder="1" applyAlignment="1">
      <alignment horizontal="center"/>
    </xf>
    <xf numFmtId="0" fontId="30" fillId="0" borderId="1" xfId="1" applyNumberFormat="1" applyFont="1" applyFill="1" applyBorder="1" applyAlignment="1">
      <alignment horizontal="center"/>
    </xf>
    <xf numFmtId="0" fontId="29" fillId="0" borderId="1" xfId="1" applyFont="1" applyFill="1" applyBorder="1"/>
    <xf numFmtId="164" fontId="30" fillId="0" borderId="1" xfId="1" applyNumberFormat="1" applyFont="1" applyFill="1" applyBorder="1" applyAlignment="1">
      <alignment horizontal="center"/>
    </xf>
    <xf numFmtId="1" fontId="30" fillId="0" borderId="1" xfId="1" applyNumberFormat="1" applyFont="1" applyFill="1" applyBorder="1" applyAlignment="1">
      <alignment horizontal="center"/>
    </xf>
    <xf numFmtId="0" fontId="32" fillId="4" borderId="1" xfId="5" applyFont="1" applyFill="1" applyBorder="1" applyAlignment="1">
      <alignment horizontal="left" vertical="top" wrapText="1"/>
    </xf>
    <xf numFmtId="0" fontId="24" fillId="4" borderId="1" xfId="5" applyFont="1" applyFill="1" applyBorder="1" applyAlignment="1">
      <alignment horizontal="left" vertical="top" wrapText="1"/>
    </xf>
    <xf numFmtId="0" fontId="31" fillId="0" borderId="1" xfId="5" applyFont="1" applyBorder="1"/>
    <xf numFmtId="0" fontId="28" fillId="4" borderId="1" xfId="1" applyFont="1" applyFill="1" applyBorder="1" applyAlignment="1">
      <alignment wrapText="1"/>
    </xf>
    <xf numFmtId="0" fontId="19" fillId="4" borderId="1" xfId="1" applyFont="1" applyFill="1" applyBorder="1" applyAlignment="1">
      <alignment horizontal="center" wrapText="1"/>
    </xf>
    <xf numFmtId="164" fontId="19" fillId="4" borderId="1" xfId="1" applyNumberFormat="1" applyFont="1" applyFill="1" applyBorder="1" applyAlignment="1">
      <alignment horizontal="center" wrapText="1"/>
    </xf>
    <xf numFmtId="0" fontId="19" fillId="4" borderId="1" xfId="1" applyNumberFormat="1" applyFont="1" applyFill="1" applyBorder="1" applyAlignment="1">
      <alignment horizontal="center" wrapText="1"/>
    </xf>
    <xf numFmtId="0" fontId="19" fillId="4" borderId="1" xfId="1" applyFont="1" applyFill="1" applyBorder="1" applyAlignment="1">
      <alignment wrapText="1"/>
    </xf>
    <xf numFmtId="1" fontId="19" fillId="4" borderId="1" xfId="1" applyNumberFormat="1" applyFont="1" applyFill="1" applyBorder="1" applyAlignment="1">
      <alignment horizontal="center" wrapText="1"/>
    </xf>
    <xf numFmtId="2" fontId="19" fillId="4" borderId="1" xfId="1" applyNumberFormat="1" applyFont="1" applyFill="1" applyBorder="1" applyAlignment="1">
      <alignment wrapText="1"/>
    </xf>
    <xf numFmtId="164" fontId="19" fillId="4" borderId="1" xfId="1" applyNumberFormat="1" applyFont="1" applyFill="1" applyBorder="1" applyAlignment="1">
      <alignment wrapText="1"/>
    </xf>
    <xf numFmtId="2" fontId="19" fillId="4" borderId="1" xfId="1" applyNumberFormat="1" applyFont="1" applyFill="1" applyBorder="1" applyAlignment="1">
      <alignment horizontal="center" wrapText="1"/>
    </xf>
    <xf numFmtId="0" fontId="27" fillId="0" borderId="1" xfId="1" applyFont="1" applyFill="1" applyBorder="1"/>
    <xf numFmtId="164" fontId="20" fillId="0" borderId="1" xfId="1" applyNumberFormat="1" applyFont="1" applyFill="1" applyBorder="1" applyAlignment="1">
      <alignment horizontal="center"/>
    </xf>
    <xf numFmtId="164" fontId="26" fillId="0" borderId="1" xfId="1" applyNumberFormat="1" applyFont="1" applyFill="1" applyBorder="1"/>
    <xf numFmtId="164" fontId="16" fillId="4" borderId="1" xfId="5" applyNumberFormat="1" applyFont="1" applyFill="1" applyBorder="1" applyAlignment="1">
      <alignment vertical="center"/>
    </xf>
    <xf numFmtId="164" fontId="16" fillId="4" borderId="1" xfId="5" applyNumberFormat="1" applyFont="1" applyFill="1" applyBorder="1" applyAlignment="1"/>
    <xf numFmtId="164" fontId="16" fillId="4" borderId="1" xfId="5" applyNumberFormat="1" applyFont="1" applyFill="1" applyBorder="1" applyAlignment="1">
      <alignment wrapText="1"/>
    </xf>
    <xf numFmtId="0" fontId="16" fillId="4" borderId="1" xfId="5" applyFont="1" applyFill="1" applyBorder="1" applyAlignment="1">
      <alignment vertical="center"/>
    </xf>
    <xf numFmtId="0" fontId="16" fillId="4" borderId="1" xfId="5" applyFont="1" applyFill="1" applyBorder="1" applyAlignment="1"/>
    <xf numFmtId="0" fontId="16" fillId="4" borderId="1" xfId="5" applyFont="1" applyFill="1" applyBorder="1" applyAlignment="1">
      <alignment horizontal="left"/>
    </xf>
    <xf numFmtId="164" fontId="16" fillId="4" borderId="1" xfId="5" applyNumberFormat="1" applyFont="1" applyFill="1" applyBorder="1" applyAlignment="1">
      <alignment horizontal="left"/>
    </xf>
    <xf numFmtId="164" fontId="19" fillId="4" borderId="1" xfId="1" applyNumberFormat="1" applyFont="1" applyFill="1" applyBorder="1"/>
    <xf numFmtId="164" fontId="17" fillId="4" borderId="1" xfId="1" applyNumberFormat="1" applyFont="1" applyFill="1" applyBorder="1"/>
    <xf numFmtId="0" fontId="19" fillId="0" borderId="1" xfId="1" applyFont="1" applyFill="1" applyBorder="1"/>
    <xf numFmtId="0" fontId="19" fillId="0" borderId="1" xfId="1" applyFont="1" applyFill="1" applyBorder="1"/>
    <xf numFmtId="164" fontId="19" fillId="0" borderId="1" xfId="1" applyNumberFormat="1" applyFont="1" applyFill="1" applyBorder="1"/>
    <xf numFmtId="164" fontId="17" fillId="3" borderId="1" xfId="1" applyNumberFormat="1" applyFont="1" applyFill="1" applyBorder="1" applyAlignment="1">
      <alignment horizontal="center"/>
    </xf>
    <xf numFmtId="0" fontId="34" fillId="0" borderId="0" xfId="0" applyFont="1"/>
    <xf numFmtId="0" fontId="34" fillId="0" borderId="0" xfId="0" applyFont="1" applyAlignment="1">
      <alignment horizontal="center" vertical="center"/>
    </xf>
    <xf numFmtId="1" fontId="33" fillId="0" borderId="1" xfId="7" applyNumberFormat="1" applyFont="1" applyFill="1" applyBorder="1"/>
    <xf numFmtId="1" fontId="33" fillId="0" borderId="5" xfId="7" applyNumberFormat="1" applyFont="1" applyFill="1" applyBorder="1"/>
    <xf numFmtId="164" fontId="0" fillId="0" borderId="0" xfId="0" applyNumberFormat="1" applyFont="1"/>
    <xf numFmtId="4" fontId="0" fillId="5" borderId="0" xfId="0" applyNumberFormat="1" applyFill="1"/>
    <xf numFmtId="0" fontId="0" fillId="5" borderId="1" xfId="0" applyFill="1" applyBorder="1"/>
    <xf numFmtId="4" fontId="0" fillId="5" borderId="1" xfId="0" applyNumberFormat="1" applyFill="1" applyBorder="1"/>
    <xf numFmtId="0" fontId="0" fillId="8" borderId="0" xfId="0" applyFill="1"/>
    <xf numFmtId="4" fontId="0" fillId="8" borderId="0" xfId="0" applyNumberFormat="1" applyFill="1"/>
    <xf numFmtId="4" fontId="7" fillId="8" borderId="0" xfId="0" applyNumberFormat="1" applyFont="1" applyFill="1"/>
    <xf numFmtId="0" fontId="0" fillId="8" borderId="1" xfId="0" applyFill="1" applyBorder="1" applyAlignment="1">
      <alignment horizontal="center" vertical="center"/>
    </xf>
    <xf numFmtId="4" fontId="0" fillId="8" borderId="1" xfId="0" applyNumberFormat="1" applyFill="1" applyBorder="1"/>
    <xf numFmtId="2" fontId="0" fillId="8" borderId="1" xfId="0" applyNumberFormat="1" applyFill="1" applyBorder="1"/>
    <xf numFmtId="0" fontId="0" fillId="0" borderId="1" xfId="0" applyBorder="1" applyAlignment="1">
      <alignment horizontal="center" vertical="center" wrapText="1"/>
    </xf>
    <xf numFmtId="4" fontId="7" fillId="5" borderId="0" xfId="0" applyNumberFormat="1" applyFont="1" applyFill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1" fontId="33" fillId="0" borderId="15" xfId="7" applyNumberFormat="1" applyFont="1" applyFill="1" applyBorder="1"/>
    <xf numFmtId="1" fontId="4" fillId="0" borderId="15" xfId="7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21" fillId="0" borderId="15" xfId="4" applyFont="1" applyBorder="1" applyAlignment="1">
      <alignment horizontal="center"/>
    </xf>
    <xf numFmtId="0" fontId="5" fillId="0" borderId="15" xfId="8" applyNumberFormat="1" applyFont="1" applyFill="1" applyBorder="1" applyAlignment="1">
      <alignment wrapText="1"/>
    </xf>
    <xf numFmtId="0" fontId="0" fillId="9" borderId="1" xfId="0" applyFill="1" applyBorder="1" applyAlignment="1">
      <alignment horizontal="center" vertical="center"/>
    </xf>
    <xf numFmtId="0" fontId="0" fillId="9" borderId="0" xfId="0" applyFill="1"/>
    <xf numFmtId="164" fontId="19" fillId="4" borderId="1" xfId="1" applyNumberFormat="1" applyFont="1" applyFill="1" applyBorder="1"/>
    <xf numFmtId="4" fontId="7" fillId="9" borderId="0" xfId="0" applyNumberFormat="1" applyFont="1" applyFill="1"/>
    <xf numFmtId="0" fontId="26" fillId="0" borderId="1" xfId="1" applyFont="1" applyFill="1" applyBorder="1"/>
    <xf numFmtId="0" fontId="19" fillId="0" borderId="1" xfId="1" applyFont="1" applyFill="1" applyBorder="1"/>
    <xf numFmtId="164" fontId="19" fillId="4" borderId="1" xfId="1" applyNumberFormat="1" applyFont="1" applyFill="1" applyBorder="1" applyAlignment="1">
      <alignment wrapText="1"/>
    </xf>
    <xf numFmtId="1" fontId="19" fillId="4" borderId="1" xfId="1" applyNumberFormat="1" applyFont="1" applyFill="1" applyBorder="1"/>
    <xf numFmtId="0" fontId="34" fillId="0" borderId="1" xfId="0" applyFont="1" applyBorder="1" applyAlignment="1">
      <alignment horizontal="center" vertical="center" wrapText="1"/>
    </xf>
    <xf numFmtId="164" fontId="19" fillId="0" borderId="1" xfId="1" applyNumberFormat="1" applyFont="1" applyFill="1" applyBorder="1"/>
    <xf numFmtId="0" fontId="19" fillId="0" borderId="1" xfId="1" applyFont="1" applyFill="1" applyBorder="1" applyAlignment="1">
      <alignment horizontal="center" vertical="center"/>
    </xf>
    <xf numFmtId="0" fontId="35" fillId="0" borderId="1" xfId="1" applyFont="1" applyFill="1" applyBorder="1" applyAlignment="1">
      <alignment horizontal="center" vertical="center"/>
    </xf>
    <xf numFmtId="2" fontId="34" fillId="0" borderId="0" xfId="0" applyNumberFormat="1" applyFont="1" applyAlignment="1">
      <alignment horizontal="center" vertical="center"/>
    </xf>
    <xf numFmtId="1" fontId="35" fillId="0" borderId="15" xfId="7" applyNumberFormat="1" applyFont="1" applyFill="1" applyBorder="1" applyAlignment="1">
      <alignment horizontal="center" vertical="center" wrapText="1"/>
    </xf>
    <xf numFmtId="1" fontId="35" fillId="0" borderId="1" xfId="7" applyNumberFormat="1" applyFont="1" applyFill="1" applyBorder="1" applyAlignment="1">
      <alignment horizontal="center" vertical="center" wrapText="1"/>
    </xf>
    <xf numFmtId="0" fontId="28" fillId="4" borderId="1" xfId="1" applyFont="1" applyFill="1" applyBorder="1" applyAlignment="1">
      <alignment horizontal="center" vertical="center" wrapText="1"/>
    </xf>
    <xf numFmtId="164" fontId="25" fillId="0" borderId="1" xfId="1" applyNumberFormat="1" applyFont="1" applyFill="1" applyBorder="1"/>
    <xf numFmtId="1" fontId="4" fillId="0" borderId="15" xfId="7" applyNumberFormat="1" applyFont="1" applyFill="1" applyBorder="1" applyAlignment="1">
      <alignment horizontal="left" vertical="center" wrapText="1"/>
    </xf>
    <xf numFmtId="0" fontId="0" fillId="11" borderId="1" xfId="0" applyFill="1" applyBorder="1" applyAlignment="1">
      <alignment horizontal="center" vertical="center"/>
    </xf>
    <xf numFmtId="0" fontId="0" fillId="11" borderId="1" xfId="0" applyFill="1" applyBorder="1"/>
    <xf numFmtId="4" fontId="0" fillId="11" borderId="1" xfId="0" applyNumberFormat="1" applyFill="1" applyBorder="1"/>
    <xf numFmtId="2" fontId="0" fillId="0" borderId="1" xfId="0" applyNumberFormat="1" applyBorder="1"/>
    <xf numFmtId="2" fontId="7" fillId="0" borderId="1" xfId="0" applyNumberFormat="1" applyFont="1" applyBorder="1"/>
    <xf numFmtId="0" fontId="4" fillId="0" borderId="1" xfId="1" applyFont="1" applyFill="1" applyBorder="1"/>
    <xf numFmtId="1" fontId="17" fillId="0" borderId="1" xfId="1" applyNumberFormat="1" applyFont="1" applyFill="1" applyBorder="1" applyAlignment="1">
      <alignment horizontal="center"/>
    </xf>
    <xf numFmtId="2" fontId="17" fillId="0" borderId="1" xfId="1" applyNumberFormat="1" applyFont="1" applyFill="1" applyBorder="1" applyAlignment="1">
      <alignment horizontal="center"/>
    </xf>
    <xf numFmtId="1" fontId="19" fillId="0" borderId="1" xfId="1" applyNumberFormat="1" applyFont="1" applyFill="1" applyBorder="1"/>
    <xf numFmtId="2" fontId="19" fillId="0" borderId="1" xfId="1" applyNumberFormat="1" applyFont="1" applyFill="1" applyBorder="1"/>
    <xf numFmtId="1" fontId="19" fillId="0" borderId="1" xfId="1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Fill="1"/>
    <xf numFmtId="1" fontId="0" fillId="0" borderId="0" xfId="0" applyNumberFormat="1"/>
    <xf numFmtId="0" fontId="19" fillId="0" borderId="1" xfId="1" applyFont="1" applyFill="1" applyBorder="1" applyAlignment="1">
      <alignment horizontal="left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1" fontId="17" fillId="0" borderId="1" xfId="1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/>
    </xf>
    <xf numFmtId="0" fontId="17" fillId="0" borderId="1" xfId="1" applyNumberFormat="1" applyFont="1" applyFill="1" applyBorder="1" applyAlignment="1">
      <alignment horizontal="center" vertical="center"/>
    </xf>
    <xf numFmtId="1" fontId="17" fillId="0" borderId="1" xfId="1" applyNumberFormat="1" applyFont="1" applyFill="1" applyBorder="1" applyAlignment="1">
      <alignment horizontal="center" vertical="center"/>
    </xf>
    <xf numFmtId="0" fontId="19" fillId="0" borderId="1" xfId="1" applyFont="1" applyFill="1" applyBorder="1"/>
    <xf numFmtId="0" fontId="17" fillId="0" borderId="1" xfId="1" applyNumberFormat="1" applyFont="1" applyFill="1" applyBorder="1" applyAlignment="1">
      <alignment horizontal="center"/>
    </xf>
    <xf numFmtId="164" fontId="17" fillId="0" borderId="1" xfId="1" applyNumberFormat="1" applyFont="1" applyFill="1" applyBorder="1" applyAlignment="1">
      <alignment horizontal="center"/>
    </xf>
    <xf numFmtId="0" fontId="17" fillId="0" borderId="1" xfId="1" applyFont="1" applyFill="1" applyBorder="1" applyAlignment="1">
      <alignment horizontal="center"/>
    </xf>
    <xf numFmtId="164" fontId="19" fillId="0" borderId="1" xfId="1" applyNumberFormat="1" applyFont="1" applyFill="1" applyBorder="1"/>
    <xf numFmtId="2" fontId="0" fillId="0" borderId="0" xfId="0" applyNumberFormat="1" applyFill="1" applyAlignment="1">
      <alignment horizontal="center" vertical="center"/>
    </xf>
    <xf numFmtId="0" fontId="0" fillId="0" borderId="0" xfId="0" applyFill="1" applyBorder="1"/>
    <xf numFmtId="0" fontId="0" fillId="10" borderId="0" xfId="0" applyFill="1"/>
    <xf numFmtId="165" fontId="0" fillId="0" borderId="0" xfId="0" applyNumberFormat="1"/>
    <xf numFmtId="4" fontId="0" fillId="11" borderId="0" xfId="0" applyNumberFormat="1" applyFill="1"/>
    <xf numFmtId="0" fontId="0" fillId="12" borderId="0" xfId="0" applyFill="1"/>
    <xf numFmtId="4" fontId="7" fillId="14" borderId="1" xfId="0" applyNumberFormat="1" applyFont="1" applyFill="1" applyBorder="1"/>
    <xf numFmtId="4" fontId="0" fillId="15" borderId="1" xfId="0" applyNumberFormat="1" applyFill="1" applyBorder="1"/>
    <xf numFmtId="4" fontId="7" fillId="16" borderId="1" xfId="0" applyNumberFormat="1" applyFont="1" applyFill="1" applyBorder="1"/>
    <xf numFmtId="164" fontId="37" fillId="0" borderId="1" xfId="5" applyNumberFormat="1" applyFont="1" applyFill="1" applyBorder="1" applyAlignment="1">
      <alignment horizontal="center" vertical="center"/>
    </xf>
    <xf numFmtId="164" fontId="37" fillId="7" borderId="1" xfId="5" applyNumberFormat="1" applyFont="1" applyFill="1" applyBorder="1" applyAlignment="1">
      <alignment horizontal="center" vertical="center"/>
    </xf>
    <xf numFmtId="164" fontId="37" fillId="7" borderId="6" xfId="5" applyNumberFormat="1" applyFont="1" applyFill="1" applyBorder="1" applyAlignment="1">
      <alignment horizontal="center" vertical="center"/>
    </xf>
    <xf numFmtId="1" fontId="14" fillId="0" borderId="1" xfId="5" applyNumberFormat="1" applyFont="1" applyFill="1" applyBorder="1" applyAlignment="1">
      <alignment horizontal="center" vertical="center"/>
    </xf>
    <xf numFmtId="1" fontId="14" fillId="0" borderId="1" xfId="7" applyNumberFormat="1" applyFont="1" applyFill="1" applyBorder="1" applyAlignment="1">
      <alignment horizontal="center" vertical="center"/>
    </xf>
    <xf numFmtId="1" fontId="14" fillId="7" borderId="1" xfId="7" applyNumberFormat="1" applyFont="1" applyFill="1" applyBorder="1" applyAlignment="1">
      <alignment horizontal="center" vertical="center"/>
    </xf>
    <xf numFmtId="1" fontId="15" fillId="7" borderId="1" xfId="7" applyNumberFormat="1" applyFont="1" applyFill="1" applyBorder="1" applyAlignment="1">
      <alignment horizontal="center" vertical="center"/>
    </xf>
    <xf numFmtId="1" fontId="14" fillId="0" borderId="5" xfId="7" applyNumberFormat="1" applyFont="1" applyFill="1" applyBorder="1" applyAlignment="1">
      <alignment horizontal="center" vertical="center"/>
    </xf>
    <xf numFmtId="164" fontId="14" fillId="0" borderId="1" xfId="7" applyNumberFormat="1" applyFont="1" applyFill="1" applyBorder="1" applyAlignment="1">
      <alignment horizontal="center" vertical="center"/>
    </xf>
    <xf numFmtId="164" fontId="15" fillId="7" borderId="1" xfId="7" applyNumberFormat="1" applyFont="1" applyFill="1" applyBorder="1" applyAlignment="1">
      <alignment horizontal="center" vertical="center"/>
    </xf>
    <xf numFmtId="164" fontId="14" fillId="7" borderId="1" xfId="5" applyNumberFormat="1" applyFont="1" applyFill="1" applyBorder="1" applyAlignment="1">
      <alignment horizontal="center" vertical="center" wrapText="1"/>
    </xf>
    <xf numFmtId="164" fontId="14" fillId="0" borderId="1" xfId="5" applyNumberFormat="1" applyFont="1" applyFill="1" applyBorder="1" applyAlignment="1">
      <alignment horizontal="center" vertical="center"/>
    </xf>
    <xf numFmtId="164" fontId="14" fillId="7" borderId="1" xfId="7" applyNumberFormat="1" applyFont="1" applyFill="1" applyBorder="1" applyAlignment="1">
      <alignment horizontal="center" vertical="center"/>
    </xf>
    <xf numFmtId="164" fontId="14" fillId="7" borderId="1" xfId="5" applyNumberFormat="1" applyFont="1" applyFill="1" applyBorder="1" applyAlignment="1">
      <alignment horizontal="center" vertical="center"/>
    </xf>
    <xf numFmtId="164" fontId="14" fillId="0" borderId="5" xfId="7" applyNumberFormat="1" applyFont="1" applyFill="1" applyBorder="1" applyAlignment="1">
      <alignment horizontal="center" vertical="center"/>
    </xf>
    <xf numFmtId="2" fontId="14" fillId="0" borderId="1" xfId="5" applyNumberFormat="1" applyFont="1" applyFill="1" applyBorder="1" applyAlignment="1">
      <alignment horizontal="center" vertical="center"/>
    </xf>
    <xf numFmtId="2" fontId="14" fillId="0" borderId="1" xfId="7" applyNumberFormat="1" applyFont="1" applyFill="1" applyBorder="1" applyAlignment="1">
      <alignment horizontal="center" vertical="center"/>
    </xf>
    <xf numFmtId="2" fontId="15" fillId="7" borderId="1" xfId="7" applyNumberFormat="1" applyFont="1" applyFill="1" applyBorder="1" applyAlignment="1">
      <alignment horizontal="center" vertical="center"/>
    </xf>
    <xf numFmtId="1" fontId="14" fillId="7" borderId="6" xfId="5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7" fillId="0" borderId="0" xfId="0" applyNumberFormat="1" applyFont="1" applyFill="1"/>
    <xf numFmtId="0" fontId="0" fillId="11" borderId="1" xfId="0" applyFill="1" applyBorder="1" applyAlignment="1">
      <alignment wrapText="1"/>
    </xf>
    <xf numFmtId="0" fontId="0" fillId="13" borderId="1" xfId="0" applyFill="1" applyBorder="1" applyAlignment="1">
      <alignment horizontal="center" vertical="center"/>
    </xf>
    <xf numFmtId="0" fontId="0" fillId="17" borderId="1" xfId="0" applyFill="1" applyBorder="1" applyAlignment="1">
      <alignment horizontal="center" vertical="center"/>
    </xf>
    <xf numFmtId="0" fontId="0" fillId="18" borderId="1" xfId="0" applyFill="1" applyBorder="1" applyAlignment="1">
      <alignment horizontal="center" vertical="center" wrapText="1"/>
    </xf>
    <xf numFmtId="0" fontId="0" fillId="9" borderId="1" xfId="0" applyFill="1" applyBorder="1"/>
    <xf numFmtId="0" fontId="0" fillId="13" borderId="1" xfId="0" applyFill="1" applyBorder="1"/>
    <xf numFmtId="0" fontId="0" fillId="17" borderId="1" xfId="0" applyFill="1" applyBorder="1"/>
    <xf numFmtId="0" fontId="0" fillId="18" borderId="1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4" fontId="0" fillId="11" borderId="1" xfId="0" applyNumberFormat="1" applyFill="1" applyBorder="1" applyAlignment="1">
      <alignment horizontal="right" vertical="center"/>
    </xf>
    <xf numFmtId="4" fontId="0" fillId="18" borderId="1" xfId="0" applyNumberFormat="1" applyFill="1" applyBorder="1"/>
    <xf numFmtId="4" fontId="0" fillId="11" borderId="6" xfId="0" applyNumberFormat="1" applyFill="1" applyBorder="1"/>
    <xf numFmtId="4" fontId="0" fillId="13" borderId="1" xfId="0" applyNumberFormat="1" applyFill="1" applyBorder="1"/>
    <xf numFmtId="4" fontId="0" fillId="17" borderId="1" xfId="0" applyNumberFormat="1" applyFill="1" applyBorder="1"/>
    <xf numFmtId="2" fontId="0" fillId="0" borderId="0" xfId="0" applyNumberFormat="1" applyFill="1" applyAlignment="1">
      <alignment horizontal="right" vertical="center"/>
    </xf>
    <xf numFmtId="4" fontId="7" fillId="17" borderId="1" xfId="0" applyNumberFormat="1" applyFont="1" applyFill="1" applyBorder="1"/>
    <xf numFmtId="4" fontId="7" fillId="12" borderId="1" xfId="0" applyNumberFormat="1" applyFont="1" applyFill="1" applyBorder="1"/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1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15" borderId="5" xfId="0" applyFill="1" applyBorder="1" applyAlignment="1">
      <alignment horizontal="center" vertical="center"/>
    </xf>
    <xf numFmtId="0" fontId="0" fillId="15" borderId="1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11" borderId="6" xfId="0" applyFill="1" applyBorder="1" applyAlignment="1">
      <alignment horizontal="center" vertical="center" wrapText="1"/>
    </xf>
    <xf numFmtId="0" fontId="0" fillId="11" borderId="20" xfId="0" applyFill="1" applyBorder="1" applyAlignment="1">
      <alignment horizontal="center" vertical="center" wrapText="1"/>
    </xf>
    <xf numFmtId="0" fontId="0" fillId="11" borderId="19" xfId="0" applyFill="1" applyBorder="1" applyAlignment="1">
      <alignment horizontal="center" vertical="center" wrapText="1"/>
    </xf>
    <xf numFmtId="0" fontId="7" fillId="13" borderId="21" xfId="0" applyFont="1" applyFill="1" applyBorder="1" applyAlignment="1">
      <alignment horizontal="center" vertical="center" wrapText="1"/>
    </xf>
    <xf numFmtId="0" fontId="7" fillId="13" borderId="22" xfId="0" applyFont="1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0" fontId="0" fillId="8" borderId="20" xfId="0" applyFill="1" applyBorder="1" applyAlignment="1">
      <alignment horizontal="center" vertical="center" wrapText="1"/>
    </xf>
    <xf numFmtId="0" fontId="0" fillId="8" borderId="19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8" borderId="15" xfId="0" applyFill="1" applyBorder="1" applyAlignment="1">
      <alignment horizontal="center" vertical="center" wrapText="1"/>
    </xf>
    <xf numFmtId="0" fontId="0" fillId="11" borderId="5" xfId="0" applyFill="1" applyBorder="1" applyAlignment="1">
      <alignment horizontal="center" vertical="center" wrapText="1"/>
    </xf>
    <xf numFmtId="0" fontId="0" fillId="11" borderId="15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20" xfId="0" applyFill="1" applyBorder="1" applyAlignment="1">
      <alignment horizontal="center" vertical="center" wrapText="1"/>
    </xf>
    <xf numFmtId="0" fontId="0" fillId="5" borderId="19" xfId="0" applyFill="1" applyBorder="1" applyAlignment="1">
      <alignment horizontal="center" vertical="center" wrapText="1"/>
    </xf>
    <xf numFmtId="0" fontId="25" fillId="0" borderId="11" xfId="4" applyFont="1" applyBorder="1" applyAlignment="1">
      <alignment horizontal="right"/>
    </xf>
    <xf numFmtId="0" fontId="25" fillId="0" borderId="8" xfId="4" applyFont="1" applyBorder="1" applyAlignment="1">
      <alignment horizontal="right"/>
    </xf>
    <xf numFmtId="0" fontId="25" fillId="0" borderId="18" xfId="4" applyFont="1" applyBorder="1" applyAlignment="1">
      <alignment horizontal="center" vertical="top"/>
    </xf>
    <xf numFmtId="0" fontId="25" fillId="0" borderId="8" xfId="4" applyFont="1" applyBorder="1" applyAlignment="1">
      <alignment horizontal="center" vertical="top"/>
    </xf>
    <xf numFmtId="0" fontId="25" fillId="0" borderId="1" xfId="4" applyFont="1" applyBorder="1" applyAlignment="1"/>
  </cellXfs>
  <cellStyles count="12">
    <cellStyle name="Normal" xfId="0" builtinId="0"/>
    <cellStyle name="Normal 2" xfId="2"/>
    <cellStyle name="Normal 2 2" xfId="6"/>
    <cellStyle name="Normal 3" xfId="4"/>
    <cellStyle name="Normal 4" xfId="5"/>
    <cellStyle name="Normal 5" xfId="9"/>
    <cellStyle name="Normal_Sheet1" xfId="3"/>
    <cellStyle name="Normal_Sheet1 2" xfId="7"/>
    <cellStyle name="Обычный 2" xfId="10"/>
    <cellStyle name="Обычный 3" xfId="11"/>
    <cellStyle name="Обычный_Лист1" xfId="1"/>
    <cellStyle name="Обычный_Лист1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plotArea>
      <c:layout/>
      <c:lineChart>
        <c:grouping val="standard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Norms!$F$61:$F$67</c:f>
              <c:numCache>
                <c:formatCode>General</c:formatCode>
                <c:ptCount val="7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120</c:v>
                </c:pt>
                <c:pt idx="4">
                  <c:v>130</c:v>
                </c:pt>
                <c:pt idx="5">
                  <c:v>140</c:v>
                </c:pt>
                <c:pt idx="6">
                  <c:v>150</c:v>
                </c:pt>
              </c:numCache>
            </c:numRef>
          </c:cat>
          <c:val>
            <c:numRef>
              <c:f>Norms!$H$61:$H$67</c:f>
              <c:numCache>
                <c:formatCode>#,##0.00</c:formatCode>
                <c:ptCount val="7"/>
                <c:pt idx="0">
                  <c:v>67462.987623349225</c:v>
                </c:pt>
                <c:pt idx="1">
                  <c:v>71422.631668662332</c:v>
                </c:pt>
                <c:pt idx="2">
                  <c:v>75382.275713975469</c:v>
                </c:pt>
                <c:pt idx="3">
                  <c:v>79341.919759288619</c:v>
                </c:pt>
                <c:pt idx="4">
                  <c:v>83301.563804601741</c:v>
                </c:pt>
                <c:pt idx="5">
                  <c:v>87261.207849914892</c:v>
                </c:pt>
                <c:pt idx="6">
                  <c:v>91220.851895228043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98E-4BCC-9ACA-CE0B45165ACC}"/>
            </c:ext>
          </c:extLst>
        </c:ser>
        <c:marker val="1"/>
        <c:axId val="37992320"/>
        <c:axId val="37993856"/>
      </c:lineChart>
      <c:catAx>
        <c:axId val="37992320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993856"/>
        <c:crosses val="autoZero"/>
        <c:auto val="1"/>
        <c:lblAlgn val="ctr"/>
        <c:lblOffset val="100"/>
      </c:catAx>
      <c:valAx>
        <c:axId val="3799385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992320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48</xdr:row>
      <xdr:rowOff>166686</xdr:rowOff>
    </xdr:from>
    <xdr:to>
      <xdr:col>17</xdr:col>
      <xdr:colOff>66675</xdr:colOff>
      <xdr:row>70</xdr:row>
      <xdr:rowOff>190499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ilit/Downloads/New%20Formula_2021_by-leve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ownloads/New%20Formula_2021_by-leve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orms"/>
      <sheetName val="Snund"/>
      <sheetName val="Dasagirq_10%"/>
      <sheetName val="Ampop-2021"/>
      <sheetName val="Aragacotn"/>
      <sheetName val="Ararat"/>
      <sheetName val="Armavir"/>
      <sheetName val="Gegharkuniq"/>
      <sheetName val="Kotayq"/>
      <sheetName val="Lori"/>
      <sheetName val="Shirak"/>
      <sheetName val="Syuniq"/>
      <sheetName val="Tavush"/>
      <sheetName val="Vayoc Dzor"/>
      <sheetName val="Yerevan"/>
      <sheetName val="KGN"/>
    </sheetNames>
    <sheetDataSet>
      <sheetData sheetId="0"/>
      <sheetData sheetId="1"/>
      <sheetData sheetId="2"/>
      <sheetData sheetId="3">
        <row r="17">
          <cell r="D17">
            <v>90313.874883984157</v>
          </cell>
          <cell r="E17">
            <v>103959.70886247877</v>
          </cell>
          <cell r="F17">
            <v>43675.646253537067</v>
          </cell>
        </row>
        <row r="19">
          <cell r="D19">
            <v>220668.8047997609</v>
          </cell>
          <cell r="E19">
            <v>264661.78821279143</v>
          </cell>
          <cell r="F19">
            <v>103471.49698744767</v>
          </cell>
        </row>
        <row r="20">
          <cell r="D20">
            <v>36164.425306419958</v>
          </cell>
          <cell r="E20">
            <v>42074.367823490946</v>
          </cell>
          <cell r="F20">
            <v>18162.816870089082</v>
          </cell>
        </row>
        <row r="21">
          <cell r="D21">
            <v>2474.254800743342</v>
          </cell>
          <cell r="E21">
            <v>2922.2680156927545</v>
          </cell>
          <cell r="F21">
            <v>767.47718356390703</v>
          </cell>
        </row>
        <row r="22">
          <cell r="D22">
            <v>216380.38797910788</v>
          </cell>
          <cell r="E22">
            <v>267182.71071480197</v>
          </cell>
          <cell r="F22">
            <v>79144.211306090292</v>
          </cell>
        </row>
        <row r="23">
          <cell r="D23">
            <v>228539.70311373618</v>
          </cell>
          <cell r="E23">
            <v>267105.95142356912</v>
          </cell>
          <cell r="F23">
            <v>98607.515462694981</v>
          </cell>
        </row>
        <row r="24">
          <cell r="D24">
            <v>117001.59957276371</v>
          </cell>
          <cell r="E24">
            <v>132487.10539857062</v>
          </cell>
          <cell r="F24">
            <v>54796.705028665674</v>
          </cell>
        </row>
        <row r="25">
          <cell r="D25">
            <v>98673.434403199994</v>
          </cell>
          <cell r="E25">
            <v>118668.18352294265</v>
          </cell>
          <cell r="F25">
            <v>47646.782073857285</v>
          </cell>
        </row>
        <row r="27">
          <cell r="D27">
            <v>685350.93712751067</v>
          </cell>
          <cell r="E27">
            <v>789430.01927008387</v>
          </cell>
          <cell r="F27">
            <v>27099.836482405866</v>
          </cell>
        </row>
        <row r="28">
          <cell r="D28">
            <v>27529.347446364154</v>
          </cell>
          <cell r="E28">
            <v>38636.2887791912</v>
          </cell>
          <cell r="F28">
            <v>351693.36377444462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Norms"/>
      <sheetName val="Snund"/>
      <sheetName val="Dasagirq_10%"/>
      <sheetName val="Ampop"/>
      <sheetName val="Aragacotn"/>
      <sheetName val="Ararat"/>
      <sheetName val="Armavir"/>
      <sheetName val="Gegharkuniq"/>
      <sheetName val="Kotayq"/>
      <sheetName val="Lori"/>
      <sheetName val="Shirak"/>
      <sheetName val="Syuniq"/>
      <sheetName val="Tavush"/>
      <sheetName val="Vayoc Dzor"/>
      <sheetName val="Yerevan"/>
      <sheetName val="KGN"/>
    </sheetNames>
    <sheetDataSet>
      <sheetData sheetId="0">
        <row r="10">
          <cell r="B10">
            <v>1.04</v>
          </cell>
        </row>
        <row r="11">
          <cell r="B11">
            <v>1.1299999999999999</v>
          </cell>
        </row>
        <row r="12">
          <cell r="B12">
            <v>1.2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"/>
  <sheetViews>
    <sheetView topLeftCell="A30" workbookViewId="0">
      <selection activeCell="E35" sqref="E35"/>
    </sheetView>
  </sheetViews>
  <sheetFormatPr defaultRowHeight="15"/>
  <cols>
    <col min="1" max="1" width="47.85546875" customWidth="1"/>
    <col min="2" max="4" width="12.5703125" customWidth="1"/>
    <col min="5" max="5" width="12.140625" customWidth="1"/>
    <col min="7" max="9" width="15.140625" customWidth="1"/>
    <col min="14" max="14" width="11.42578125" bestFit="1" customWidth="1"/>
    <col min="15" max="15" width="11" bestFit="1" customWidth="1"/>
    <col min="16" max="16" width="10.85546875" bestFit="1" customWidth="1"/>
  </cols>
  <sheetData>
    <row r="1" spans="1:9">
      <c r="A1" s="26"/>
      <c r="B1" s="248" t="s">
        <v>1015</v>
      </c>
      <c r="C1" s="248"/>
      <c r="D1" s="248"/>
      <c r="E1" s="251" t="s">
        <v>1016</v>
      </c>
      <c r="F1" s="26"/>
      <c r="G1" s="248" t="s">
        <v>1087</v>
      </c>
      <c r="H1" s="248"/>
      <c r="I1" s="248"/>
    </row>
    <row r="2" spans="1:9">
      <c r="A2" s="26"/>
      <c r="B2" s="17" t="s">
        <v>1017</v>
      </c>
      <c r="C2" s="17" t="s">
        <v>1018</v>
      </c>
      <c r="D2" s="17" t="s">
        <v>1019</v>
      </c>
      <c r="E2" s="251"/>
      <c r="F2" s="17"/>
      <c r="G2" s="17" t="s">
        <v>1017</v>
      </c>
      <c r="H2" s="17" t="s">
        <v>1018</v>
      </c>
      <c r="I2" s="17" t="s">
        <v>1019</v>
      </c>
    </row>
    <row r="3" spans="1:9">
      <c r="A3" s="26" t="s">
        <v>1020</v>
      </c>
      <c r="B3" s="26">
        <v>1</v>
      </c>
      <c r="C3" s="26">
        <v>2</v>
      </c>
      <c r="D3" s="26">
        <v>3</v>
      </c>
      <c r="E3" s="34">
        <v>211000</v>
      </c>
      <c r="F3" s="26"/>
      <c r="G3" s="35">
        <f>B3*$E$3*12</f>
        <v>2532000</v>
      </c>
      <c r="H3" s="35">
        <f>C3*$E$3*12</f>
        <v>5064000</v>
      </c>
      <c r="I3" s="35">
        <f>D3*$E$3*12</f>
        <v>7596000</v>
      </c>
    </row>
    <row r="4" spans="1:9">
      <c r="A4" s="26" t="s">
        <v>1021</v>
      </c>
      <c r="B4" s="26">
        <v>0.5</v>
      </c>
      <c r="C4" s="26">
        <v>0.5</v>
      </c>
      <c r="D4" s="26">
        <v>0.5</v>
      </c>
      <c r="E4" s="34">
        <v>132000</v>
      </c>
      <c r="F4" s="26"/>
      <c r="G4" s="35">
        <f>B4*$E$4*12</f>
        <v>792000</v>
      </c>
      <c r="H4" s="35">
        <f>C4*$E$4*12</f>
        <v>792000</v>
      </c>
      <c r="I4" s="35">
        <f>D4*$E$4*12</f>
        <v>792000</v>
      </c>
    </row>
    <row r="5" spans="1:9">
      <c r="A5" s="26" t="s">
        <v>1022</v>
      </c>
      <c r="B5" s="26">
        <v>6</v>
      </c>
      <c r="C5" s="26">
        <v>7</v>
      </c>
      <c r="D5" s="26">
        <v>9.5</v>
      </c>
      <c r="E5" s="34">
        <v>80000</v>
      </c>
      <c r="F5" s="26"/>
      <c r="G5" s="35">
        <f>B5*$E$5*12</f>
        <v>5760000</v>
      </c>
      <c r="H5" s="35">
        <f>C5*$E$5*12</f>
        <v>6720000</v>
      </c>
      <c r="I5" s="35">
        <f>D5*$E$5*12</f>
        <v>9120000</v>
      </c>
    </row>
    <row r="6" spans="1:9">
      <c r="A6" s="26" t="s">
        <v>1023</v>
      </c>
      <c r="B6" s="26">
        <v>2.2999999999999998</v>
      </c>
      <c r="C6" s="26">
        <v>2.2999999999999998</v>
      </c>
      <c r="D6" s="26">
        <v>2.2999999999999998</v>
      </c>
      <c r="E6" s="34">
        <v>150000</v>
      </c>
      <c r="F6" s="26"/>
      <c r="G6" s="35">
        <f>B6*$E$6*12</f>
        <v>4140000</v>
      </c>
      <c r="H6" s="35">
        <f>C6*$E$6*12</f>
        <v>4140000</v>
      </c>
      <c r="I6" s="35">
        <f>D6*$E$6*12</f>
        <v>4140000</v>
      </c>
    </row>
    <row r="7" spans="1:9">
      <c r="A7" s="37" t="s">
        <v>129</v>
      </c>
      <c r="B7" s="26">
        <f>SUM(B3:B6)</f>
        <v>9.8000000000000007</v>
      </c>
      <c r="C7" s="26">
        <f>SUM(C3:C6)</f>
        <v>11.8</v>
      </c>
      <c r="D7" s="26">
        <f>SUM(D3:D6)</f>
        <v>15.3</v>
      </c>
      <c r="E7" s="26"/>
      <c r="F7" s="26"/>
      <c r="G7" s="36">
        <f>SUM(G3:G6)/1000+E29/1000+E30/1000</f>
        <v>13246.5</v>
      </c>
      <c r="H7" s="36">
        <f>SUM(H3:H6)/1000+E29/1000+E30/1000</f>
        <v>16738.5</v>
      </c>
      <c r="I7" s="36">
        <f>SUM(I3:I6)/1000+E29/1000+E30/1000</f>
        <v>21670.5</v>
      </c>
    </row>
    <row r="8" spans="1:9">
      <c r="A8" s="38"/>
      <c r="B8" s="39"/>
      <c r="C8" s="39"/>
      <c r="D8" s="39"/>
      <c r="E8" s="39"/>
      <c r="F8" s="39"/>
      <c r="G8" s="40"/>
      <c r="H8" s="40"/>
      <c r="I8" s="40"/>
    </row>
    <row r="9" spans="1:9">
      <c r="A9" s="252" t="s">
        <v>1085</v>
      </c>
      <c r="B9" s="252"/>
    </row>
    <row r="10" spans="1:9">
      <c r="A10" s="26" t="s">
        <v>1026</v>
      </c>
      <c r="B10" s="26">
        <v>1.04</v>
      </c>
    </row>
    <row r="11" spans="1:9">
      <c r="A11" s="26" t="s">
        <v>1086</v>
      </c>
      <c r="B11" s="26">
        <v>1.1299999999999999</v>
      </c>
    </row>
    <row r="12" spans="1:9">
      <c r="A12" s="26" t="s">
        <v>1088</v>
      </c>
      <c r="B12" s="26">
        <v>1.2</v>
      </c>
    </row>
    <row r="13" spans="1:9">
      <c r="A13" s="194" t="s">
        <v>935</v>
      </c>
      <c r="B13" s="194">
        <v>1.2</v>
      </c>
    </row>
    <row r="15" spans="1:9">
      <c r="A15" t="s">
        <v>1024</v>
      </c>
      <c r="B15" t="s">
        <v>1025</v>
      </c>
      <c r="C15" t="s">
        <v>1026</v>
      </c>
      <c r="D15" t="s">
        <v>1027</v>
      </c>
    </row>
    <row r="16" spans="1:9">
      <c r="A16" t="s">
        <v>1028</v>
      </c>
      <c r="B16">
        <v>80</v>
      </c>
      <c r="C16">
        <v>106</v>
      </c>
      <c r="D16">
        <v>116</v>
      </c>
    </row>
    <row r="17" spans="1:16">
      <c r="A17" t="s">
        <v>1029</v>
      </c>
      <c r="B17">
        <v>2.6</v>
      </c>
      <c r="C17">
        <v>3.1</v>
      </c>
      <c r="D17">
        <v>3.7</v>
      </c>
      <c r="E17" s="10">
        <v>450</v>
      </c>
    </row>
    <row r="18" spans="1:16">
      <c r="A18" t="s">
        <v>1030</v>
      </c>
      <c r="B18" t="s">
        <v>1031</v>
      </c>
    </row>
    <row r="20" spans="1:16">
      <c r="A20" t="s">
        <v>1032</v>
      </c>
      <c r="B20" t="s">
        <v>1033</v>
      </c>
      <c r="E20" s="13" t="s">
        <v>1034</v>
      </c>
      <c r="L20">
        <f>L25*K25</f>
        <v>0.51929999999999998</v>
      </c>
      <c r="M20">
        <f>L20*M25</f>
        <v>76.337099999999992</v>
      </c>
      <c r="N20">
        <f>M20*N25</f>
        <v>10610.856899999999</v>
      </c>
    </row>
    <row r="21" spans="1:16">
      <c r="N21" s="24">
        <f>N20*466</f>
        <v>4944659.3153999997</v>
      </c>
    </row>
    <row r="22" spans="1:16">
      <c r="A22" t="s">
        <v>1035</v>
      </c>
      <c r="G22" s="249" t="s">
        <v>1036</v>
      </c>
      <c r="H22" s="249"/>
      <c r="I22" s="249"/>
      <c r="J22" s="249"/>
      <c r="K22" s="249"/>
      <c r="L22" s="249"/>
      <c r="M22" s="249"/>
      <c r="N22" s="249"/>
      <c r="O22" s="249"/>
      <c r="P22" s="249"/>
    </row>
    <row r="23" spans="1:16" ht="15.75" thickBot="1">
      <c r="G23" s="250" t="s">
        <v>1037</v>
      </c>
      <c r="H23" s="250"/>
      <c r="I23" s="250"/>
      <c r="J23" s="250"/>
      <c r="K23" s="250"/>
      <c r="L23" s="250"/>
      <c r="M23" s="250"/>
      <c r="N23" s="250"/>
      <c r="O23" s="250"/>
      <c r="P23" s="250"/>
    </row>
    <row r="24" spans="1:16" s="12" customFormat="1" ht="15.75" thickBot="1">
      <c r="A24" s="12" t="s">
        <v>1038</v>
      </c>
      <c r="B24" s="12" t="s">
        <v>1039</v>
      </c>
      <c r="E24" s="31">
        <f>P25</f>
        <v>10.6108569</v>
      </c>
      <c r="G24" s="28" t="s">
        <v>1040</v>
      </c>
      <c r="H24" s="29" t="s">
        <v>1041</v>
      </c>
      <c r="I24" s="29" t="s">
        <v>1042</v>
      </c>
      <c r="J24" s="29" t="s">
        <v>1043</v>
      </c>
      <c r="K24" s="29" t="s">
        <v>1044</v>
      </c>
      <c r="L24" s="29" t="s">
        <v>1045</v>
      </c>
      <c r="M24" s="29" t="s">
        <v>1046</v>
      </c>
      <c r="N24" s="29" t="s">
        <v>1047</v>
      </c>
      <c r="O24" s="29" t="s">
        <v>1048</v>
      </c>
      <c r="P24" s="29" t="s">
        <v>1049</v>
      </c>
    </row>
    <row r="25" spans="1:16" ht="41.25" thickBot="1">
      <c r="A25" t="s">
        <v>1050</v>
      </c>
      <c r="B25" t="s">
        <v>1039</v>
      </c>
      <c r="E25" s="32">
        <v>1133</v>
      </c>
      <c r="G25" s="15" t="s">
        <v>1051</v>
      </c>
      <c r="H25" s="14">
        <v>1</v>
      </c>
      <c r="I25" s="14">
        <v>6</v>
      </c>
      <c r="J25" s="14">
        <f>H25*I25</f>
        <v>6</v>
      </c>
      <c r="K25" s="14">
        <f>J25*3</f>
        <v>18</v>
      </c>
      <c r="L25" s="14">
        <v>2.8850000000000001E-2</v>
      </c>
      <c r="M25" s="14">
        <v>147</v>
      </c>
      <c r="N25" s="14">
        <v>139</v>
      </c>
      <c r="O25" s="14">
        <f>(K25*M25)*L25</f>
        <v>76.337100000000007</v>
      </c>
      <c r="P25" s="14">
        <f>O25*N25/1000</f>
        <v>10.6108569</v>
      </c>
    </row>
    <row r="26" spans="1:16">
      <c r="A26" t="s">
        <v>1052</v>
      </c>
      <c r="B26" t="s">
        <v>1039</v>
      </c>
      <c r="E26" s="33">
        <v>304.8</v>
      </c>
    </row>
    <row r="27" spans="1:16">
      <c r="A27" t="s">
        <v>1053</v>
      </c>
      <c r="B27" t="s">
        <v>1039</v>
      </c>
      <c r="E27" s="32">
        <v>112</v>
      </c>
    </row>
    <row r="28" spans="1:16">
      <c r="A28" t="s">
        <v>1054</v>
      </c>
      <c r="B28" t="s">
        <v>1055</v>
      </c>
      <c r="E28">
        <v>39376.800000000003</v>
      </c>
      <c r="G28" t="s">
        <v>1094</v>
      </c>
      <c r="P28">
        <f>E28/20</f>
        <v>1968.8400000000001</v>
      </c>
    </row>
    <row r="29" spans="1:16">
      <c r="A29" t="s">
        <v>1056</v>
      </c>
      <c r="E29" s="10">
        <v>16020</v>
      </c>
    </row>
    <row r="30" spans="1:16">
      <c r="A30" t="s">
        <v>1057</v>
      </c>
      <c r="B30" t="s">
        <v>1058</v>
      </c>
      <c r="E30" s="10">
        <v>6480</v>
      </c>
    </row>
    <row r="31" spans="1:16">
      <c r="A31" t="s">
        <v>1059</v>
      </c>
      <c r="B31" t="s">
        <v>1039</v>
      </c>
      <c r="E31" s="32">
        <v>88.6</v>
      </c>
    </row>
    <row r="32" spans="1:16">
      <c r="A32" t="s">
        <v>1060</v>
      </c>
      <c r="B32" t="s">
        <v>1039</v>
      </c>
      <c r="E32" s="32">
        <v>112</v>
      </c>
    </row>
    <row r="33" spans="1:8">
      <c r="A33" t="s">
        <v>1442</v>
      </c>
      <c r="E33">
        <v>22</v>
      </c>
    </row>
    <row r="34" spans="1:8">
      <c r="A34" t="s">
        <v>1066</v>
      </c>
      <c r="E34" s="24">
        <v>145000</v>
      </c>
    </row>
    <row r="35" spans="1:8">
      <c r="A35" t="s">
        <v>1080</v>
      </c>
      <c r="E35" s="24">
        <f>G35</f>
        <v>14340.707756900001</v>
      </c>
      <c r="F35" s="24"/>
      <c r="G35" s="129">
        <f>E24+E25+E26+E27+E31+E32+E28/20+P25*1000</f>
        <v>14340.707756900001</v>
      </c>
    </row>
    <row r="36" spans="1:8">
      <c r="A36" t="s">
        <v>1081</v>
      </c>
      <c r="E36" s="24">
        <f>G44+E35</f>
        <v>121992.22290841515</v>
      </c>
    </row>
    <row r="37" spans="1:8">
      <c r="B37" t="s">
        <v>1061</v>
      </c>
    </row>
    <row r="39" spans="1:8" ht="30">
      <c r="B39" s="16" t="s">
        <v>1062</v>
      </c>
      <c r="C39" s="16" t="s">
        <v>1063</v>
      </c>
      <c r="D39" s="16" t="s">
        <v>1064</v>
      </c>
      <c r="G39" s="25"/>
      <c r="H39" s="16" t="s">
        <v>1067</v>
      </c>
    </row>
    <row r="40" spans="1:8" ht="16.5">
      <c r="B40" s="17">
        <v>1</v>
      </c>
      <c r="C40" s="18">
        <v>20</v>
      </c>
      <c r="D40" s="19">
        <f>C40/$E$33</f>
        <v>0.90909090909090906</v>
      </c>
      <c r="G40" s="26" t="s">
        <v>1068</v>
      </c>
      <c r="H40" s="27">
        <v>1</v>
      </c>
    </row>
    <row r="41" spans="1:8">
      <c r="B41" s="17">
        <v>2</v>
      </c>
      <c r="C41" s="20">
        <v>24</v>
      </c>
      <c r="D41" s="19">
        <f t="shared" ref="D41:D44" si="0">C41/$E$33</f>
        <v>1.0909090909090908</v>
      </c>
      <c r="G41" s="26" t="s">
        <v>1065</v>
      </c>
      <c r="H41" s="27">
        <v>1.3387755102040813</v>
      </c>
    </row>
    <row r="42" spans="1:8">
      <c r="B42" s="17">
        <v>3</v>
      </c>
      <c r="C42" s="20">
        <v>26</v>
      </c>
      <c r="D42" s="19">
        <f t="shared" si="0"/>
        <v>1.1818181818181819</v>
      </c>
      <c r="G42" s="26" t="s">
        <v>1069</v>
      </c>
      <c r="H42" s="27">
        <v>1.6653061224489796</v>
      </c>
    </row>
    <row r="43" spans="1:8">
      <c r="B43" s="17">
        <v>4</v>
      </c>
      <c r="C43" s="20">
        <v>28</v>
      </c>
      <c r="D43" s="19">
        <f t="shared" si="0"/>
        <v>1.2727272727272727</v>
      </c>
    </row>
    <row r="44" spans="1:8">
      <c r="B44" s="21" t="s">
        <v>1065</v>
      </c>
      <c r="C44" s="22">
        <f>SUM(C40:C43)/4</f>
        <v>24.5</v>
      </c>
      <c r="D44" s="23">
        <f t="shared" si="0"/>
        <v>1.1136363636363635</v>
      </c>
      <c r="E44" s="196">
        <f>SUM(D40:D43)</f>
        <v>4.4545454545454541</v>
      </c>
      <c r="G44">
        <f>D44*12*E34/18</f>
        <v>107651.51515151515</v>
      </c>
    </row>
    <row r="45" spans="1:8" ht="16.5">
      <c r="B45" s="17">
        <v>5</v>
      </c>
      <c r="C45" s="18">
        <v>29</v>
      </c>
      <c r="D45" s="19">
        <f>C45/$E$33</f>
        <v>1.3181818181818181</v>
      </c>
    </row>
    <row r="46" spans="1:8">
      <c r="B46" s="17">
        <v>6</v>
      </c>
      <c r="C46" s="20">
        <v>31</v>
      </c>
      <c r="D46" s="19">
        <f t="shared" ref="D46:D50" si="1">C46/$E$33</f>
        <v>1.4090909090909092</v>
      </c>
    </row>
    <row r="47" spans="1:8">
      <c r="B47" s="17">
        <v>7</v>
      </c>
      <c r="C47" s="20">
        <v>34</v>
      </c>
      <c r="D47" s="19">
        <f t="shared" si="1"/>
        <v>1.5454545454545454</v>
      </c>
    </row>
    <row r="48" spans="1:8">
      <c r="B48" s="17">
        <v>8</v>
      </c>
      <c r="C48" s="20">
        <v>35</v>
      </c>
      <c r="D48" s="19">
        <f t="shared" si="1"/>
        <v>1.5909090909090908</v>
      </c>
    </row>
    <row r="49" spans="1:8">
      <c r="B49" s="17">
        <v>9</v>
      </c>
      <c r="C49" s="20">
        <v>35</v>
      </c>
      <c r="D49" s="19">
        <f t="shared" si="1"/>
        <v>1.5909090909090908</v>
      </c>
    </row>
    <row r="50" spans="1:8">
      <c r="B50" s="21" t="s">
        <v>1065</v>
      </c>
      <c r="C50" s="22">
        <f>SUM(C45:C49)/5</f>
        <v>32.799999999999997</v>
      </c>
      <c r="D50" s="23">
        <f t="shared" si="1"/>
        <v>1.4909090909090907</v>
      </c>
      <c r="E50" s="196">
        <f>SUM(D45:D49)</f>
        <v>7.454545454545455</v>
      </c>
    </row>
    <row r="51" spans="1:8">
      <c r="B51" s="17">
        <v>10</v>
      </c>
      <c r="C51" s="20">
        <v>34</v>
      </c>
      <c r="D51" s="19">
        <f>C51/$E$33</f>
        <v>1.5454545454545454</v>
      </c>
      <c r="E51" s="196">
        <f>SUM(E44:E50)</f>
        <v>11.90909090909091</v>
      </c>
    </row>
    <row r="52" spans="1:8">
      <c r="B52" s="17">
        <v>11</v>
      </c>
      <c r="C52" s="20">
        <v>34</v>
      </c>
      <c r="D52" s="19">
        <f t="shared" ref="D52:D54" si="2">C52/$E$33</f>
        <v>1.5454545454545454</v>
      </c>
    </row>
    <row r="53" spans="1:8">
      <c r="B53" s="17">
        <v>12</v>
      </c>
      <c r="C53" s="20">
        <v>34</v>
      </c>
      <c r="D53" s="19">
        <f t="shared" si="2"/>
        <v>1.5454545454545454</v>
      </c>
    </row>
    <row r="54" spans="1:8">
      <c r="B54" s="21" t="s">
        <v>1065</v>
      </c>
      <c r="C54" s="22">
        <f>SUM(C51:C53)/3</f>
        <v>34</v>
      </c>
      <c r="D54" s="23">
        <f t="shared" si="2"/>
        <v>1.5454545454545454</v>
      </c>
    </row>
    <row r="57" spans="1:8">
      <c r="A57" t="s">
        <v>1090</v>
      </c>
      <c r="B57" s="24" t="e">
        <f>Aragacotn!AP122+Ararat!#REF!+Armavir!AP116+Gegharkuniq!AP125+Kotayq!AP94+Lori!AP156+Shirak!AP153+Syuniq!AP118+Tavush!AP81+'Vayoc Dzor'!AP50+Yerevan!AP157+KGN!AP121</f>
        <v>#REF!</v>
      </c>
    </row>
    <row r="60" spans="1:8">
      <c r="F60" s="26" t="s">
        <v>1093</v>
      </c>
      <c r="G60" s="20" t="s">
        <v>1091</v>
      </c>
      <c r="H60" s="20" t="s">
        <v>1092</v>
      </c>
    </row>
    <row r="61" spans="1:8">
      <c r="F61" s="26">
        <v>90</v>
      </c>
      <c r="G61" s="24">
        <v>67462987.62334922</v>
      </c>
      <c r="H61" s="35">
        <f>G61/1000</f>
        <v>67462.987623349225</v>
      </c>
    </row>
    <row r="62" spans="1:8">
      <c r="F62" s="26">
        <v>100</v>
      </c>
      <c r="G62" s="35">
        <v>71422631.668662339</v>
      </c>
      <c r="H62" s="35">
        <f t="shared" ref="H62:H67" si="3">G62/1000</f>
        <v>71422.631668662332</v>
      </c>
    </row>
    <row r="63" spans="1:8">
      <c r="F63" s="26">
        <v>110</v>
      </c>
      <c r="G63" s="35">
        <v>75382275.713975474</v>
      </c>
      <c r="H63" s="35">
        <f t="shared" si="3"/>
        <v>75382.275713975469</v>
      </c>
    </row>
    <row r="64" spans="1:8">
      <c r="F64" s="26">
        <v>120</v>
      </c>
      <c r="G64" s="35">
        <v>79341919.759288624</v>
      </c>
      <c r="H64" s="35">
        <f t="shared" si="3"/>
        <v>79341.919759288619</v>
      </c>
    </row>
    <row r="65" spans="6:8">
      <c r="F65" s="26">
        <v>130</v>
      </c>
      <c r="G65" s="35">
        <v>83301563.804601744</v>
      </c>
      <c r="H65" s="35">
        <f t="shared" si="3"/>
        <v>83301.563804601741</v>
      </c>
    </row>
    <row r="66" spans="6:8">
      <c r="F66" s="26">
        <v>140</v>
      </c>
      <c r="G66" s="35">
        <v>87261207.849914894</v>
      </c>
      <c r="H66" s="35">
        <f t="shared" si="3"/>
        <v>87261.207849914892</v>
      </c>
    </row>
    <row r="67" spans="6:8">
      <c r="F67" s="26">
        <v>150</v>
      </c>
      <c r="G67" s="35">
        <v>91220851.895228043</v>
      </c>
      <c r="H67" s="35">
        <f t="shared" si="3"/>
        <v>91220.851895228043</v>
      </c>
    </row>
  </sheetData>
  <mergeCells count="6">
    <mergeCell ref="B1:D1"/>
    <mergeCell ref="G22:P22"/>
    <mergeCell ref="G23:P23"/>
    <mergeCell ref="G1:I1"/>
    <mergeCell ref="E1:E2"/>
    <mergeCell ref="A9:B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B3" sqref="B3"/>
    </sheetView>
  </sheetViews>
  <sheetFormatPr defaultRowHeight="15"/>
  <cols>
    <col min="1" max="1" width="33.28515625" style="70" customWidth="1"/>
    <col min="2" max="16384" width="9.140625" style="69"/>
  </cols>
  <sheetData>
    <row r="1" spans="1:2">
      <c r="A1" s="70" t="s">
        <v>1369</v>
      </c>
    </row>
    <row r="3" spans="1:2">
      <c r="A3" s="70" t="s">
        <v>1370</v>
      </c>
      <c r="B3" s="128">
        <v>1</v>
      </c>
    </row>
    <row r="4" spans="1:2">
      <c r="A4" s="70" t="s">
        <v>1371</v>
      </c>
      <c r="B4" s="69">
        <v>75.17</v>
      </c>
    </row>
    <row r="5" spans="1:2">
      <c r="A5" s="70" t="s">
        <v>1379</v>
      </c>
      <c r="B5" s="69">
        <v>170</v>
      </c>
    </row>
    <row r="6" spans="1:2" ht="30">
      <c r="A6" s="70" t="s">
        <v>1372</v>
      </c>
    </row>
    <row r="7" spans="1:2">
      <c r="A7" s="70" t="s">
        <v>1374</v>
      </c>
      <c r="B7" s="69">
        <v>120</v>
      </c>
    </row>
    <row r="8" spans="1:2">
      <c r="A8" s="70" t="s">
        <v>1375</v>
      </c>
      <c r="B8" s="69">
        <v>140</v>
      </c>
    </row>
    <row r="9" spans="1:2">
      <c r="A9" s="70" t="s">
        <v>1028</v>
      </c>
      <c r="B9" s="69">
        <v>168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activeCell="C5" sqref="C5"/>
    </sheetView>
  </sheetViews>
  <sheetFormatPr defaultRowHeight="15"/>
  <cols>
    <col min="1" max="1" width="18.85546875" customWidth="1"/>
  </cols>
  <sheetData>
    <row r="1" spans="1:3">
      <c r="A1" t="s">
        <v>1390</v>
      </c>
    </row>
    <row r="3" spans="1:3">
      <c r="A3" t="s">
        <v>936</v>
      </c>
      <c r="B3">
        <v>6648</v>
      </c>
      <c r="C3" t="s">
        <v>1391</v>
      </c>
    </row>
    <row r="4" spans="1:3">
      <c r="A4" t="s">
        <v>935</v>
      </c>
      <c r="B4">
        <v>8083.3</v>
      </c>
      <c r="C4" t="s">
        <v>1391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357"/>
  <sheetViews>
    <sheetView tabSelected="1" workbookViewId="0">
      <selection sqref="A1:XFD43"/>
    </sheetView>
  </sheetViews>
  <sheetFormatPr defaultRowHeight="15"/>
  <cols>
    <col min="2" max="2" width="20.7109375" customWidth="1"/>
    <col min="3" max="5" width="15.140625" customWidth="1"/>
    <col min="6" max="6" width="17.5703125" customWidth="1"/>
    <col min="7" max="7" width="12.7109375" customWidth="1"/>
    <col min="8" max="8" width="13.7109375" customWidth="1"/>
    <col min="9" max="9" width="16" customWidth="1"/>
    <col min="10" max="10" width="17.7109375" customWidth="1"/>
    <col min="11" max="11" width="13.5703125" customWidth="1"/>
  </cols>
  <sheetData>
    <row r="1" spans="1:11" s="3" customFormat="1" ht="30" customHeight="1">
      <c r="A1" s="3">
        <v>2022</v>
      </c>
      <c r="B1" s="229"/>
      <c r="C1" s="255" t="s">
        <v>1376</v>
      </c>
      <c r="D1" s="257" t="s">
        <v>1446</v>
      </c>
      <c r="E1" s="258"/>
      <c r="F1" s="258"/>
      <c r="G1" s="259"/>
      <c r="H1" s="260" t="s">
        <v>1440</v>
      </c>
      <c r="I1" s="262" t="s">
        <v>1441</v>
      </c>
      <c r="J1" s="253" t="s">
        <v>1447</v>
      </c>
    </row>
    <row r="2" spans="1:11" s="11" customFormat="1">
      <c r="B2" s="223"/>
      <c r="C2" s="256"/>
      <c r="D2" s="232" t="s">
        <v>1068</v>
      </c>
      <c r="E2" s="232" t="s">
        <v>1065</v>
      </c>
      <c r="F2" s="232" t="s">
        <v>1069</v>
      </c>
      <c r="G2" s="233" t="s">
        <v>129</v>
      </c>
      <c r="H2" s="261"/>
      <c r="I2" s="263"/>
      <c r="J2" s="254"/>
    </row>
    <row r="3" spans="1:11">
      <c r="B3" s="168" t="s">
        <v>1387</v>
      </c>
      <c r="C3" s="167">
        <f>Aragacotn!BG122</f>
        <v>96629.202761691995</v>
      </c>
      <c r="D3" s="243">
        <f>Aragacotn!BH122</f>
        <v>2204038.3966176016</v>
      </c>
      <c r="E3" s="243">
        <f>Aragacotn!BI122</f>
        <v>2683947.3944524843</v>
      </c>
      <c r="F3" s="243">
        <f>Aragacotn!BJ122</f>
        <v>1137490.9077455073</v>
      </c>
      <c r="G3" s="244">
        <f>Aragacotn!BK122</f>
        <v>6025476.6988155935</v>
      </c>
      <c r="H3" s="200">
        <v>237949.23</v>
      </c>
      <c r="I3" s="35">
        <f>G3+H3</f>
        <v>6263425.9288155939</v>
      </c>
      <c r="J3" s="35">
        <v>5939107.3627151679</v>
      </c>
      <c r="K3" s="24">
        <f>I3-J3</f>
        <v>324318.56610042602</v>
      </c>
    </row>
    <row r="4" spans="1:11">
      <c r="B4" s="168" t="s">
        <v>1079</v>
      </c>
      <c r="C4" s="167">
        <f>Ararat!BG112</f>
        <v>140130.81423828189</v>
      </c>
      <c r="D4" s="243">
        <f>Ararat!BH112</f>
        <v>2980562.5065358276</v>
      </c>
      <c r="E4" s="243">
        <f>Ararat!BI112</f>
        <v>3519279.3165355157</v>
      </c>
      <c r="F4" s="243">
        <f>Ararat!BJ112</f>
        <v>1430367.268644463</v>
      </c>
      <c r="G4" s="244">
        <f>Ararat!BK112</f>
        <v>7930209.0917158071</v>
      </c>
      <c r="H4" s="200">
        <v>0</v>
      </c>
      <c r="I4" s="35">
        <f t="shared" ref="I4:I14" si="0">G4+H4</f>
        <v>7930209.0917158071</v>
      </c>
      <c r="J4" s="24">
        <v>7834676.9174747113</v>
      </c>
      <c r="K4" s="24">
        <f t="shared" ref="K4:K15" si="1">I4-J4</f>
        <v>95532.174241095781</v>
      </c>
    </row>
    <row r="5" spans="1:11">
      <c r="B5" s="168" t="s">
        <v>1078</v>
      </c>
      <c r="C5" s="167">
        <f>Armavir!BG116</f>
        <v>164855.08659380552</v>
      </c>
      <c r="D5" s="243">
        <f>Armavir!BH116</f>
        <v>2751100.8163534459</v>
      </c>
      <c r="E5" s="243">
        <f>Armavir!BI116</f>
        <v>3611883.9929798134</v>
      </c>
      <c r="F5" s="243">
        <f>Armavir!BJ116</f>
        <v>1404576.3528354717</v>
      </c>
      <c r="G5" s="244">
        <f>Armavir!BK116</f>
        <v>7767561.1621687319</v>
      </c>
      <c r="H5" s="200">
        <v>588802.09</v>
      </c>
      <c r="I5" s="35">
        <f t="shared" si="0"/>
        <v>8356363.2521687318</v>
      </c>
      <c r="J5" s="24">
        <v>7929228.6145026488</v>
      </c>
      <c r="K5" s="24">
        <f t="shared" si="1"/>
        <v>427134.63766608294</v>
      </c>
    </row>
    <row r="6" spans="1:11">
      <c r="B6" s="168" t="s">
        <v>1077</v>
      </c>
      <c r="C6" s="167">
        <f>Gegharkuniq!BG125</f>
        <v>164475.8228672249</v>
      </c>
      <c r="D6" s="243">
        <f>Gegharkuniq!BH125</f>
        <v>2784606.4660548833</v>
      </c>
      <c r="E6" s="243">
        <f>Gegharkuniq!BI125</f>
        <v>3430956.9167838162</v>
      </c>
      <c r="F6" s="243">
        <f>Gegharkuniq!BJ125</f>
        <v>1484388.687618661</v>
      </c>
      <c r="G6" s="244">
        <f>Gegharkuniq!BK125</f>
        <v>7699952.0704573588</v>
      </c>
      <c r="H6" s="200">
        <v>96401.61</v>
      </c>
      <c r="I6" s="35">
        <f t="shared" si="0"/>
        <v>7796353.6804573592</v>
      </c>
      <c r="J6" s="24">
        <v>7570952.9466759469</v>
      </c>
      <c r="K6" s="24">
        <f t="shared" si="1"/>
        <v>225400.73378141224</v>
      </c>
    </row>
    <row r="7" spans="1:11">
      <c r="B7" s="168" t="s">
        <v>1076</v>
      </c>
      <c r="C7" s="167">
        <f>Kotayq!BG94</f>
        <v>97349.793880915284</v>
      </c>
      <c r="D7" s="243">
        <f>Kotayq!BH94</f>
        <v>2659070.4694443233</v>
      </c>
      <c r="E7" s="243">
        <f>Kotayq!BI94</f>
        <v>3937220.7742321305</v>
      </c>
      <c r="F7" s="243">
        <f>Kotayq!BJ94</f>
        <v>1088855.8950140204</v>
      </c>
      <c r="G7" s="244">
        <f>Kotayq!BK94</f>
        <v>7685147.1386904716</v>
      </c>
      <c r="H7" s="200">
        <v>6164</v>
      </c>
      <c r="I7" s="35">
        <f t="shared" si="0"/>
        <v>7691311.1386904716</v>
      </c>
      <c r="J7" s="24">
        <v>7211335.2308924915</v>
      </c>
      <c r="K7" s="24">
        <f t="shared" si="1"/>
        <v>479975.90779798012</v>
      </c>
    </row>
    <row r="8" spans="1:11">
      <c r="B8" s="168" t="s">
        <v>1075</v>
      </c>
      <c r="C8" s="167">
        <f>Lori!BG156</f>
        <v>111144.21074034709</v>
      </c>
      <c r="D8" s="243">
        <f>Lori!BH156</f>
        <v>3084391.8003764786</v>
      </c>
      <c r="E8" s="243">
        <f>Lori!BI156</f>
        <v>3848982.1605794979</v>
      </c>
      <c r="F8" s="243">
        <f>Lori!BJ156</f>
        <v>1071056.4118081802</v>
      </c>
      <c r="G8" s="244">
        <f>Lori!BK156</f>
        <v>8004430.3727641543</v>
      </c>
      <c r="H8" s="200">
        <f>393557.81+169149.5</f>
        <v>562707.31000000006</v>
      </c>
      <c r="I8" s="35">
        <f t="shared" si="0"/>
        <v>8567137.6827641539</v>
      </c>
      <c r="J8" s="24">
        <v>8099786.844014816</v>
      </c>
      <c r="K8" s="24">
        <f t="shared" si="1"/>
        <v>467350.83874933794</v>
      </c>
    </row>
    <row r="9" spans="1:11">
      <c r="B9" s="168" t="s">
        <v>1074</v>
      </c>
      <c r="C9" s="167">
        <f>Shirak!BG153</f>
        <v>167197.46665478262</v>
      </c>
      <c r="D9" s="243">
        <f>Shirak!BH153</f>
        <v>3151728.4385787249</v>
      </c>
      <c r="E9" s="243">
        <f>Shirak!BI153</f>
        <v>3707307.6631975491</v>
      </c>
      <c r="F9" s="243">
        <f>Shirak!BJ153</f>
        <v>1268022.2809364339</v>
      </c>
      <c r="G9" s="244">
        <f>Shirak!BK153</f>
        <v>8127058.3827127013</v>
      </c>
      <c r="H9" s="200">
        <v>594253.17000000004</v>
      </c>
      <c r="I9" s="35">
        <f t="shared" si="0"/>
        <v>8721311.5527127013</v>
      </c>
      <c r="J9" s="24">
        <v>8469954.7223092094</v>
      </c>
      <c r="K9" s="24">
        <f t="shared" si="1"/>
        <v>251356.83040349185</v>
      </c>
    </row>
    <row r="10" spans="1:11">
      <c r="B10" s="168" t="s">
        <v>614</v>
      </c>
      <c r="C10" s="167">
        <f>Syuniq!BG118</f>
        <v>8197.4847918684227</v>
      </c>
      <c r="D10" s="243">
        <f>Syuniq!BH118</f>
        <v>1833852.367206719</v>
      </c>
      <c r="E10" s="243">
        <f>Syuniq!BI118</f>
        <v>2295763.3730003019</v>
      </c>
      <c r="F10" s="243">
        <f>Syuniq!BJ118</f>
        <v>928108.87520406849</v>
      </c>
      <c r="G10" s="244">
        <f>Syuniq!BK118</f>
        <v>5057724.6154110907</v>
      </c>
      <c r="H10" s="200">
        <v>304285.40999999997</v>
      </c>
      <c r="I10" s="35">
        <f t="shared" si="0"/>
        <v>5362010.0254110908</v>
      </c>
      <c r="J10" s="24">
        <v>5154347.3251208309</v>
      </c>
      <c r="K10" s="24">
        <f t="shared" si="1"/>
        <v>207662.70029025991</v>
      </c>
    </row>
    <row r="11" spans="1:11">
      <c r="B11" s="168" t="s">
        <v>1073</v>
      </c>
      <c r="C11" s="167">
        <f>Tavush!BG81</f>
        <v>28775.794768962947</v>
      </c>
      <c r="D11" s="243">
        <f>Tavush!BH81</f>
        <v>1549309.884487652</v>
      </c>
      <c r="E11" s="243">
        <f>Tavush!BI81</f>
        <v>1973361.1640862385</v>
      </c>
      <c r="F11" s="243">
        <f>Tavush!BJ81</f>
        <v>807925.82903025392</v>
      </c>
      <c r="G11" s="244">
        <f>Tavush!BK81</f>
        <v>4330596.8776041446</v>
      </c>
      <c r="H11" s="200">
        <v>264988.40000000002</v>
      </c>
      <c r="I11" s="35">
        <f t="shared" si="0"/>
        <v>4595585.277604145</v>
      </c>
      <c r="J11" s="24">
        <v>4416433.0987663884</v>
      </c>
      <c r="K11" s="24">
        <f t="shared" si="1"/>
        <v>179152.17883775663</v>
      </c>
    </row>
    <row r="12" spans="1:11">
      <c r="B12" s="168" t="s">
        <v>1072</v>
      </c>
      <c r="C12" s="167">
        <f>'Vayoc Dzor'!BG50</f>
        <v>26490.382682864241</v>
      </c>
      <c r="D12" s="243">
        <f>'Vayoc Dzor'!BH50</f>
        <v>735858.67196690652</v>
      </c>
      <c r="E12" s="243">
        <f>'Vayoc Dzor'!BI50</f>
        <v>915696.00702677667</v>
      </c>
      <c r="F12" s="243">
        <f>'Vayoc Dzor'!BJ50</f>
        <v>350884.15932897298</v>
      </c>
      <c r="G12" s="244">
        <f>'Vayoc Dzor'!BK50</f>
        <v>2002438.838322656</v>
      </c>
      <c r="H12" s="200">
        <v>0</v>
      </c>
      <c r="I12" s="35">
        <f t="shared" si="0"/>
        <v>2002438.838322656</v>
      </c>
      <c r="J12" s="24">
        <v>1925611.5951347132</v>
      </c>
      <c r="K12" s="24">
        <f t="shared" si="1"/>
        <v>76827.243187942775</v>
      </c>
    </row>
    <row r="13" spans="1:11">
      <c r="B13" s="168" t="s">
        <v>1071</v>
      </c>
      <c r="C13" s="167">
        <f>Yerevan!BG157</f>
        <v>39647.472445234926</v>
      </c>
      <c r="D13" s="243">
        <f>Yerevan!BH157</f>
        <v>7171081.7577380314</v>
      </c>
      <c r="E13" s="243">
        <f>Yerevan!BI157</f>
        <v>10393856.281985149</v>
      </c>
      <c r="F13" s="243">
        <f>Yerevan!BJ157</f>
        <v>367684.30978135281</v>
      </c>
      <c r="G13" s="244">
        <f>Yerevan!BK157</f>
        <v>17932622.349504527</v>
      </c>
      <c r="H13" s="200">
        <v>1501880.7928800003</v>
      </c>
      <c r="I13" s="35">
        <f t="shared" si="0"/>
        <v>19434503.142384525</v>
      </c>
      <c r="J13" s="24">
        <v>18698191.106382445</v>
      </c>
      <c r="K13" s="24">
        <f t="shared" si="1"/>
        <v>736312.03600208089</v>
      </c>
    </row>
    <row r="14" spans="1:11">
      <c r="B14" s="168" t="s">
        <v>1070</v>
      </c>
      <c r="C14" s="167">
        <f>KGN!BH121</f>
        <v>36475.674649616129</v>
      </c>
      <c r="D14" s="243">
        <f>KGN!BI121</f>
        <v>513598.47349809308</v>
      </c>
      <c r="E14" s="243">
        <f>KGN!BJ121</f>
        <v>798689.46905111684</v>
      </c>
      <c r="F14" s="243">
        <f>KGN!BK121</f>
        <v>9637031.1434261817</v>
      </c>
      <c r="G14" s="244">
        <f>KGN!BL121</f>
        <v>10949319.085975386</v>
      </c>
      <c r="H14" s="200">
        <v>417859</v>
      </c>
      <c r="I14" s="35">
        <f t="shared" si="0"/>
        <v>11367178.085975386</v>
      </c>
      <c r="J14" s="24">
        <v>10689831.215067504</v>
      </c>
      <c r="K14" s="24">
        <f t="shared" si="1"/>
        <v>677346.87090788223</v>
      </c>
    </row>
    <row r="15" spans="1:11">
      <c r="B15" s="169" t="s">
        <v>129</v>
      </c>
      <c r="C15" s="199">
        <f t="shared" ref="C15:I15" si="2">SUM(C3:C14)</f>
        <v>1081369.2070755959</v>
      </c>
      <c r="D15" s="246">
        <f t="shared" si="2"/>
        <v>31419200.048858687</v>
      </c>
      <c r="E15" s="246">
        <f t="shared" si="2"/>
        <v>41116944.51391039</v>
      </c>
      <c r="F15" s="246">
        <f t="shared" si="2"/>
        <v>20976392.121373564</v>
      </c>
      <c r="G15" s="247">
        <f t="shared" si="2"/>
        <v>93512536.684142619</v>
      </c>
      <c r="H15" s="201">
        <f>SUM(H3:H14)</f>
        <v>4575291.0128800003</v>
      </c>
      <c r="I15" s="30">
        <f t="shared" si="2"/>
        <v>98087827.697022617</v>
      </c>
      <c r="J15" s="30">
        <f>SUM(J3:J14)</f>
        <v>93939456.979056865</v>
      </c>
      <c r="K15" s="24">
        <f t="shared" si="1"/>
        <v>4148370.7179657519</v>
      </c>
    </row>
    <row r="16" spans="1:11">
      <c r="B16" s="2"/>
      <c r="C16" s="24"/>
      <c r="H16" s="2"/>
    </row>
    <row r="17" spans="2:7">
      <c r="B17" s="168" t="s">
        <v>1387</v>
      </c>
      <c r="C17" s="24"/>
      <c r="D17" s="24">
        <f>D3+'[1]Ampop-2021'!D17</f>
        <v>2294352.2715015858</v>
      </c>
      <c r="E17" s="24">
        <f>E3+'[1]Ampop-2021'!E17</f>
        <v>2787907.1033149632</v>
      </c>
      <c r="F17" s="24">
        <f>F3+'[1]Ampop-2021'!F17</f>
        <v>1181166.5539990445</v>
      </c>
      <c r="G17" s="24">
        <f>SUM(D17:F17)</f>
        <v>6263425.9288155939</v>
      </c>
    </row>
    <row r="18" spans="2:7">
      <c r="B18" s="168" t="s">
        <v>1079</v>
      </c>
      <c r="C18" s="24"/>
      <c r="D18" s="24">
        <f>D4+'[1]Ampop-2021'!D18</f>
        <v>2980562.5065358276</v>
      </c>
      <c r="E18" s="24">
        <f>E4+'[1]Ampop-2021'!E18</f>
        <v>3519279.3165355157</v>
      </c>
      <c r="F18" s="24">
        <f>F4+'[1]Ampop-2021'!F18</f>
        <v>1430367.268644463</v>
      </c>
      <c r="G18" s="24">
        <f t="shared" ref="G18:G28" si="3">SUM(D18:F18)</f>
        <v>7930209.0917158071</v>
      </c>
    </row>
    <row r="19" spans="2:7">
      <c r="B19" s="168" t="s">
        <v>1078</v>
      </c>
      <c r="C19" s="24"/>
      <c r="D19" s="24">
        <f>D5+'[1]Ampop-2021'!D19</f>
        <v>2971769.6211532066</v>
      </c>
      <c r="E19" s="24">
        <f>E5+'[1]Ampop-2021'!E19</f>
        <v>3876545.7811926049</v>
      </c>
      <c r="F19" s="24">
        <f>F5+'[1]Ampop-2021'!F19</f>
        <v>1508047.8498229194</v>
      </c>
      <c r="G19" s="24">
        <f t="shared" si="3"/>
        <v>8356363.2521687318</v>
      </c>
    </row>
    <row r="20" spans="2:7">
      <c r="B20" s="168" t="s">
        <v>1077</v>
      </c>
      <c r="C20" s="24"/>
      <c r="D20" s="24">
        <f>D6+'[1]Ampop-2021'!D20</f>
        <v>2820770.8913613032</v>
      </c>
      <c r="E20" s="24">
        <f>E6+'[1]Ampop-2021'!E20</f>
        <v>3473031.2846073071</v>
      </c>
      <c r="F20" s="24">
        <f>F6+'[1]Ampop-2021'!F20</f>
        <v>1502551.5044887501</v>
      </c>
      <c r="G20" s="24">
        <f t="shared" si="3"/>
        <v>7796353.6804573601</v>
      </c>
    </row>
    <row r="21" spans="2:7">
      <c r="B21" s="168" t="s">
        <v>1076</v>
      </c>
      <c r="C21" s="24"/>
      <c r="D21" s="24">
        <f>D7+'[1]Ampop-2021'!D21</f>
        <v>2661544.7242450668</v>
      </c>
      <c r="E21" s="24">
        <f>E7+'[1]Ampop-2021'!E21</f>
        <v>3940143.0422478234</v>
      </c>
      <c r="F21" s="24">
        <f>F7+'[1]Ampop-2021'!F21</f>
        <v>1089623.3721975842</v>
      </c>
      <c r="G21" s="24">
        <f t="shared" si="3"/>
        <v>7691311.1386904744</v>
      </c>
    </row>
    <row r="22" spans="2:7">
      <c r="B22" s="168" t="s">
        <v>1075</v>
      </c>
      <c r="C22" s="24"/>
      <c r="D22" s="24">
        <f>D8+'[1]Ampop-2021'!D22</f>
        <v>3300772.1883555865</v>
      </c>
      <c r="E22" s="24">
        <f>E8+'[1]Ampop-2021'!E22</f>
        <v>4116164.8712943001</v>
      </c>
      <c r="F22" s="24">
        <f>F8+'[1]Ampop-2021'!F22</f>
        <v>1150200.6231142704</v>
      </c>
      <c r="G22" s="24">
        <f t="shared" si="3"/>
        <v>8567137.6827641577</v>
      </c>
    </row>
    <row r="23" spans="2:7">
      <c r="B23" s="168" t="s">
        <v>1074</v>
      </c>
      <c r="C23" s="24"/>
      <c r="D23" s="24">
        <f>D9+'[1]Ampop-2021'!D23</f>
        <v>3380268.141692461</v>
      </c>
      <c r="E23" s="24">
        <f>E9+'[1]Ampop-2021'!E23</f>
        <v>3974413.6146211182</v>
      </c>
      <c r="F23" s="24">
        <f>F9+'[1]Ampop-2021'!F23</f>
        <v>1366629.7963991289</v>
      </c>
      <c r="G23" s="24">
        <f t="shared" si="3"/>
        <v>8721311.5527127087</v>
      </c>
    </row>
    <row r="24" spans="2:7">
      <c r="B24" s="168" t="s">
        <v>614</v>
      </c>
      <c r="C24" s="24"/>
      <c r="D24" s="24">
        <f>D10+'[1]Ampop-2021'!D24</f>
        <v>1950853.9667794828</v>
      </c>
      <c r="E24" s="24">
        <f>E10+'[1]Ampop-2021'!E24</f>
        <v>2428250.4783988725</v>
      </c>
      <c r="F24" s="24">
        <f>F10+'[1]Ampop-2021'!F24</f>
        <v>982905.58023273421</v>
      </c>
      <c r="G24" s="24">
        <f t="shared" si="3"/>
        <v>5362010.025411089</v>
      </c>
    </row>
    <row r="25" spans="2:7">
      <c r="B25" s="168" t="s">
        <v>1073</v>
      </c>
      <c r="C25" s="24"/>
      <c r="D25" s="24">
        <f>D11+'[1]Ampop-2021'!D25</f>
        <v>1647983.3188908519</v>
      </c>
      <c r="E25" s="24">
        <f>E11+'[1]Ampop-2021'!E25</f>
        <v>2092029.3476091812</v>
      </c>
      <c r="F25" s="24">
        <f>F11+'[1]Ampop-2021'!F25</f>
        <v>855572.61110411119</v>
      </c>
      <c r="G25" s="24">
        <f t="shared" si="3"/>
        <v>4595585.2776041441</v>
      </c>
    </row>
    <row r="26" spans="2:7">
      <c r="B26" s="168" t="s">
        <v>1072</v>
      </c>
      <c r="C26" s="24"/>
      <c r="D26" s="24">
        <f>D12+'[1]Ampop-2021'!D26</f>
        <v>735858.67196690652</v>
      </c>
      <c r="E26" s="24">
        <f>E12+'[1]Ampop-2021'!E26</f>
        <v>915696.00702677667</v>
      </c>
      <c r="F26" s="24">
        <f>F12+'[1]Ampop-2021'!F26</f>
        <v>350884.15932897298</v>
      </c>
      <c r="G26" s="24">
        <f t="shared" si="3"/>
        <v>2002438.8383226562</v>
      </c>
    </row>
    <row r="27" spans="2:7">
      <c r="B27" s="168" t="s">
        <v>1071</v>
      </c>
      <c r="C27" s="24"/>
      <c r="D27" s="24">
        <f>D13+'[1]Ampop-2021'!D27</f>
        <v>7856432.6948655425</v>
      </c>
      <c r="E27" s="24">
        <f>E13+'[1]Ampop-2021'!E27</f>
        <v>11183286.301255234</v>
      </c>
      <c r="F27" s="24">
        <f>F13+'[1]Ampop-2021'!F27</f>
        <v>394784.14626375865</v>
      </c>
      <c r="G27" s="24">
        <f t="shared" si="3"/>
        <v>19434503.142384537</v>
      </c>
    </row>
    <row r="28" spans="2:7">
      <c r="B28" s="168" t="s">
        <v>1070</v>
      </c>
      <c r="C28" s="24"/>
      <c r="D28" s="24">
        <f>D14+'[1]Ampop-2021'!D28</f>
        <v>541127.8209444572</v>
      </c>
      <c r="E28" s="24">
        <f>E14+'[1]Ampop-2021'!E28</f>
        <v>837325.75783030805</v>
      </c>
      <c r="F28" s="24">
        <f>F14+'[1]Ampop-2021'!F28</f>
        <v>9988724.5072006267</v>
      </c>
      <c r="G28" s="24">
        <f t="shared" si="3"/>
        <v>11367178.085975392</v>
      </c>
    </row>
    <row r="29" spans="2:7">
      <c r="B29" s="169" t="s">
        <v>129</v>
      </c>
      <c r="C29" s="24"/>
      <c r="D29" s="24">
        <f>SUM(D17:D28)</f>
        <v>33142296.818292279</v>
      </c>
      <c r="E29" s="24">
        <f>SUM(E17:E28)</f>
        <v>43144072.905934006</v>
      </c>
      <c r="F29" s="24">
        <f>SUM(F17:F28)</f>
        <v>21801457.972796366</v>
      </c>
      <c r="G29" s="24">
        <f>SUM(D29:F29)</f>
        <v>98087827.697022647</v>
      </c>
    </row>
    <row r="30" spans="2:7">
      <c r="B30" s="2"/>
      <c r="C30" s="24"/>
    </row>
    <row r="31" spans="2:7">
      <c r="B31" s="168" t="s">
        <v>1387</v>
      </c>
      <c r="C31" s="24"/>
      <c r="D31" s="24"/>
      <c r="E31" s="24"/>
      <c r="F31" s="24"/>
    </row>
    <row r="32" spans="2:7">
      <c r="B32" s="168" t="s">
        <v>1079</v>
      </c>
      <c r="C32" s="24"/>
    </row>
    <row r="33" spans="2:3">
      <c r="B33" s="168" t="s">
        <v>1078</v>
      </c>
      <c r="C33" s="24"/>
    </row>
    <row r="34" spans="2:3">
      <c r="B34" s="168" t="s">
        <v>1077</v>
      </c>
      <c r="C34" s="24"/>
    </row>
    <row r="35" spans="2:3">
      <c r="B35" s="168" t="s">
        <v>1076</v>
      </c>
      <c r="C35" s="24"/>
    </row>
    <row r="36" spans="2:3">
      <c r="B36" s="168" t="s">
        <v>1075</v>
      </c>
      <c r="C36" s="24"/>
    </row>
    <row r="37" spans="2:3">
      <c r="B37" s="168" t="s">
        <v>1074</v>
      </c>
      <c r="C37" s="24"/>
    </row>
    <row r="38" spans="2:3">
      <c r="B38" s="168" t="s">
        <v>614</v>
      </c>
      <c r="C38" s="24"/>
    </row>
    <row r="39" spans="2:3">
      <c r="B39" s="168" t="s">
        <v>1073</v>
      </c>
      <c r="C39" s="24"/>
    </row>
    <row r="40" spans="2:3">
      <c r="B40" s="168" t="s">
        <v>1072</v>
      </c>
      <c r="C40" s="24"/>
    </row>
    <row r="41" spans="2:3">
      <c r="B41" s="168" t="s">
        <v>1071</v>
      </c>
      <c r="C41" s="24"/>
    </row>
    <row r="42" spans="2:3">
      <c r="B42" s="168" t="s">
        <v>1070</v>
      </c>
      <c r="C42" s="24"/>
    </row>
    <row r="43" spans="2:3">
      <c r="B43" s="169" t="s">
        <v>129</v>
      </c>
      <c r="C43" s="24"/>
    </row>
    <row r="44" spans="2:3">
      <c r="B44" s="2"/>
      <c r="C44" s="24"/>
    </row>
    <row r="45" spans="2:3">
      <c r="B45" s="2"/>
      <c r="C45" s="24"/>
    </row>
    <row r="46" spans="2:3">
      <c r="B46" s="2"/>
      <c r="C46" s="24"/>
    </row>
    <row r="47" spans="2:3">
      <c r="B47" s="2"/>
      <c r="C47" s="24"/>
    </row>
    <row r="48" spans="2:3">
      <c r="B48" s="2"/>
      <c r="C48" s="24"/>
    </row>
    <row r="49" spans="2:3">
      <c r="B49" s="2"/>
      <c r="C49" s="24"/>
    </row>
    <row r="50" spans="2:3">
      <c r="B50" s="2"/>
      <c r="C50" s="24"/>
    </row>
    <row r="51" spans="2:3">
      <c r="B51" s="2"/>
      <c r="C51" s="24"/>
    </row>
    <row r="52" spans="2:3">
      <c r="B52" s="2"/>
      <c r="C52" s="24"/>
    </row>
    <row r="53" spans="2:3">
      <c r="B53" s="2"/>
      <c r="C53" s="24"/>
    </row>
    <row r="54" spans="2:3">
      <c r="B54" s="2"/>
      <c r="C54" s="24"/>
    </row>
    <row r="55" spans="2:3">
      <c r="B55" s="2"/>
      <c r="C55" s="24"/>
    </row>
    <row r="56" spans="2:3">
      <c r="B56" s="2"/>
      <c r="C56" s="24"/>
    </row>
    <row r="57" spans="2:3">
      <c r="B57" s="2"/>
      <c r="C57" s="24"/>
    </row>
    <row r="58" spans="2:3">
      <c r="B58" s="2"/>
      <c r="C58" s="24"/>
    </row>
    <row r="59" spans="2:3">
      <c r="B59" s="2"/>
      <c r="C59" s="24"/>
    </row>
    <row r="60" spans="2:3">
      <c r="B60" s="2"/>
      <c r="C60" s="24"/>
    </row>
    <row r="61" spans="2:3">
      <c r="B61" s="2"/>
      <c r="C61" s="24"/>
    </row>
    <row r="62" spans="2:3">
      <c r="B62" s="2"/>
      <c r="C62" s="24"/>
    </row>
    <row r="63" spans="2:3">
      <c r="B63" s="2"/>
      <c r="C63" s="24"/>
    </row>
    <row r="64" spans="2:3">
      <c r="B64" s="2"/>
      <c r="C64" s="24"/>
    </row>
    <row r="65" spans="2:3">
      <c r="B65" s="2"/>
      <c r="C65" s="24"/>
    </row>
    <row r="66" spans="2:3">
      <c r="B66" s="2"/>
      <c r="C66" s="24"/>
    </row>
    <row r="67" spans="2:3">
      <c r="B67" s="2"/>
      <c r="C67" s="24"/>
    </row>
    <row r="68" spans="2:3">
      <c r="B68" s="2"/>
      <c r="C68" s="24"/>
    </row>
    <row r="69" spans="2:3">
      <c r="B69" s="2"/>
      <c r="C69" s="24"/>
    </row>
    <row r="70" spans="2:3">
      <c r="B70" s="2"/>
      <c r="C70" s="24"/>
    </row>
    <row r="71" spans="2:3">
      <c r="B71" s="2"/>
      <c r="C71" s="24"/>
    </row>
    <row r="72" spans="2:3">
      <c r="B72" s="2"/>
      <c r="C72" s="24"/>
    </row>
    <row r="73" spans="2:3">
      <c r="B73" s="2"/>
      <c r="C73" s="24"/>
    </row>
    <row r="74" spans="2:3">
      <c r="B74" s="2"/>
      <c r="C74" s="24"/>
    </row>
    <row r="75" spans="2:3">
      <c r="B75" s="2"/>
      <c r="C75" s="24"/>
    </row>
    <row r="76" spans="2:3">
      <c r="B76" s="2"/>
      <c r="C76" s="24"/>
    </row>
    <row r="77" spans="2:3">
      <c r="B77" s="2"/>
      <c r="C77" s="24"/>
    </row>
    <row r="78" spans="2:3">
      <c r="B78" s="2"/>
      <c r="C78" s="24"/>
    </row>
    <row r="79" spans="2:3">
      <c r="B79" s="2"/>
      <c r="C79" s="24"/>
    </row>
    <row r="80" spans="2:3">
      <c r="B80" s="2"/>
      <c r="C80" s="24"/>
    </row>
    <row r="81" spans="2:3">
      <c r="B81" s="2"/>
      <c r="C81" s="24"/>
    </row>
    <row r="82" spans="2:3">
      <c r="B82" s="2"/>
      <c r="C82" s="24"/>
    </row>
    <row r="83" spans="2:3">
      <c r="B83" s="2"/>
      <c r="C83" s="24"/>
    </row>
    <row r="84" spans="2:3">
      <c r="B84" s="2"/>
      <c r="C84" s="24"/>
    </row>
    <row r="85" spans="2:3">
      <c r="B85" s="2"/>
      <c r="C85" s="24"/>
    </row>
    <row r="86" spans="2:3">
      <c r="B86" s="2"/>
      <c r="C86" s="24"/>
    </row>
    <row r="87" spans="2:3">
      <c r="B87" s="2"/>
      <c r="C87" s="24"/>
    </row>
    <row r="88" spans="2:3">
      <c r="B88" s="2"/>
      <c r="C88" s="24"/>
    </row>
    <row r="89" spans="2:3">
      <c r="B89" s="2"/>
      <c r="C89" s="24"/>
    </row>
    <row r="90" spans="2:3">
      <c r="B90" s="2"/>
      <c r="C90" s="24"/>
    </row>
    <row r="91" spans="2:3">
      <c r="B91" s="2"/>
      <c r="C91" s="24"/>
    </row>
    <row r="92" spans="2:3">
      <c r="B92" s="2"/>
      <c r="C92" s="24"/>
    </row>
    <row r="93" spans="2:3">
      <c r="B93" s="2"/>
      <c r="C93" s="24"/>
    </row>
    <row r="94" spans="2:3">
      <c r="B94" s="2"/>
      <c r="C94" s="24"/>
    </row>
    <row r="95" spans="2:3">
      <c r="B95" s="2"/>
      <c r="C95" s="24"/>
    </row>
    <row r="96" spans="2:3">
      <c r="B96" s="2"/>
      <c r="C96" s="24"/>
    </row>
    <row r="97" spans="2:3">
      <c r="B97" s="2"/>
      <c r="C97" s="24"/>
    </row>
    <row r="98" spans="2:3">
      <c r="B98" s="2"/>
      <c r="C98" s="24"/>
    </row>
    <row r="99" spans="2:3">
      <c r="B99" s="2"/>
      <c r="C99" s="24"/>
    </row>
    <row r="100" spans="2:3">
      <c r="B100" s="2"/>
      <c r="C100" s="24"/>
    </row>
    <row r="101" spans="2:3">
      <c r="B101" s="2"/>
      <c r="C101" s="24"/>
    </row>
    <row r="102" spans="2:3">
      <c r="B102" s="2"/>
      <c r="C102" s="24"/>
    </row>
    <row r="103" spans="2:3">
      <c r="B103" s="2"/>
      <c r="C103" s="24"/>
    </row>
    <row r="104" spans="2:3">
      <c r="B104" s="2"/>
      <c r="C104" s="24"/>
    </row>
    <row r="105" spans="2:3">
      <c r="B105" s="2"/>
      <c r="C105" s="24"/>
    </row>
    <row r="106" spans="2:3">
      <c r="B106" s="2"/>
      <c r="C106" s="24"/>
    </row>
    <row r="107" spans="2:3">
      <c r="B107" s="2"/>
      <c r="C107" s="24"/>
    </row>
    <row r="108" spans="2:3">
      <c r="B108" s="2"/>
      <c r="C108" s="24"/>
    </row>
    <row r="109" spans="2:3">
      <c r="B109" s="2"/>
      <c r="C109" s="24"/>
    </row>
    <row r="110" spans="2:3">
      <c r="B110" s="2"/>
      <c r="C110" s="24"/>
    </row>
    <row r="111" spans="2:3">
      <c r="B111" s="5"/>
      <c r="C111" s="24"/>
    </row>
    <row r="112" spans="2:3">
      <c r="B112" s="2"/>
      <c r="C112" s="24"/>
    </row>
    <row r="113" spans="2:3">
      <c r="B113" s="2"/>
      <c r="C113" s="24"/>
    </row>
    <row r="114" spans="2:3">
      <c r="B114" s="2"/>
      <c r="C114" s="24"/>
    </row>
    <row r="115" spans="2:3">
      <c r="B115" s="2"/>
      <c r="C115" s="24"/>
    </row>
    <row r="116" spans="2:3">
      <c r="B116" s="2"/>
      <c r="C116" s="24"/>
    </row>
    <row r="117" spans="2:3">
      <c r="B117" s="2"/>
      <c r="C117" s="24"/>
    </row>
    <row r="118" spans="2:3">
      <c r="B118" s="2"/>
      <c r="C118" s="24"/>
    </row>
    <row r="119" spans="2:3">
      <c r="B119" s="2"/>
      <c r="C119" s="24"/>
    </row>
    <row r="120" spans="2:3">
      <c r="B120" s="2"/>
      <c r="C120" s="24"/>
    </row>
    <row r="121" spans="2:3">
      <c r="B121" s="2"/>
      <c r="C121" s="24"/>
    </row>
    <row r="122" spans="2:3">
      <c r="B122" s="2"/>
      <c r="C122" s="24"/>
    </row>
    <row r="123" spans="2:3">
      <c r="B123" s="2"/>
      <c r="C123" s="24"/>
    </row>
    <row r="124" spans="2:3">
      <c r="B124" s="2"/>
      <c r="C124" s="24"/>
    </row>
    <row r="125" spans="2:3">
      <c r="B125" s="2"/>
      <c r="C125" s="24"/>
    </row>
    <row r="126" spans="2:3">
      <c r="B126" s="2"/>
      <c r="C126" s="24"/>
    </row>
    <row r="127" spans="2:3">
      <c r="B127" s="2"/>
      <c r="C127" s="24"/>
    </row>
    <row r="128" spans="2:3">
      <c r="B128" s="2"/>
      <c r="C128" s="24"/>
    </row>
    <row r="129" spans="2:3">
      <c r="B129" s="2"/>
      <c r="C129" s="24"/>
    </row>
    <row r="130" spans="2:3">
      <c r="B130" s="2"/>
      <c r="C130" s="24"/>
    </row>
    <row r="131" spans="2:3">
      <c r="B131" s="2"/>
      <c r="C131" s="24"/>
    </row>
    <row r="132" spans="2:3">
      <c r="B132" s="2"/>
      <c r="C132" s="24"/>
    </row>
    <row r="133" spans="2:3">
      <c r="B133" s="2"/>
      <c r="C133" s="24"/>
    </row>
    <row r="134" spans="2:3">
      <c r="B134" s="2"/>
      <c r="C134" s="24"/>
    </row>
    <row r="135" spans="2:3">
      <c r="B135" s="2"/>
      <c r="C135" s="24"/>
    </row>
    <row r="136" spans="2:3">
      <c r="B136" s="2"/>
      <c r="C136" s="24"/>
    </row>
    <row r="137" spans="2:3">
      <c r="B137" s="2"/>
      <c r="C137" s="24"/>
    </row>
    <row r="138" spans="2:3">
      <c r="B138" s="2"/>
      <c r="C138" s="24"/>
    </row>
    <row r="139" spans="2:3">
      <c r="B139" s="2"/>
      <c r="C139" s="24"/>
    </row>
    <row r="140" spans="2:3">
      <c r="B140" s="2"/>
      <c r="C140" s="24"/>
    </row>
    <row r="141" spans="2:3">
      <c r="B141" s="2"/>
      <c r="C141" s="24"/>
    </row>
    <row r="142" spans="2:3">
      <c r="B142" s="2"/>
      <c r="C142" s="24"/>
    </row>
    <row r="143" spans="2:3">
      <c r="B143" s="2"/>
      <c r="C143" s="24"/>
    </row>
    <row r="144" spans="2:3">
      <c r="B144" s="2"/>
      <c r="C144" s="24"/>
    </row>
    <row r="145" spans="2:3">
      <c r="B145" s="2"/>
      <c r="C145" s="24"/>
    </row>
    <row r="146" spans="2:3">
      <c r="B146" s="2"/>
      <c r="C146" s="24"/>
    </row>
    <row r="147" spans="2:3">
      <c r="B147" s="2"/>
      <c r="C147" s="24"/>
    </row>
    <row r="148" spans="2:3">
      <c r="B148" s="2"/>
      <c r="C148" s="24"/>
    </row>
    <row r="149" spans="2:3">
      <c r="B149" s="2"/>
      <c r="C149" s="24"/>
    </row>
    <row r="150" spans="2:3">
      <c r="B150" s="2"/>
      <c r="C150" s="24"/>
    </row>
    <row r="151" spans="2:3">
      <c r="B151" s="2"/>
      <c r="C151" s="24"/>
    </row>
    <row r="152" spans="2:3">
      <c r="B152" s="2"/>
      <c r="C152" s="24"/>
    </row>
    <row r="153" spans="2:3">
      <c r="B153" s="2"/>
      <c r="C153" s="24"/>
    </row>
    <row r="154" spans="2:3">
      <c r="B154" s="2"/>
      <c r="C154" s="24"/>
    </row>
    <row r="155" spans="2:3">
      <c r="B155" s="2"/>
      <c r="C155" s="24"/>
    </row>
    <row r="156" spans="2:3">
      <c r="B156" s="2"/>
      <c r="C156" s="24"/>
    </row>
    <row r="157" spans="2:3">
      <c r="B157" s="2"/>
      <c r="C157" s="24"/>
    </row>
    <row r="158" spans="2:3">
      <c r="B158" s="2"/>
      <c r="C158" s="24"/>
    </row>
    <row r="159" spans="2:3">
      <c r="B159" s="2"/>
      <c r="C159" s="24"/>
    </row>
    <row r="160" spans="2:3">
      <c r="B160" s="2"/>
      <c r="C160" s="24"/>
    </row>
    <row r="161" spans="2:3">
      <c r="B161" s="2"/>
      <c r="C161" s="24"/>
    </row>
    <row r="162" spans="2:3">
      <c r="B162" s="2"/>
      <c r="C162" s="24"/>
    </row>
    <row r="163" spans="2:3">
      <c r="B163" s="2"/>
      <c r="C163" s="24"/>
    </row>
    <row r="164" spans="2:3">
      <c r="B164" s="2"/>
      <c r="C164" s="24"/>
    </row>
    <row r="165" spans="2:3">
      <c r="B165" s="2"/>
      <c r="C165" s="24"/>
    </row>
    <row r="166" spans="2:3">
      <c r="B166" s="2"/>
      <c r="C166" s="24"/>
    </row>
    <row r="167" spans="2:3">
      <c r="B167" s="2"/>
      <c r="C167" s="24"/>
    </row>
    <row r="168" spans="2:3">
      <c r="B168" s="2"/>
      <c r="C168" s="24"/>
    </row>
    <row r="169" spans="2:3">
      <c r="B169" s="2"/>
      <c r="C169" s="24"/>
    </row>
    <row r="170" spans="2:3">
      <c r="B170" s="2"/>
      <c r="C170" s="24"/>
    </row>
    <row r="171" spans="2:3">
      <c r="B171" s="2"/>
      <c r="C171" s="24"/>
    </row>
    <row r="172" spans="2:3">
      <c r="B172" s="2"/>
      <c r="C172" s="24"/>
    </row>
    <row r="173" spans="2:3">
      <c r="B173" s="2"/>
      <c r="C173" s="24"/>
    </row>
    <row r="174" spans="2:3">
      <c r="B174" s="2"/>
      <c r="C174" s="24"/>
    </row>
    <row r="175" spans="2:3">
      <c r="B175" s="2"/>
      <c r="C175" s="24"/>
    </row>
    <row r="176" spans="2:3">
      <c r="B176" s="2"/>
      <c r="C176" s="24"/>
    </row>
    <row r="177" spans="2:3">
      <c r="B177" s="2"/>
      <c r="C177" s="24"/>
    </row>
    <row r="178" spans="2:3">
      <c r="B178" s="2"/>
      <c r="C178" s="24"/>
    </row>
    <row r="179" spans="2:3">
      <c r="B179" s="2"/>
      <c r="C179" s="24"/>
    </row>
    <row r="180" spans="2:3">
      <c r="B180" s="2"/>
      <c r="C180" s="24"/>
    </row>
    <row r="181" spans="2:3">
      <c r="B181" s="2"/>
      <c r="C181" s="24"/>
    </row>
    <row r="182" spans="2:3">
      <c r="B182" s="2"/>
      <c r="C182" s="24"/>
    </row>
    <row r="183" spans="2:3">
      <c r="B183" s="2"/>
      <c r="C183" s="24"/>
    </row>
    <row r="184" spans="2:3">
      <c r="B184" s="2"/>
      <c r="C184" s="24"/>
    </row>
    <row r="185" spans="2:3">
      <c r="B185" s="2"/>
      <c r="C185" s="24"/>
    </row>
    <row r="186" spans="2:3">
      <c r="B186" s="2"/>
      <c r="C186" s="24"/>
    </row>
    <row r="187" spans="2:3">
      <c r="B187" s="2"/>
      <c r="C187" s="24"/>
    </row>
    <row r="188" spans="2:3">
      <c r="B188" s="2"/>
      <c r="C188" s="24"/>
    </row>
    <row r="189" spans="2:3">
      <c r="B189" s="2"/>
      <c r="C189" s="24"/>
    </row>
    <row r="190" spans="2:3">
      <c r="B190" s="2"/>
      <c r="C190" s="24"/>
    </row>
    <row r="191" spans="2:3">
      <c r="B191" s="2"/>
      <c r="C191" s="24"/>
    </row>
    <row r="192" spans="2:3">
      <c r="B192" s="2"/>
      <c r="C192" s="24"/>
    </row>
    <row r="193" spans="2:3">
      <c r="B193" s="2"/>
      <c r="C193" s="24"/>
    </row>
    <row r="194" spans="2:3">
      <c r="B194" s="2"/>
      <c r="C194" s="24"/>
    </row>
    <row r="195" spans="2:3">
      <c r="B195" s="2"/>
      <c r="C195" s="24"/>
    </row>
    <row r="196" spans="2:3">
      <c r="B196" s="2"/>
      <c r="C196" s="24"/>
    </row>
    <row r="197" spans="2:3">
      <c r="B197" s="2"/>
      <c r="C197" s="24"/>
    </row>
    <row r="198" spans="2:3">
      <c r="B198" s="2"/>
      <c r="C198" s="24"/>
    </row>
    <row r="199" spans="2:3">
      <c r="B199" s="2"/>
      <c r="C199" s="24"/>
    </row>
    <row r="200" spans="2:3">
      <c r="B200" s="2"/>
      <c r="C200" s="24"/>
    </row>
    <row r="201" spans="2:3">
      <c r="B201" s="2"/>
      <c r="C201" s="24"/>
    </row>
    <row r="202" spans="2:3">
      <c r="B202" s="2"/>
      <c r="C202" s="24"/>
    </row>
    <row r="203" spans="2:3">
      <c r="B203" s="2"/>
      <c r="C203" s="24"/>
    </row>
    <row r="204" spans="2:3">
      <c r="B204" s="2"/>
      <c r="C204" s="24"/>
    </row>
    <row r="205" spans="2:3">
      <c r="B205" s="2"/>
      <c r="C205" s="24"/>
    </row>
    <row r="206" spans="2:3">
      <c r="B206" s="2"/>
      <c r="C206" s="24"/>
    </row>
    <row r="207" spans="2:3">
      <c r="B207" s="2"/>
      <c r="C207" s="24"/>
    </row>
    <row r="208" spans="2:3">
      <c r="B208" s="2"/>
      <c r="C208" s="24"/>
    </row>
    <row r="209" spans="2:3">
      <c r="B209" s="2"/>
      <c r="C209" s="24"/>
    </row>
    <row r="210" spans="2:3">
      <c r="B210" s="2"/>
      <c r="C210" s="24"/>
    </row>
    <row r="211" spans="2:3">
      <c r="B211" s="2"/>
      <c r="C211" s="24"/>
    </row>
    <row r="212" spans="2:3">
      <c r="B212" s="2"/>
      <c r="C212" s="24"/>
    </row>
    <row r="213" spans="2:3">
      <c r="B213" s="2"/>
      <c r="C213" s="24"/>
    </row>
    <row r="214" spans="2:3">
      <c r="B214" s="2"/>
      <c r="C214" s="24"/>
    </row>
    <row r="215" spans="2:3">
      <c r="B215" s="2"/>
      <c r="C215" s="24"/>
    </row>
    <row r="216" spans="2:3">
      <c r="B216" s="2"/>
      <c r="C216" s="24"/>
    </row>
    <row r="217" spans="2:3">
      <c r="B217" s="2"/>
      <c r="C217" s="24"/>
    </row>
    <row r="218" spans="2:3">
      <c r="B218" s="2"/>
      <c r="C218" s="24"/>
    </row>
    <row r="219" spans="2:3">
      <c r="B219" s="2"/>
      <c r="C219" s="24"/>
    </row>
    <row r="220" spans="2:3">
      <c r="B220" s="2"/>
      <c r="C220" s="24"/>
    </row>
    <row r="221" spans="2:3">
      <c r="B221" s="2"/>
      <c r="C221" s="24"/>
    </row>
    <row r="222" spans="2:3">
      <c r="B222" s="2"/>
      <c r="C222" s="24"/>
    </row>
    <row r="223" spans="2:3">
      <c r="B223" s="2"/>
      <c r="C223" s="24"/>
    </row>
    <row r="224" spans="2:3">
      <c r="B224" s="2"/>
      <c r="C224" s="24"/>
    </row>
    <row r="225" spans="2:3">
      <c r="B225" s="2"/>
      <c r="C225" s="24"/>
    </row>
    <row r="226" spans="2:3">
      <c r="B226" s="2"/>
      <c r="C226" s="24"/>
    </row>
    <row r="227" spans="2:3">
      <c r="B227" s="2"/>
      <c r="C227" s="24"/>
    </row>
    <row r="228" spans="2:3">
      <c r="B228" s="2"/>
      <c r="C228" s="24"/>
    </row>
    <row r="229" spans="2:3">
      <c r="B229" s="2"/>
      <c r="C229" s="24"/>
    </row>
    <row r="230" spans="2:3">
      <c r="B230" s="2"/>
      <c r="C230" s="24"/>
    </row>
    <row r="231" spans="2:3">
      <c r="B231" s="2"/>
      <c r="C231" s="24"/>
    </row>
    <row r="232" spans="2:3">
      <c r="B232" s="2"/>
      <c r="C232" s="24"/>
    </row>
    <row r="233" spans="2:3">
      <c r="B233" s="2"/>
      <c r="C233" s="24"/>
    </row>
    <row r="234" spans="2:3">
      <c r="B234" s="2"/>
      <c r="C234" s="24"/>
    </row>
    <row r="235" spans="2:3">
      <c r="B235" s="2"/>
      <c r="C235" s="24"/>
    </row>
    <row r="236" spans="2:3">
      <c r="B236" s="2"/>
      <c r="C236" s="24"/>
    </row>
    <row r="237" spans="2:3">
      <c r="B237" s="2"/>
      <c r="C237" s="24"/>
    </row>
    <row r="238" spans="2:3">
      <c r="B238" s="2"/>
      <c r="C238" s="24"/>
    </row>
    <row r="239" spans="2:3">
      <c r="B239" s="2"/>
      <c r="C239" s="24"/>
    </row>
    <row r="240" spans="2:3">
      <c r="B240" s="2"/>
      <c r="C240" s="24"/>
    </row>
    <row r="241" spans="2:3">
      <c r="B241" s="2"/>
      <c r="C241" s="24"/>
    </row>
    <row r="242" spans="2:3">
      <c r="B242" s="2"/>
      <c r="C242" s="24"/>
    </row>
    <row r="243" spans="2:3">
      <c r="B243" s="2"/>
      <c r="C243" s="24"/>
    </row>
    <row r="244" spans="2:3">
      <c r="B244" s="2"/>
      <c r="C244" s="24"/>
    </row>
    <row r="245" spans="2:3">
      <c r="B245" s="2"/>
      <c r="C245" s="24"/>
    </row>
    <row r="246" spans="2:3">
      <c r="B246" s="2"/>
      <c r="C246" s="24"/>
    </row>
    <row r="247" spans="2:3">
      <c r="B247" s="2"/>
      <c r="C247" s="24"/>
    </row>
    <row r="248" spans="2:3">
      <c r="B248" s="2"/>
      <c r="C248" s="24"/>
    </row>
    <row r="249" spans="2:3">
      <c r="B249" s="2"/>
      <c r="C249" s="24"/>
    </row>
    <row r="250" spans="2:3">
      <c r="B250" s="2"/>
      <c r="C250" s="24"/>
    </row>
    <row r="251" spans="2:3">
      <c r="B251" s="2"/>
      <c r="C251" s="24"/>
    </row>
    <row r="252" spans="2:3">
      <c r="B252" s="2"/>
      <c r="C252" s="24"/>
    </row>
    <row r="253" spans="2:3">
      <c r="B253" s="2"/>
      <c r="C253" s="24"/>
    </row>
    <row r="254" spans="2:3">
      <c r="B254" s="2"/>
      <c r="C254" s="24"/>
    </row>
    <row r="255" spans="2:3">
      <c r="B255" s="2"/>
      <c r="C255" s="24"/>
    </row>
    <row r="256" spans="2:3">
      <c r="B256" s="2"/>
      <c r="C256" s="24"/>
    </row>
    <row r="257" spans="2:3">
      <c r="B257" s="2"/>
      <c r="C257" s="24"/>
    </row>
    <row r="258" spans="2:3">
      <c r="B258" s="2"/>
      <c r="C258" s="24"/>
    </row>
    <row r="259" spans="2:3">
      <c r="B259" s="2"/>
      <c r="C259" s="24"/>
    </row>
    <row r="260" spans="2:3">
      <c r="B260" s="2"/>
      <c r="C260" s="24"/>
    </row>
    <row r="261" spans="2:3">
      <c r="B261" s="2"/>
      <c r="C261" s="24"/>
    </row>
    <row r="262" spans="2:3">
      <c r="B262" s="2"/>
      <c r="C262" s="24"/>
    </row>
    <row r="263" spans="2:3">
      <c r="B263" s="2"/>
      <c r="C263" s="24"/>
    </row>
    <row r="264" spans="2:3">
      <c r="B264" s="2"/>
      <c r="C264" s="24"/>
    </row>
    <row r="265" spans="2:3">
      <c r="B265" s="2"/>
      <c r="C265" s="24"/>
    </row>
    <row r="266" spans="2:3">
      <c r="B266" s="2"/>
      <c r="C266" s="24"/>
    </row>
    <row r="267" spans="2:3">
      <c r="B267" s="2"/>
      <c r="C267" s="24"/>
    </row>
    <row r="268" spans="2:3">
      <c r="B268" s="2"/>
      <c r="C268" s="24"/>
    </row>
    <row r="269" spans="2:3">
      <c r="B269" s="2"/>
      <c r="C269" s="24"/>
    </row>
    <row r="270" spans="2:3">
      <c r="B270" s="2"/>
      <c r="C270" s="24"/>
    </row>
    <row r="271" spans="2:3">
      <c r="B271" s="2"/>
      <c r="C271" s="24"/>
    </row>
    <row r="272" spans="2:3">
      <c r="B272" s="2"/>
      <c r="C272" s="24"/>
    </row>
    <row r="273" spans="2:3">
      <c r="B273" s="9"/>
      <c r="C273" s="24"/>
    </row>
    <row r="274" spans="2:3">
      <c r="B274" s="9"/>
      <c r="C274" s="24"/>
    </row>
    <row r="275" spans="2:3">
      <c r="B275" s="9"/>
      <c r="C275" s="24"/>
    </row>
    <row r="276" spans="2:3">
      <c r="B276" s="9"/>
      <c r="C276" s="24"/>
    </row>
    <row r="277" spans="2:3">
      <c r="B277" s="9"/>
      <c r="C277" s="24"/>
    </row>
    <row r="278" spans="2:3">
      <c r="B278" s="9"/>
      <c r="C278" s="24"/>
    </row>
    <row r="279" spans="2:3">
      <c r="B279" s="9"/>
      <c r="C279" s="24"/>
    </row>
    <row r="280" spans="2:3">
      <c r="B280" s="9"/>
      <c r="C280" s="24"/>
    </row>
    <row r="281" spans="2:3">
      <c r="B281" s="9"/>
      <c r="C281" s="24"/>
    </row>
    <row r="282" spans="2:3">
      <c r="B282" s="9"/>
      <c r="C282" s="24"/>
    </row>
    <row r="283" spans="2:3">
      <c r="B283" s="9"/>
      <c r="C283" s="24"/>
    </row>
    <row r="284" spans="2:3">
      <c r="B284" s="9"/>
      <c r="C284" s="24"/>
    </row>
    <row r="285" spans="2:3">
      <c r="B285" s="9"/>
      <c r="C285" s="24"/>
    </row>
    <row r="286" spans="2:3">
      <c r="B286" s="9"/>
      <c r="C286" s="24"/>
    </row>
    <row r="287" spans="2:3">
      <c r="B287" s="9"/>
      <c r="C287" s="24"/>
    </row>
    <row r="288" spans="2:3">
      <c r="B288" s="9"/>
      <c r="C288" s="24"/>
    </row>
    <row r="289" spans="2:3">
      <c r="B289" s="9"/>
      <c r="C289" s="24"/>
    </row>
    <row r="290" spans="2:3">
      <c r="B290" s="9"/>
      <c r="C290" s="24"/>
    </row>
    <row r="291" spans="2:3">
      <c r="B291" s="9"/>
      <c r="C291" s="24"/>
    </row>
    <row r="292" spans="2:3">
      <c r="B292" s="9"/>
      <c r="C292" s="24"/>
    </row>
    <row r="293" spans="2:3">
      <c r="B293" s="9"/>
      <c r="C293" s="24"/>
    </row>
    <row r="294" spans="2:3">
      <c r="B294" s="9"/>
      <c r="C294" s="24"/>
    </row>
    <row r="295" spans="2:3">
      <c r="B295" s="9"/>
      <c r="C295" s="24"/>
    </row>
    <row r="296" spans="2:3">
      <c r="B296" s="9"/>
      <c r="C296" s="24"/>
    </row>
    <row r="297" spans="2:3">
      <c r="B297" s="9"/>
      <c r="C297" s="24"/>
    </row>
    <row r="298" spans="2:3">
      <c r="B298" s="9"/>
      <c r="C298" s="24"/>
    </row>
    <row r="299" spans="2:3">
      <c r="B299" s="9"/>
      <c r="C299" s="24"/>
    </row>
    <row r="300" spans="2:3">
      <c r="B300" s="9"/>
      <c r="C300" s="24"/>
    </row>
    <row r="301" spans="2:3">
      <c r="B301" s="9"/>
      <c r="C301" s="24"/>
    </row>
    <row r="302" spans="2:3">
      <c r="B302" s="9"/>
      <c r="C302" s="24"/>
    </row>
    <row r="303" spans="2:3">
      <c r="B303" s="9"/>
      <c r="C303" s="24"/>
    </row>
    <row r="304" spans="2:3">
      <c r="B304" s="9"/>
      <c r="C304" s="24"/>
    </row>
    <row r="305" spans="2:3">
      <c r="B305" s="9"/>
      <c r="C305" s="24"/>
    </row>
    <row r="306" spans="2:3">
      <c r="B306" s="9"/>
      <c r="C306" s="24"/>
    </row>
    <row r="307" spans="2:3">
      <c r="B307" s="9"/>
      <c r="C307" s="24"/>
    </row>
    <row r="308" spans="2:3">
      <c r="B308" s="9"/>
      <c r="C308" s="24"/>
    </row>
    <row r="309" spans="2:3">
      <c r="B309" s="9"/>
      <c r="C309" s="24"/>
    </row>
    <row r="310" spans="2:3">
      <c r="B310" s="9"/>
      <c r="C310" s="24"/>
    </row>
    <row r="311" spans="2:3">
      <c r="B311" s="9"/>
      <c r="C311" s="24"/>
    </row>
    <row r="312" spans="2:3">
      <c r="B312" s="9"/>
      <c r="C312" s="24"/>
    </row>
    <row r="313" spans="2:3">
      <c r="B313" s="9"/>
      <c r="C313" s="24"/>
    </row>
    <row r="314" spans="2:3">
      <c r="B314" s="9"/>
      <c r="C314" s="24"/>
    </row>
    <row r="315" spans="2:3">
      <c r="B315" s="9"/>
      <c r="C315" s="24"/>
    </row>
    <row r="316" spans="2:3">
      <c r="B316" s="9"/>
      <c r="C316" s="24"/>
    </row>
    <row r="317" spans="2:3">
      <c r="B317" s="9"/>
      <c r="C317" s="24"/>
    </row>
    <row r="318" spans="2:3">
      <c r="B318" s="2"/>
      <c r="C318" s="24"/>
    </row>
    <row r="319" spans="2:3">
      <c r="B319" s="2"/>
      <c r="C319" s="24"/>
    </row>
    <row r="320" spans="2:3">
      <c r="B320" s="2"/>
      <c r="C320" s="24"/>
    </row>
    <row r="321" spans="2:3">
      <c r="B321" s="2"/>
      <c r="C321" s="24"/>
    </row>
    <row r="322" spans="2:3">
      <c r="B322" s="2"/>
      <c r="C322" s="24"/>
    </row>
    <row r="323" spans="2:3">
      <c r="B323" s="2"/>
      <c r="C323" s="24"/>
    </row>
    <row r="324" spans="2:3">
      <c r="B324" s="2"/>
      <c r="C324" s="24"/>
    </row>
    <row r="325" spans="2:3">
      <c r="B325" s="2"/>
      <c r="C325" s="24"/>
    </row>
    <row r="326" spans="2:3">
      <c r="B326" s="2"/>
      <c r="C326" s="24"/>
    </row>
    <row r="327" spans="2:3">
      <c r="B327" s="2"/>
      <c r="C327" s="24"/>
    </row>
    <row r="328" spans="2:3">
      <c r="B328" s="2"/>
      <c r="C328" s="24"/>
    </row>
    <row r="329" spans="2:3">
      <c r="B329" s="2"/>
      <c r="C329" s="24"/>
    </row>
    <row r="330" spans="2:3">
      <c r="B330" s="2"/>
      <c r="C330" s="24"/>
    </row>
    <row r="331" spans="2:3">
      <c r="B331" s="2"/>
      <c r="C331" s="24"/>
    </row>
    <row r="332" spans="2:3">
      <c r="B332" s="2"/>
      <c r="C332" s="24"/>
    </row>
    <row r="333" spans="2:3">
      <c r="B333" s="2"/>
      <c r="C333" s="24"/>
    </row>
    <row r="334" spans="2:3">
      <c r="B334" s="2"/>
      <c r="C334" s="24"/>
    </row>
    <row r="335" spans="2:3">
      <c r="B335" s="2"/>
      <c r="C335" s="24"/>
    </row>
    <row r="336" spans="2:3">
      <c r="B336" s="2"/>
      <c r="C336" s="24"/>
    </row>
    <row r="337" spans="2:3">
      <c r="B337" s="2"/>
      <c r="C337" s="24"/>
    </row>
    <row r="338" spans="2:3">
      <c r="B338" s="2"/>
      <c r="C338" s="24"/>
    </row>
    <row r="339" spans="2:3">
      <c r="B339" s="2"/>
      <c r="C339" s="24"/>
    </row>
    <row r="340" spans="2:3">
      <c r="B340" s="2"/>
      <c r="C340" s="24"/>
    </row>
    <row r="341" spans="2:3">
      <c r="B341" s="2"/>
      <c r="C341" s="24"/>
    </row>
    <row r="342" spans="2:3">
      <c r="B342" s="2"/>
      <c r="C342" s="24"/>
    </row>
    <row r="343" spans="2:3">
      <c r="B343" s="2"/>
      <c r="C343" s="24"/>
    </row>
    <row r="344" spans="2:3">
      <c r="B344" s="2"/>
      <c r="C344" s="24"/>
    </row>
    <row r="345" spans="2:3">
      <c r="B345" s="2"/>
      <c r="C345" s="24"/>
    </row>
    <row r="346" spans="2:3">
      <c r="B346" s="2"/>
      <c r="C346" s="24"/>
    </row>
    <row r="347" spans="2:3">
      <c r="B347" s="2"/>
      <c r="C347" s="24"/>
    </row>
    <row r="348" spans="2:3">
      <c r="B348" s="2"/>
      <c r="C348" s="24"/>
    </row>
    <row r="349" spans="2:3">
      <c r="B349" s="2"/>
      <c r="C349" s="24"/>
    </row>
    <row r="350" spans="2:3">
      <c r="B350" s="2"/>
      <c r="C350" s="24"/>
    </row>
    <row r="351" spans="2:3">
      <c r="B351" s="2"/>
      <c r="C351" s="24"/>
    </row>
    <row r="352" spans="2:3">
      <c r="B352" s="2"/>
      <c r="C352" s="24"/>
    </row>
    <row r="353" spans="2:3">
      <c r="B353" s="2"/>
      <c r="C353" s="24"/>
    </row>
    <row r="354" spans="2:3">
      <c r="B354" s="2"/>
      <c r="C354" s="24"/>
    </row>
    <row r="355" spans="2:3">
      <c r="B355" s="2"/>
      <c r="C355" s="24"/>
    </row>
    <row r="356" spans="2:3">
      <c r="B356" s="2"/>
      <c r="C356" s="24"/>
    </row>
    <row r="357" spans="2:3">
      <c r="B357" s="2"/>
      <c r="C357" s="24"/>
    </row>
    <row r="358" spans="2:3">
      <c r="B358" s="2"/>
      <c r="C358" s="24"/>
    </row>
    <row r="359" spans="2:3">
      <c r="B359" s="2"/>
      <c r="C359" s="24"/>
    </row>
    <row r="360" spans="2:3">
      <c r="B360" s="2"/>
      <c r="C360" s="24"/>
    </row>
    <row r="361" spans="2:3">
      <c r="B361" s="2"/>
      <c r="C361" s="24"/>
    </row>
    <row r="362" spans="2:3">
      <c r="B362" s="2"/>
      <c r="C362" s="24"/>
    </row>
    <row r="363" spans="2:3">
      <c r="B363" s="2"/>
      <c r="C363" s="24"/>
    </row>
    <row r="364" spans="2:3">
      <c r="B364" s="2"/>
      <c r="C364" s="24"/>
    </row>
    <row r="365" spans="2:3">
      <c r="B365" s="2"/>
      <c r="C365" s="24"/>
    </row>
    <row r="366" spans="2:3">
      <c r="B366" s="2"/>
      <c r="C366" s="24"/>
    </row>
    <row r="367" spans="2:3">
      <c r="B367" s="2"/>
      <c r="C367" s="24"/>
    </row>
    <row r="368" spans="2:3">
      <c r="B368" s="2"/>
      <c r="C368" s="24"/>
    </row>
    <row r="369" spans="2:3">
      <c r="B369" s="2"/>
      <c r="C369" s="24"/>
    </row>
    <row r="370" spans="2:3">
      <c r="B370" s="2"/>
      <c r="C370" s="24"/>
    </row>
    <row r="371" spans="2:3">
      <c r="B371" s="2"/>
      <c r="C371" s="24"/>
    </row>
    <row r="372" spans="2:3">
      <c r="B372" s="2"/>
      <c r="C372" s="24"/>
    </row>
    <row r="373" spans="2:3">
      <c r="B373" s="2"/>
      <c r="C373" s="24"/>
    </row>
    <row r="374" spans="2:3">
      <c r="B374" s="2"/>
      <c r="C374" s="24"/>
    </row>
    <row r="375" spans="2:3">
      <c r="B375" s="2"/>
      <c r="C375" s="24"/>
    </row>
    <row r="376" spans="2:3">
      <c r="B376" s="2"/>
      <c r="C376" s="24"/>
    </row>
    <row r="377" spans="2:3">
      <c r="B377" s="2"/>
      <c r="C377" s="24"/>
    </row>
    <row r="378" spans="2:3">
      <c r="B378" s="2"/>
      <c r="C378" s="24"/>
    </row>
    <row r="379" spans="2:3">
      <c r="B379" s="2"/>
      <c r="C379" s="24"/>
    </row>
    <row r="380" spans="2:3">
      <c r="B380" s="2"/>
      <c r="C380" s="24"/>
    </row>
    <row r="381" spans="2:3">
      <c r="B381" s="2"/>
      <c r="C381" s="24"/>
    </row>
    <row r="382" spans="2:3">
      <c r="B382" s="2"/>
      <c r="C382" s="24"/>
    </row>
    <row r="383" spans="2:3">
      <c r="B383" s="2"/>
      <c r="C383" s="24"/>
    </row>
    <row r="384" spans="2:3">
      <c r="B384" s="2"/>
      <c r="C384" s="24"/>
    </row>
    <row r="385" spans="2:3">
      <c r="B385" s="2"/>
      <c r="C385" s="24"/>
    </row>
    <row r="386" spans="2:3">
      <c r="B386" s="2"/>
      <c r="C386" s="24"/>
    </row>
    <row r="387" spans="2:3">
      <c r="B387" s="2"/>
      <c r="C387" s="24"/>
    </row>
    <row r="388" spans="2:3">
      <c r="B388" s="2"/>
      <c r="C388" s="24"/>
    </row>
    <row r="389" spans="2:3">
      <c r="B389" s="2"/>
      <c r="C389" s="24"/>
    </row>
    <row r="390" spans="2:3">
      <c r="B390" s="2"/>
      <c r="C390" s="24"/>
    </row>
    <row r="391" spans="2:3">
      <c r="B391" s="2"/>
      <c r="C391" s="24"/>
    </row>
    <row r="392" spans="2:3">
      <c r="B392" s="2"/>
      <c r="C392" s="24"/>
    </row>
    <row r="393" spans="2:3">
      <c r="B393" s="2"/>
      <c r="C393" s="24"/>
    </row>
    <row r="394" spans="2:3">
      <c r="B394" s="2"/>
      <c r="C394" s="24"/>
    </row>
    <row r="395" spans="2:3">
      <c r="B395" s="2"/>
      <c r="C395" s="24"/>
    </row>
    <row r="396" spans="2:3">
      <c r="B396" s="2"/>
      <c r="C396" s="24"/>
    </row>
    <row r="397" spans="2:3">
      <c r="B397" s="2"/>
      <c r="C397" s="24"/>
    </row>
    <row r="398" spans="2:3">
      <c r="B398" s="2"/>
      <c r="C398" s="24"/>
    </row>
    <row r="399" spans="2:3">
      <c r="B399" s="2"/>
      <c r="C399" s="24"/>
    </row>
    <row r="400" spans="2:3">
      <c r="B400" s="2"/>
      <c r="C400" s="24"/>
    </row>
    <row r="401" spans="2:3">
      <c r="B401" s="2"/>
      <c r="C401" s="24"/>
    </row>
    <row r="402" spans="2:3">
      <c r="B402" s="2"/>
      <c r="C402" s="24"/>
    </row>
    <row r="403" spans="2:3">
      <c r="B403" s="2"/>
      <c r="C403" s="24"/>
    </row>
    <row r="404" spans="2:3">
      <c r="B404" s="2"/>
      <c r="C404" s="24"/>
    </row>
    <row r="405" spans="2:3">
      <c r="B405" s="2"/>
      <c r="C405" s="24"/>
    </row>
    <row r="406" spans="2:3">
      <c r="B406" s="2"/>
      <c r="C406" s="24"/>
    </row>
    <row r="407" spans="2:3">
      <c r="B407" s="2"/>
      <c r="C407" s="24"/>
    </row>
    <row r="408" spans="2:3">
      <c r="B408" s="2"/>
      <c r="C408" s="24"/>
    </row>
    <row r="409" spans="2:3">
      <c r="B409" s="2"/>
      <c r="C409" s="24"/>
    </row>
    <row r="410" spans="2:3">
      <c r="B410" s="2"/>
      <c r="C410" s="24"/>
    </row>
    <row r="411" spans="2:3">
      <c r="B411" s="2"/>
      <c r="C411" s="24"/>
    </row>
    <row r="412" spans="2:3">
      <c r="B412" s="2"/>
      <c r="C412" s="24"/>
    </row>
    <row r="413" spans="2:3">
      <c r="B413" s="2"/>
      <c r="C413" s="24"/>
    </row>
    <row r="414" spans="2:3">
      <c r="B414" s="2"/>
      <c r="C414" s="24"/>
    </row>
    <row r="415" spans="2:3">
      <c r="B415" s="2"/>
      <c r="C415" s="24"/>
    </row>
    <row r="416" spans="2:3">
      <c r="B416" s="2"/>
      <c r="C416" s="24"/>
    </row>
    <row r="417" spans="2:3">
      <c r="B417" s="2"/>
      <c r="C417" s="24"/>
    </row>
    <row r="418" spans="2:3">
      <c r="B418" s="2"/>
      <c r="C418" s="24"/>
    </row>
    <row r="419" spans="2:3">
      <c r="B419" s="2"/>
      <c r="C419" s="24"/>
    </row>
    <row r="420" spans="2:3">
      <c r="B420" s="2"/>
      <c r="C420" s="24"/>
    </row>
    <row r="421" spans="2:3">
      <c r="B421" s="2"/>
      <c r="C421" s="24"/>
    </row>
    <row r="422" spans="2:3">
      <c r="B422" s="2"/>
      <c r="C422" s="24"/>
    </row>
    <row r="423" spans="2:3">
      <c r="B423" s="2"/>
      <c r="C423" s="24"/>
    </row>
    <row r="424" spans="2:3">
      <c r="B424" s="2"/>
      <c r="C424" s="24"/>
    </row>
    <row r="425" spans="2:3">
      <c r="B425" s="2"/>
      <c r="C425" s="24"/>
    </row>
    <row r="426" spans="2:3">
      <c r="B426" s="2"/>
      <c r="C426" s="24"/>
    </row>
    <row r="427" spans="2:3">
      <c r="B427" s="2"/>
      <c r="C427" s="24"/>
    </row>
    <row r="428" spans="2:3">
      <c r="B428" s="2"/>
      <c r="C428" s="24"/>
    </row>
    <row r="429" spans="2:3">
      <c r="B429" s="2"/>
      <c r="C429" s="24"/>
    </row>
    <row r="430" spans="2:3">
      <c r="B430" s="2"/>
      <c r="C430" s="24"/>
    </row>
    <row r="431" spans="2:3">
      <c r="B431" s="2"/>
      <c r="C431" s="24"/>
    </row>
    <row r="432" spans="2:3">
      <c r="B432" s="2"/>
      <c r="C432" s="24"/>
    </row>
    <row r="433" spans="2:3">
      <c r="B433" s="2"/>
      <c r="C433" s="24"/>
    </row>
    <row r="434" spans="2:3">
      <c r="B434" s="2"/>
      <c r="C434" s="24"/>
    </row>
    <row r="435" spans="2:3">
      <c r="B435" s="2"/>
      <c r="C435" s="24"/>
    </row>
    <row r="436" spans="2:3">
      <c r="B436" s="2"/>
      <c r="C436" s="24"/>
    </row>
    <row r="437" spans="2:3">
      <c r="B437" s="2"/>
      <c r="C437" s="24"/>
    </row>
    <row r="438" spans="2:3">
      <c r="B438" s="2"/>
      <c r="C438" s="24"/>
    </row>
    <row r="439" spans="2:3">
      <c r="B439" s="2"/>
      <c r="C439" s="24"/>
    </row>
    <row r="440" spans="2:3">
      <c r="B440" s="2"/>
      <c r="C440" s="24"/>
    </row>
    <row r="441" spans="2:3">
      <c r="B441" s="2"/>
      <c r="C441" s="24"/>
    </row>
    <row r="442" spans="2:3">
      <c r="B442" s="2"/>
      <c r="C442" s="24"/>
    </row>
    <row r="443" spans="2:3">
      <c r="B443" s="2"/>
      <c r="C443" s="24"/>
    </row>
    <row r="444" spans="2:3">
      <c r="B444" s="2"/>
      <c r="C444" s="24"/>
    </row>
    <row r="445" spans="2:3">
      <c r="B445" s="2"/>
      <c r="C445" s="24"/>
    </row>
    <row r="446" spans="2:3">
      <c r="B446" s="2"/>
      <c r="C446" s="24"/>
    </row>
    <row r="447" spans="2:3">
      <c r="B447" s="2"/>
      <c r="C447" s="24"/>
    </row>
    <row r="448" spans="2:3">
      <c r="B448" s="2"/>
      <c r="C448" s="24"/>
    </row>
    <row r="449" spans="2:3">
      <c r="B449" s="2"/>
      <c r="C449" s="24"/>
    </row>
    <row r="450" spans="2:3">
      <c r="B450" s="2"/>
      <c r="C450" s="24"/>
    </row>
    <row r="451" spans="2:3">
      <c r="B451" s="2"/>
      <c r="C451" s="24"/>
    </row>
    <row r="452" spans="2:3">
      <c r="B452" s="2"/>
      <c r="C452" s="24"/>
    </row>
    <row r="453" spans="2:3">
      <c r="B453" s="2"/>
      <c r="C453" s="24"/>
    </row>
    <row r="454" spans="2:3">
      <c r="B454" s="2"/>
      <c r="C454" s="24"/>
    </row>
    <row r="455" spans="2:3">
      <c r="B455" s="2"/>
      <c r="C455" s="24"/>
    </row>
    <row r="456" spans="2:3">
      <c r="B456" s="2"/>
      <c r="C456" s="24"/>
    </row>
    <row r="457" spans="2:3">
      <c r="B457" s="2"/>
      <c r="C457" s="24"/>
    </row>
    <row r="458" spans="2:3">
      <c r="B458" s="2"/>
      <c r="C458" s="24"/>
    </row>
    <row r="459" spans="2:3">
      <c r="B459" s="2"/>
      <c r="C459" s="24"/>
    </row>
    <row r="460" spans="2:3">
      <c r="B460" s="2"/>
      <c r="C460" s="24"/>
    </row>
    <row r="461" spans="2:3">
      <c r="B461" s="2"/>
      <c r="C461" s="24"/>
    </row>
    <row r="462" spans="2:3">
      <c r="B462" s="2"/>
      <c r="C462" s="24"/>
    </row>
    <row r="463" spans="2:3">
      <c r="B463" s="2"/>
      <c r="C463" s="24"/>
    </row>
    <row r="464" spans="2:3">
      <c r="B464" s="2"/>
      <c r="C464" s="24"/>
    </row>
    <row r="465" spans="2:3">
      <c r="B465" s="2"/>
      <c r="C465" s="24"/>
    </row>
    <row r="466" spans="2:3">
      <c r="B466" s="2"/>
      <c r="C466" s="24"/>
    </row>
    <row r="467" spans="2:3">
      <c r="B467" s="2"/>
      <c r="C467" s="24"/>
    </row>
    <row r="468" spans="2:3">
      <c r="B468" s="2"/>
      <c r="C468" s="24"/>
    </row>
    <row r="469" spans="2:3">
      <c r="B469" s="2"/>
      <c r="C469" s="24"/>
    </row>
    <row r="470" spans="2:3">
      <c r="B470" s="2"/>
      <c r="C470" s="24"/>
    </row>
    <row r="471" spans="2:3">
      <c r="B471" s="2"/>
      <c r="C471" s="24"/>
    </row>
    <row r="472" spans="2:3">
      <c r="B472" s="2"/>
      <c r="C472" s="24"/>
    </row>
    <row r="473" spans="2:3">
      <c r="B473" s="2"/>
      <c r="C473" s="24"/>
    </row>
    <row r="474" spans="2:3">
      <c r="B474" s="2"/>
      <c r="C474" s="24"/>
    </row>
    <row r="475" spans="2:3">
      <c r="B475" s="2"/>
      <c r="C475" s="24"/>
    </row>
    <row r="476" spans="2:3">
      <c r="B476" s="2"/>
      <c r="C476" s="24"/>
    </row>
    <row r="477" spans="2:3">
      <c r="B477" s="2"/>
      <c r="C477" s="24"/>
    </row>
    <row r="478" spans="2:3">
      <c r="B478" s="2"/>
      <c r="C478" s="24"/>
    </row>
    <row r="479" spans="2:3">
      <c r="B479" s="2"/>
      <c r="C479" s="24"/>
    </row>
    <row r="480" spans="2:3">
      <c r="B480" s="2"/>
      <c r="C480" s="24"/>
    </row>
    <row r="481" spans="2:3">
      <c r="B481" s="2"/>
      <c r="C481" s="24"/>
    </row>
    <row r="482" spans="2:3">
      <c r="B482" s="2"/>
      <c r="C482" s="24"/>
    </row>
    <row r="483" spans="2:3">
      <c r="B483" s="2"/>
      <c r="C483" s="24"/>
    </row>
    <row r="484" spans="2:3">
      <c r="B484" s="2"/>
      <c r="C484" s="24"/>
    </row>
    <row r="485" spans="2:3">
      <c r="B485" s="2"/>
      <c r="C485" s="24"/>
    </row>
    <row r="486" spans="2:3">
      <c r="B486" s="2"/>
      <c r="C486" s="24"/>
    </row>
    <row r="487" spans="2:3">
      <c r="B487" s="2"/>
      <c r="C487" s="24"/>
    </row>
    <row r="488" spans="2:3">
      <c r="B488" s="2"/>
      <c r="C488" s="24"/>
    </row>
    <row r="489" spans="2:3">
      <c r="B489" s="2"/>
      <c r="C489" s="24"/>
    </row>
    <row r="490" spans="2:3">
      <c r="B490" s="2"/>
      <c r="C490" s="24"/>
    </row>
    <row r="491" spans="2:3">
      <c r="B491" s="2"/>
      <c r="C491" s="24"/>
    </row>
    <row r="492" spans="2:3">
      <c r="B492" s="2"/>
      <c r="C492" s="24"/>
    </row>
    <row r="493" spans="2:3">
      <c r="B493" s="2"/>
      <c r="C493" s="24"/>
    </row>
    <row r="494" spans="2:3">
      <c r="B494" s="2"/>
      <c r="C494" s="24"/>
    </row>
    <row r="495" spans="2:3">
      <c r="B495" s="2"/>
      <c r="C495" s="24"/>
    </row>
    <row r="496" spans="2:3">
      <c r="B496" s="2"/>
      <c r="C496" s="24"/>
    </row>
    <row r="497" spans="2:3">
      <c r="B497" s="2"/>
      <c r="C497" s="24"/>
    </row>
    <row r="498" spans="2:3">
      <c r="B498" s="2"/>
      <c r="C498" s="24"/>
    </row>
    <row r="499" spans="2:3">
      <c r="B499" s="2"/>
      <c r="C499" s="24"/>
    </row>
    <row r="500" spans="2:3">
      <c r="B500" s="2"/>
      <c r="C500" s="24"/>
    </row>
    <row r="501" spans="2:3">
      <c r="B501" s="2"/>
      <c r="C501" s="24"/>
    </row>
    <row r="502" spans="2:3">
      <c r="B502" s="2"/>
      <c r="C502" s="24"/>
    </row>
    <row r="503" spans="2:3">
      <c r="B503" s="2"/>
      <c r="C503" s="24"/>
    </row>
    <row r="504" spans="2:3">
      <c r="B504" s="2"/>
      <c r="C504" s="24"/>
    </row>
    <row r="505" spans="2:3">
      <c r="B505" s="2"/>
      <c r="C505" s="24"/>
    </row>
    <row r="506" spans="2:3">
      <c r="B506" s="2"/>
      <c r="C506" s="24"/>
    </row>
    <row r="507" spans="2:3">
      <c r="B507" s="2"/>
      <c r="C507" s="24"/>
    </row>
    <row r="508" spans="2:3">
      <c r="B508" s="2"/>
      <c r="C508" s="24"/>
    </row>
    <row r="509" spans="2:3">
      <c r="B509" s="2"/>
      <c r="C509" s="24"/>
    </row>
    <row r="510" spans="2:3">
      <c r="B510" s="2"/>
      <c r="C510" s="24"/>
    </row>
    <row r="511" spans="2:3">
      <c r="B511" s="2"/>
      <c r="C511" s="24"/>
    </row>
    <row r="512" spans="2:3">
      <c r="B512" s="2"/>
      <c r="C512" s="24"/>
    </row>
    <row r="513" spans="2:3">
      <c r="B513" s="2"/>
      <c r="C513" s="24"/>
    </row>
    <row r="514" spans="2:3">
      <c r="B514" s="2"/>
      <c r="C514" s="24"/>
    </row>
    <row r="515" spans="2:3">
      <c r="B515" s="2"/>
      <c r="C515" s="24"/>
    </row>
    <row r="516" spans="2:3">
      <c r="B516" s="2"/>
      <c r="C516" s="24"/>
    </row>
    <row r="517" spans="2:3">
      <c r="B517" s="2"/>
      <c r="C517" s="24"/>
    </row>
    <row r="518" spans="2:3">
      <c r="B518" s="2"/>
      <c r="C518" s="24"/>
    </row>
    <row r="519" spans="2:3">
      <c r="B519" s="2"/>
      <c r="C519" s="24"/>
    </row>
    <row r="520" spans="2:3">
      <c r="B520" s="2"/>
      <c r="C520" s="24"/>
    </row>
    <row r="521" spans="2:3">
      <c r="B521" s="2"/>
      <c r="C521" s="24"/>
    </row>
    <row r="522" spans="2:3">
      <c r="B522" s="2"/>
      <c r="C522" s="24"/>
    </row>
    <row r="523" spans="2:3">
      <c r="B523" s="2"/>
      <c r="C523" s="24"/>
    </row>
    <row r="524" spans="2:3">
      <c r="B524" s="2"/>
      <c r="C524" s="24"/>
    </row>
    <row r="525" spans="2:3">
      <c r="B525" s="2"/>
      <c r="C525" s="24"/>
    </row>
    <row r="526" spans="2:3">
      <c r="B526" s="2"/>
      <c r="C526" s="24"/>
    </row>
    <row r="527" spans="2:3">
      <c r="B527" s="2"/>
      <c r="C527" s="24"/>
    </row>
    <row r="528" spans="2:3">
      <c r="B528" s="2"/>
      <c r="C528" s="24"/>
    </row>
    <row r="529" spans="2:3">
      <c r="B529" s="2"/>
      <c r="C529" s="24"/>
    </row>
    <row r="530" spans="2:3">
      <c r="B530" s="2"/>
      <c r="C530" s="24"/>
    </row>
    <row r="531" spans="2:3">
      <c r="B531" s="2"/>
      <c r="C531" s="24"/>
    </row>
    <row r="532" spans="2:3">
      <c r="B532" s="2"/>
      <c r="C532" s="24"/>
    </row>
    <row r="533" spans="2:3">
      <c r="B533" s="2"/>
      <c r="C533" s="24"/>
    </row>
    <row r="534" spans="2:3">
      <c r="B534" s="2"/>
      <c r="C534" s="24"/>
    </row>
    <row r="535" spans="2:3">
      <c r="B535" s="2"/>
      <c r="C535" s="24"/>
    </row>
    <row r="536" spans="2:3">
      <c r="B536" s="2"/>
      <c r="C536" s="24"/>
    </row>
    <row r="537" spans="2:3">
      <c r="B537" s="2"/>
      <c r="C537" s="24"/>
    </row>
    <row r="538" spans="2:3">
      <c r="B538" s="2"/>
      <c r="C538" s="24"/>
    </row>
    <row r="539" spans="2:3">
      <c r="B539" s="2"/>
      <c r="C539" s="24"/>
    </row>
    <row r="540" spans="2:3">
      <c r="B540" s="2"/>
      <c r="C540" s="24"/>
    </row>
    <row r="541" spans="2:3">
      <c r="B541" s="2"/>
      <c r="C541" s="24"/>
    </row>
    <row r="542" spans="2:3">
      <c r="B542" s="2"/>
      <c r="C542" s="24"/>
    </row>
    <row r="543" spans="2:3">
      <c r="B543" s="2"/>
      <c r="C543" s="24"/>
    </row>
    <row r="544" spans="2:3">
      <c r="B544" s="2"/>
      <c r="C544" s="24"/>
    </row>
    <row r="545" spans="2:3">
      <c r="B545" s="2"/>
      <c r="C545" s="24"/>
    </row>
    <row r="546" spans="2:3">
      <c r="B546" s="2"/>
      <c r="C546" s="24"/>
    </row>
    <row r="547" spans="2:3">
      <c r="B547" s="2"/>
      <c r="C547" s="24"/>
    </row>
    <row r="548" spans="2:3">
      <c r="B548" s="2"/>
      <c r="C548" s="24"/>
    </row>
    <row r="549" spans="2:3">
      <c r="B549" s="2"/>
      <c r="C549" s="24"/>
    </row>
    <row r="550" spans="2:3">
      <c r="B550" s="2"/>
      <c r="C550" s="24"/>
    </row>
    <row r="551" spans="2:3">
      <c r="B551" s="2"/>
      <c r="C551" s="24"/>
    </row>
    <row r="552" spans="2:3">
      <c r="B552" s="2"/>
      <c r="C552" s="24"/>
    </row>
    <row r="553" spans="2:3">
      <c r="B553" s="2"/>
      <c r="C553" s="24"/>
    </row>
    <row r="554" spans="2:3">
      <c r="B554" s="2"/>
      <c r="C554" s="24"/>
    </row>
    <row r="555" spans="2:3">
      <c r="B555" s="2"/>
      <c r="C555" s="24"/>
    </row>
    <row r="556" spans="2:3">
      <c r="B556" s="2"/>
      <c r="C556" s="24"/>
    </row>
    <row r="557" spans="2:3">
      <c r="B557" s="2"/>
      <c r="C557" s="24"/>
    </row>
    <row r="558" spans="2:3">
      <c r="B558" s="2"/>
      <c r="C558" s="24"/>
    </row>
    <row r="559" spans="2:3">
      <c r="B559" s="2"/>
      <c r="C559" s="24"/>
    </row>
    <row r="560" spans="2:3">
      <c r="B560" s="2"/>
      <c r="C560" s="24"/>
    </row>
    <row r="561" spans="2:3">
      <c r="B561" s="2"/>
      <c r="C561" s="24"/>
    </row>
    <row r="562" spans="2:3">
      <c r="B562" s="2"/>
      <c r="C562" s="24"/>
    </row>
    <row r="563" spans="2:3">
      <c r="B563" s="2"/>
      <c r="C563" s="24"/>
    </row>
    <row r="564" spans="2:3">
      <c r="B564" s="2"/>
      <c r="C564" s="24"/>
    </row>
    <row r="565" spans="2:3">
      <c r="B565" s="2"/>
      <c r="C565" s="24"/>
    </row>
    <row r="566" spans="2:3">
      <c r="B566" s="2"/>
      <c r="C566" s="24"/>
    </row>
    <row r="567" spans="2:3">
      <c r="B567" s="2"/>
      <c r="C567" s="24"/>
    </row>
    <row r="568" spans="2:3">
      <c r="B568" s="2"/>
      <c r="C568" s="24"/>
    </row>
    <row r="569" spans="2:3">
      <c r="B569" s="2"/>
      <c r="C569" s="24"/>
    </row>
    <row r="570" spans="2:3">
      <c r="B570" s="2"/>
      <c r="C570" s="24"/>
    </row>
    <row r="571" spans="2:3">
      <c r="B571" s="2"/>
      <c r="C571" s="24"/>
    </row>
    <row r="572" spans="2:3">
      <c r="B572" s="2"/>
      <c r="C572" s="24"/>
    </row>
    <row r="573" spans="2:3">
      <c r="B573" s="2"/>
      <c r="C573" s="24"/>
    </row>
    <row r="574" spans="2:3">
      <c r="B574" s="2"/>
      <c r="C574" s="24"/>
    </row>
    <row r="575" spans="2:3">
      <c r="B575" s="2"/>
      <c r="C575" s="24"/>
    </row>
    <row r="576" spans="2:3">
      <c r="B576" s="2"/>
      <c r="C576" s="24"/>
    </row>
    <row r="577" spans="2:3">
      <c r="B577" s="2"/>
      <c r="C577" s="24"/>
    </row>
    <row r="578" spans="2:3">
      <c r="B578" s="2"/>
      <c r="C578" s="24"/>
    </row>
    <row r="579" spans="2:3">
      <c r="B579" s="2"/>
      <c r="C579" s="24"/>
    </row>
    <row r="580" spans="2:3">
      <c r="B580" s="2"/>
      <c r="C580" s="24"/>
    </row>
    <row r="581" spans="2:3">
      <c r="B581" s="2"/>
      <c r="C581" s="24"/>
    </row>
    <row r="582" spans="2:3">
      <c r="B582" s="2"/>
      <c r="C582" s="24"/>
    </row>
    <row r="583" spans="2:3">
      <c r="B583" s="2"/>
      <c r="C583" s="24"/>
    </row>
    <row r="584" spans="2:3">
      <c r="B584" s="2"/>
      <c r="C584" s="24"/>
    </row>
    <row r="585" spans="2:3">
      <c r="B585" s="2"/>
      <c r="C585" s="24"/>
    </row>
    <row r="586" spans="2:3">
      <c r="B586" s="2"/>
      <c r="C586" s="24"/>
    </row>
    <row r="587" spans="2:3">
      <c r="B587" s="2"/>
      <c r="C587" s="24"/>
    </row>
    <row r="588" spans="2:3">
      <c r="B588" s="2"/>
      <c r="C588" s="24"/>
    </row>
    <row r="589" spans="2:3">
      <c r="B589" s="2"/>
      <c r="C589" s="24"/>
    </row>
    <row r="590" spans="2:3">
      <c r="B590" s="2"/>
      <c r="C590" s="24"/>
    </row>
    <row r="591" spans="2:3">
      <c r="B591" s="2"/>
      <c r="C591" s="24"/>
    </row>
    <row r="592" spans="2:3">
      <c r="B592" s="2"/>
      <c r="C592" s="24"/>
    </row>
    <row r="593" spans="2:3">
      <c r="B593" s="2"/>
      <c r="C593" s="24"/>
    </row>
    <row r="594" spans="2:3">
      <c r="B594" s="2"/>
      <c r="C594" s="24"/>
    </row>
    <row r="595" spans="2:3">
      <c r="B595" s="2"/>
      <c r="C595" s="24"/>
    </row>
    <row r="596" spans="2:3">
      <c r="B596" s="2"/>
      <c r="C596" s="24"/>
    </row>
    <row r="597" spans="2:3">
      <c r="B597" s="2"/>
      <c r="C597" s="24"/>
    </row>
    <row r="598" spans="2:3">
      <c r="B598" s="2"/>
      <c r="C598" s="24"/>
    </row>
    <row r="599" spans="2:3">
      <c r="B599" s="2"/>
      <c r="C599" s="24"/>
    </row>
    <row r="600" spans="2:3">
      <c r="B600" s="2"/>
      <c r="C600" s="24"/>
    </row>
    <row r="601" spans="2:3">
      <c r="B601" s="2"/>
      <c r="C601" s="24"/>
    </row>
    <row r="602" spans="2:3">
      <c r="B602" s="2"/>
      <c r="C602" s="24"/>
    </row>
    <row r="603" spans="2:3">
      <c r="B603" s="2"/>
      <c r="C603" s="24"/>
    </row>
    <row r="604" spans="2:3">
      <c r="B604" s="2"/>
      <c r="C604" s="24"/>
    </row>
    <row r="605" spans="2:3">
      <c r="B605" s="2"/>
      <c r="C605" s="24"/>
    </row>
    <row r="606" spans="2:3">
      <c r="B606" s="2"/>
      <c r="C606" s="24"/>
    </row>
    <row r="607" spans="2:3">
      <c r="B607" s="2"/>
      <c r="C607" s="24"/>
    </row>
    <row r="608" spans="2:3">
      <c r="B608" s="2"/>
      <c r="C608" s="24"/>
    </row>
    <row r="609" spans="2:3">
      <c r="B609" s="2"/>
      <c r="C609" s="24"/>
    </row>
    <row r="610" spans="2:3">
      <c r="B610" s="2"/>
      <c r="C610" s="24"/>
    </row>
    <row r="611" spans="2:3">
      <c r="B611" s="2"/>
      <c r="C611" s="24"/>
    </row>
    <row r="612" spans="2:3">
      <c r="B612" s="2"/>
      <c r="C612" s="24"/>
    </row>
    <row r="613" spans="2:3">
      <c r="B613" s="2"/>
      <c r="C613" s="24"/>
    </row>
    <row r="614" spans="2:3">
      <c r="B614" s="2"/>
      <c r="C614" s="24"/>
    </row>
    <row r="615" spans="2:3">
      <c r="B615" s="2"/>
      <c r="C615" s="24"/>
    </row>
    <row r="616" spans="2:3">
      <c r="B616" s="2"/>
      <c r="C616" s="24"/>
    </row>
    <row r="617" spans="2:3">
      <c r="B617" s="2"/>
      <c r="C617" s="24"/>
    </row>
    <row r="618" spans="2:3">
      <c r="B618" s="2"/>
      <c r="C618" s="24"/>
    </row>
    <row r="619" spans="2:3">
      <c r="B619" s="2"/>
      <c r="C619" s="24"/>
    </row>
    <row r="620" spans="2:3">
      <c r="B620" s="2">
        <v>3.3333333333333335</v>
      </c>
      <c r="C620" s="24">
        <f>Shirak!AM116</f>
        <v>1.04</v>
      </c>
    </row>
    <row r="621" spans="2:3">
      <c r="B621" s="2"/>
      <c r="C621" s="24"/>
    </row>
    <row r="622" spans="2:3">
      <c r="B622" s="2"/>
      <c r="C622" s="24"/>
    </row>
    <row r="623" spans="2:3">
      <c r="B623" s="2">
        <v>10</v>
      </c>
      <c r="C623" s="24">
        <f>Shirak!AM119</f>
        <v>1.04</v>
      </c>
    </row>
    <row r="624" spans="2:3">
      <c r="B624" s="2">
        <v>5.3333333333333339</v>
      </c>
      <c r="C624" s="24">
        <f>Shirak!AM120</f>
        <v>1.04</v>
      </c>
    </row>
    <row r="625" spans="2:3">
      <c r="B625" s="2"/>
      <c r="C625" s="24"/>
    </row>
    <row r="626" spans="2:3">
      <c r="B626" s="2"/>
      <c r="C626" s="24"/>
    </row>
    <row r="627" spans="2:3">
      <c r="B627" s="2"/>
      <c r="C627" s="24"/>
    </row>
    <row r="628" spans="2:3">
      <c r="B628" s="2"/>
      <c r="C628" s="24"/>
    </row>
    <row r="629" spans="2:3">
      <c r="B629" s="2"/>
      <c r="C629" s="24"/>
    </row>
    <row r="630" spans="2:3">
      <c r="B630" s="2"/>
      <c r="C630" s="24"/>
    </row>
    <row r="631" spans="2:3">
      <c r="B631" s="2"/>
      <c r="C631" s="24"/>
    </row>
    <row r="632" spans="2:3">
      <c r="B632" s="2"/>
      <c r="C632" s="24"/>
    </row>
    <row r="633" spans="2:3">
      <c r="B633" s="2"/>
      <c r="C633" s="24"/>
    </row>
    <row r="634" spans="2:3">
      <c r="B634" s="2"/>
      <c r="C634" s="24"/>
    </row>
    <row r="635" spans="2:3">
      <c r="B635" s="2"/>
      <c r="C635" s="24"/>
    </row>
    <row r="636" spans="2:3">
      <c r="B636" s="2"/>
      <c r="C636" s="24"/>
    </row>
    <row r="637" spans="2:3">
      <c r="B637" s="2"/>
      <c r="C637" s="24"/>
    </row>
    <row r="638" spans="2:3">
      <c r="B638" s="2"/>
      <c r="C638" s="24"/>
    </row>
    <row r="639" spans="2:3">
      <c r="B639" s="2"/>
      <c r="C639" s="24"/>
    </row>
    <row r="640" spans="2:3">
      <c r="B640" s="2"/>
      <c r="C640" s="24"/>
    </row>
    <row r="641" spans="2:3">
      <c r="B641" s="2"/>
      <c r="C641" s="24"/>
    </row>
    <row r="642" spans="2:3">
      <c r="B642" s="2"/>
      <c r="C642" s="24"/>
    </row>
    <row r="643" spans="2:3">
      <c r="B643" s="2"/>
      <c r="C643" s="24"/>
    </row>
    <row r="644" spans="2:3">
      <c r="B644" s="2"/>
      <c r="C644" s="24"/>
    </row>
    <row r="645" spans="2:3">
      <c r="B645" s="2"/>
      <c r="C645" s="24"/>
    </row>
    <row r="646" spans="2:3">
      <c r="B646" s="2"/>
      <c r="C646" s="24"/>
    </row>
    <row r="647" spans="2:3">
      <c r="B647" s="2"/>
      <c r="C647" s="24"/>
    </row>
    <row r="648" spans="2:3">
      <c r="B648" s="2"/>
      <c r="C648" s="24"/>
    </row>
    <row r="649" spans="2:3">
      <c r="B649" s="2"/>
      <c r="C649" s="24"/>
    </row>
    <row r="650" spans="2:3">
      <c r="B650" s="2"/>
      <c r="C650" s="24"/>
    </row>
    <row r="651" spans="2:3">
      <c r="B651" s="2"/>
      <c r="C651" s="24"/>
    </row>
    <row r="652" spans="2:3">
      <c r="B652" s="2"/>
      <c r="C652" s="24"/>
    </row>
    <row r="653" spans="2:3">
      <c r="B653" s="2"/>
      <c r="C653" s="24"/>
    </row>
    <row r="654" spans="2:3">
      <c r="B654" s="2"/>
      <c r="C654" s="24"/>
    </row>
    <row r="655" spans="2:3">
      <c r="B655" s="2"/>
      <c r="C655" s="24"/>
    </row>
    <row r="656" spans="2:3">
      <c r="B656" s="2"/>
      <c r="C656" s="24"/>
    </row>
    <row r="657" spans="2:3">
      <c r="B657" s="2"/>
      <c r="C657" s="24"/>
    </row>
    <row r="658" spans="2:3">
      <c r="B658" s="2"/>
      <c r="C658" s="24"/>
    </row>
    <row r="659" spans="2:3">
      <c r="B659" s="2"/>
      <c r="C659" s="24"/>
    </row>
    <row r="660" spans="2:3">
      <c r="B660" s="2"/>
      <c r="C660" s="24"/>
    </row>
    <row r="661" spans="2:3">
      <c r="B661" s="2">
        <v>218.66666666666669</v>
      </c>
      <c r="C661" s="24">
        <f>Lori!AM9</f>
        <v>1</v>
      </c>
    </row>
    <row r="662" spans="2:3">
      <c r="B662" s="2"/>
      <c r="C662" s="24"/>
    </row>
    <row r="663" spans="2:3">
      <c r="B663" s="2"/>
      <c r="C663" s="24"/>
    </row>
    <row r="664" spans="2:3">
      <c r="B664" s="2"/>
      <c r="C664" s="24"/>
    </row>
    <row r="665" spans="2:3">
      <c r="B665" s="2"/>
      <c r="C665" s="24"/>
    </row>
    <row r="666" spans="2:3">
      <c r="B666" s="2"/>
      <c r="C666" s="24"/>
    </row>
    <row r="667" spans="2:3">
      <c r="B667" s="2"/>
      <c r="C667" s="24"/>
    </row>
    <row r="668" spans="2:3">
      <c r="B668" s="2"/>
      <c r="C668" s="24"/>
    </row>
    <row r="669" spans="2:3">
      <c r="B669" s="2"/>
      <c r="C669" s="24"/>
    </row>
    <row r="670" spans="2:3">
      <c r="B670" s="2"/>
      <c r="C670" s="24"/>
    </row>
    <row r="671" spans="2:3">
      <c r="B671" s="2"/>
      <c r="C671" s="24"/>
    </row>
    <row r="672" spans="2:3">
      <c r="B672" s="2"/>
      <c r="C672" s="24"/>
    </row>
    <row r="673" spans="2:3">
      <c r="B673" s="2"/>
      <c r="C673" s="24"/>
    </row>
    <row r="674" spans="2:3">
      <c r="B674" s="2"/>
      <c r="C674" s="24"/>
    </row>
    <row r="675" spans="2:3">
      <c r="B675" s="2"/>
      <c r="C675" s="24"/>
    </row>
    <row r="676" spans="2:3">
      <c r="B676" s="2"/>
      <c r="C676" s="24"/>
    </row>
    <row r="677" spans="2:3">
      <c r="B677" s="2"/>
      <c r="C677" s="24"/>
    </row>
    <row r="678" spans="2:3">
      <c r="B678" s="2"/>
      <c r="C678" s="24"/>
    </row>
    <row r="679" spans="2:3">
      <c r="B679" s="2"/>
      <c r="C679" s="24"/>
    </row>
    <row r="680" spans="2:3">
      <c r="B680" s="2"/>
      <c r="C680" s="24"/>
    </row>
    <row r="681" spans="2:3">
      <c r="B681" s="2"/>
      <c r="C681" s="24"/>
    </row>
    <row r="682" spans="2:3">
      <c r="B682" s="2"/>
      <c r="C682" s="24"/>
    </row>
    <row r="683" spans="2:3">
      <c r="B683" s="2"/>
      <c r="C683" s="24"/>
    </row>
    <row r="684" spans="2:3">
      <c r="B684" s="2"/>
      <c r="C684" s="24"/>
    </row>
    <row r="685" spans="2:3">
      <c r="B685" s="2"/>
      <c r="C685" s="24"/>
    </row>
    <row r="686" spans="2:3">
      <c r="B686" s="2"/>
      <c r="C686" s="24"/>
    </row>
    <row r="687" spans="2:3">
      <c r="B687" s="2"/>
      <c r="C687" s="24"/>
    </row>
    <row r="688" spans="2:3">
      <c r="B688" s="2"/>
      <c r="C688" s="24"/>
    </row>
    <row r="689" spans="2:3">
      <c r="B689" s="2">
        <v>126.33333333333333</v>
      </c>
      <c r="C689" s="24">
        <f>Lori!AM37</f>
        <v>1.04</v>
      </c>
    </row>
    <row r="690" spans="2:3">
      <c r="B690" s="2"/>
      <c r="C690" s="24"/>
    </row>
    <row r="691" spans="2:3">
      <c r="B691" s="2"/>
      <c r="C691" s="24"/>
    </row>
    <row r="692" spans="2:3">
      <c r="B692" s="2"/>
      <c r="C692" s="24"/>
    </row>
    <row r="693" spans="2:3">
      <c r="B693" s="2"/>
      <c r="C693" s="24"/>
    </row>
    <row r="694" spans="2:3">
      <c r="B694" s="2"/>
      <c r="C694" s="24"/>
    </row>
    <row r="695" spans="2:3">
      <c r="B695" s="2"/>
      <c r="C695" s="24"/>
    </row>
    <row r="696" spans="2:3">
      <c r="B696" s="2"/>
      <c r="C696" s="24"/>
    </row>
    <row r="697" spans="2:3">
      <c r="B697" s="2"/>
      <c r="C697" s="24"/>
    </row>
    <row r="698" spans="2:3">
      <c r="B698" s="2"/>
      <c r="C698" s="24"/>
    </row>
    <row r="699" spans="2:3">
      <c r="B699" s="2"/>
      <c r="C699" s="24"/>
    </row>
    <row r="700" spans="2:3">
      <c r="B700" s="2"/>
      <c r="C700" s="24"/>
    </row>
    <row r="701" spans="2:3">
      <c r="B701" s="2"/>
      <c r="C701" s="24"/>
    </row>
    <row r="702" spans="2:3">
      <c r="B702" s="2"/>
      <c r="C702" s="24"/>
    </row>
    <row r="703" spans="2:3">
      <c r="B703" s="2"/>
      <c r="C703" s="24"/>
    </row>
    <row r="704" spans="2:3">
      <c r="B704" s="2"/>
      <c r="C704" s="24"/>
    </row>
    <row r="705" spans="2:3">
      <c r="B705" s="2"/>
      <c r="C705" s="24"/>
    </row>
    <row r="706" spans="2:3">
      <c r="B706" s="2"/>
      <c r="C706" s="24"/>
    </row>
    <row r="707" spans="2:3">
      <c r="B707" s="2"/>
      <c r="C707" s="24"/>
    </row>
    <row r="708" spans="2:3">
      <c r="B708" s="2"/>
      <c r="C708" s="24"/>
    </row>
    <row r="709" spans="2:3">
      <c r="B709" s="2"/>
      <c r="C709" s="24"/>
    </row>
    <row r="710" spans="2:3">
      <c r="B710" s="2"/>
      <c r="C710" s="24"/>
    </row>
    <row r="711" spans="2:3">
      <c r="B711" s="2"/>
      <c r="C711" s="24"/>
    </row>
    <row r="712" spans="2:3">
      <c r="B712" s="2"/>
      <c r="C712" s="24"/>
    </row>
    <row r="713" spans="2:3">
      <c r="B713" s="2"/>
      <c r="C713" s="24"/>
    </row>
    <row r="714" spans="2:3">
      <c r="B714" s="2"/>
      <c r="C714" s="24"/>
    </row>
    <row r="715" spans="2:3">
      <c r="B715" s="2"/>
      <c r="C715" s="24"/>
    </row>
    <row r="716" spans="2:3">
      <c r="B716" s="2"/>
      <c r="C716" s="24"/>
    </row>
    <row r="717" spans="2:3">
      <c r="B717" s="2"/>
      <c r="C717" s="24"/>
    </row>
    <row r="718" spans="2:3">
      <c r="B718" s="2"/>
      <c r="C718" s="24"/>
    </row>
    <row r="719" spans="2:3">
      <c r="B719" s="2"/>
      <c r="C719" s="24"/>
    </row>
    <row r="720" spans="2:3">
      <c r="B720" s="2"/>
      <c r="C720" s="24"/>
    </row>
    <row r="721" spans="2:3">
      <c r="B721" s="2"/>
      <c r="C721" s="24"/>
    </row>
    <row r="722" spans="2:3">
      <c r="B722" s="2"/>
      <c r="C722" s="24"/>
    </row>
    <row r="723" spans="2:3">
      <c r="B723" s="2"/>
      <c r="C723" s="24"/>
    </row>
    <row r="724" spans="2:3">
      <c r="B724" s="2"/>
      <c r="C724" s="24"/>
    </row>
    <row r="725" spans="2:3">
      <c r="B725" s="2"/>
      <c r="C725" s="24"/>
    </row>
    <row r="726" spans="2:3">
      <c r="B726" s="2"/>
      <c r="C726" s="24"/>
    </row>
    <row r="727" spans="2:3">
      <c r="B727" s="2"/>
      <c r="C727" s="24"/>
    </row>
    <row r="728" spans="2:3">
      <c r="B728" s="2"/>
      <c r="C728" s="24"/>
    </row>
    <row r="729" spans="2:3">
      <c r="B729" s="2"/>
      <c r="C729" s="24"/>
    </row>
    <row r="730" spans="2:3">
      <c r="B730" s="2"/>
      <c r="C730" s="24"/>
    </row>
    <row r="731" spans="2:3">
      <c r="B731" s="2"/>
      <c r="C731" s="24"/>
    </row>
    <row r="732" spans="2:3">
      <c r="B732" s="2"/>
      <c r="C732" s="24"/>
    </row>
    <row r="733" spans="2:3">
      <c r="B733" s="2"/>
      <c r="C733" s="24"/>
    </row>
    <row r="734" spans="2:3">
      <c r="B734" s="2"/>
      <c r="C734" s="24"/>
    </row>
    <row r="735" spans="2:3">
      <c r="B735" s="2"/>
      <c r="C735" s="24"/>
    </row>
    <row r="736" spans="2:3">
      <c r="B736" s="2"/>
      <c r="C736" s="24"/>
    </row>
    <row r="737" spans="2:3">
      <c r="B737" s="2"/>
      <c r="C737" s="24"/>
    </row>
    <row r="738" spans="2:3">
      <c r="B738" s="2"/>
      <c r="C738" s="24"/>
    </row>
    <row r="739" spans="2:3">
      <c r="B739" s="2"/>
      <c r="C739" s="24"/>
    </row>
    <row r="740" spans="2:3">
      <c r="B740" s="2"/>
      <c r="C740" s="24"/>
    </row>
    <row r="741" spans="2:3">
      <c r="B741" s="2"/>
      <c r="C741" s="24"/>
    </row>
    <row r="742" spans="2:3">
      <c r="B742" s="2"/>
      <c r="C742" s="24"/>
    </row>
    <row r="743" spans="2:3">
      <c r="B743" s="2"/>
      <c r="C743" s="24"/>
    </row>
    <row r="744" spans="2:3">
      <c r="B744" s="2"/>
      <c r="C744" s="24"/>
    </row>
    <row r="745" spans="2:3">
      <c r="B745" s="2"/>
      <c r="C745" s="24"/>
    </row>
    <row r="746" spans="2:3">
      <c r="B746" s="2"/>
      <c r="C746" s="24"/>
    </row>
    <row r="747" spans="2:3">
      <c r="B747" s="2"/>
      <c r="C747" s="24"/>
    </row>
    <row r="748" spans="2:3">
      <c r="B748" s="2"/>
      <c r="C748" s="24"/>
    </row>
    <row r="749" spans="2:3">
      <c r="B749" s="2"/>
      <c r="C749" s="24"/>
    </row>
    <row r="750" spans="2:3">
      <c r="B750" s="2"/>
      <c r="C750" s="24"/>
    </row>
    <row r="751" spans="2:3">
      <c r="B751" s="2"/>
      <c r="C751" s="24"/>
    </row>
    <row r="752" spans="2:3">
      <c r="B752" s="2"/>
      <c r="C752" s="24"/>
    </row>
    <row r="753" spans="2:3">
      <c r="B753" s="2"/>
      <c r="C753" s="24"/>
    </row>
    <row r="754" spans="2:3">
      <c r="B754" s="2"/>
      <c r="C754" s="24"/>
    </row>
    <row r="755" spans="2:3">
      <c r="B755" s="2"/>
      <c r="C755" s="24"/>
    </row>
    <row r="756" spans="2:3">
      <c r="B756" s="2"/>
      <c r="C756" s="24"/>
    </row>
    <row r="757" spans="2:3">
      <c r="B757" s="2"/>
      <c r="C757" s="24"/>
    </row>
    <row r="758" spans="2:3">
      <c r="B758" s="2"/>
      <c r="C758" s="24"/>
    </row>
    <row r="759" spans="2:3">
      <c r="B759" s="2"/>
      <c r="C759" s="24"/>
    </row>
    <row r="760" spans="2:3">
      <c r="B760" s="2"/>
      <c r="C760" s="24"/>
    </row>
    <row r="761" spans="2:3">
      <c r="B761" s="2"/>
      <c r="C761" s="24"/>
    </row>
    <row r="762" spans="2:3">
      <c r="B762" s="2"/>
      <c r="C762" s="24"/>
    </row>
    <row r="763" spans="2:3">
      <c r="B763" s="2"/>
      <c r="C763" s="24"/>
    </row>
    <row r="764" spans="2:3">
      <c r="B764" s="2"/>
      <c r="C764" s="24"/>
    </row>
    <row r="765" spans="2:3">
      <c r="B765" s="2"/>
      <c r="C765" s="24"/>
    </row>
    <row r="766" spans="2:3">
      <c r="B766" s="2"/>
      <c r="C766" s="24"/>
    </row>
    <row r="767" spans="2:3">
      <c r="B767" s="2"/>
      <c r="C767" s="24"/>
    </row>
    <row r="768" spans="2:3">
      <c r="B768" s="2"/>
      <c r="C768" s="24"/>
    </row>
    <row r="769" spans="2:3">
      <c r="B769" s="2"/>
      <c r="C769" s="24"/>
    </row>
    <row r="770" spans="2:3">
      <c r="B770" s="2"/>
      <c r="C770" s="24"/>
    </row>
    <row r="771" spans="2:3">
      <c r="B771" s="2"/>
      <c r="C771" s="24"/>
    </row>
    <row r="772" spans="2:3">
      <c r="B772" s="2"/>
      <c r="C772" s="24"/>
    </row>
    <row r="773" spans="2:3">
      <c r="B773" s="2"/>
      <c r="C773" s="24"/>
    </row>
    <row r="774" spans="2:3">
      <c r="B774" s="2"/>
      <c r="C774" s="24"/>
    </row>
    <row r="775" spans="2:3">
      <c r="B775" s="2"/>
      <c r="C775" s="24"/>
    </row>
    <row r="776" spans="2:3">
      <c r="B776" s="2"/>
      <c r="C776" s="24"/>
    </row>
    <row r="777" spans="2:3">
      <c r="B777" s="2"/>
      <c r="C777" s="24"/>
    </row>
    <row r="778" spans="2:3">
      <c r="B778" s="2"/>
      <c r="C778" s="24"/>
    </row>
    <row r="779" spans="2:3">
      <c r="B779" s="2"/>
      <c r="C779" s="24"/>
    </row>
    <row r="780" spans="2:3">
      <c r="B780" s="2"/>
      <c r="C780" s="24"/>
    </row>
    <row r="781" spans="2:3">
      <c r="B781" s="2"/>
      <c r="C781" s="24"/>
    </row>
    <row r="782" spans="2:3">
      <c r="B782" s="2"/>
      <c r="C782" s="24"/>
    </row>
    <row r="783" spans="2:3">
      <c r="B783" s="2"/>
      <c r="C783" s="24"/>
    </row>
    <row r="784" spans="2:3">
      <c r="B784" s="2"/>
      <c r="C784" s="24"/>
    </row>
    <row r="785" spans="2:3">
      <c r="B785" s="2"/>
      <c r="C785" s="24"/>
    </row>
    <row r="786" spans="2:3">
      <c r="B786" s="2"/>
      <c r="C786" s="24"/>
    </row>
    <row r="787" spans="2:3">
      <c r="B787" s="2"/>
      <c r="C787" s="24"/>
    </row>
    <row r="788" spans="2:3">
      <c r="B788" s="2"/>
      <c r="C788" s="24"/>
    </row>
    <row r="789" spans="2:3">
      <c r="B789" s="2"/>
      <c r="C789" s="24"/>
    </row>
    <row r="790" spans="2:3">
      <c r="B790" s="2"/>
      <c r="C790" s="24"/>
    </row>
    <row r="791" spans="2:3">
      <c r="B791" s="2"/>
      <c r="C791" s="24"/>
    </row>
    <row r="792" spans="2:3">
      <c r="B792" s="2"/>
      <c r="C792" s="24"/>
    </row>
    <row r="793" spans="2:3">
      <c r="B793" s="2"/>
      <c r="C793" s="24"/>
    </row>
    <row r="794" spans="2:3">
      <c r="B794" s="2"/>
      <c r="C794" s="24"/>
    </row>
    <row r="795" spans="2:3">
      <c r="B795" s="2"/>
      <c r="C795" s="24"/>
    </row>
    <row r="796" spans="2:3">
      <c r="B796" s="2"/>
      <c r="C796" s="24"/>
    </row>
    <row r="797" spans="2:3">
      <c r="B797" s="2"/>
      <c r="C797" s="24"/>
    </row>
    <row r="798" spans="2:3">
      <c r="B798" s="2"/>
      <c r="C798" s="24"/>
    </row>
    <row r="799" spans="2:3">
      <c r="B799" s="2"/>
      <c r="C799" s="24"/>
    </row>
    <row r="800" spans="2:3">
      <c r="B800" s="2"/>
      <c r="C800" s="24"/>
    </row>
    <row r="801" spans="2:3">
      <c r="B801" s="2"/>
      <c r="C801" s="24"/>
    </row>
    <row r="802" spans="2:3">
      <c r="B802" s="2"/>
      <c r="C802" s="24"/>
    </row>
    <row r="803" spans="2:3">
      <c r="B803" s="2"/>
      <c r="C803" s="24"/>
    </row>
    <row r="804" spans="2:3">
      <c r="B804" s="2"/>
      <c r="C804" s="24"/>
    </row>
    <row r="805" spans="2:3">
      <c r="B805" s="2"/>
      <c r="C805" s="24"/>
    </row>
    <row r="806" spans="2:3">
      <c r="B806" s="2"/>
      <c r="C806" s="24"/>
    </row>
    <row r="807" spans="2:3">
      <c r="B807" s="2"/>
      <c r="C807" s="24"/>
    </row>
    <row r="808" spans="2:3">
      <c r="B808" s="2"/>
      <c r="C808" s="24"/>
    </row>
    <row r="809" spans="2:3">
      <c r="B809" s="2"/>
      <c r="C809" s="24"/>
    </row>
    <row r="810" spans="2:3">
      <c r="B810" s="2"/>
      <c r="C810" s="24"/>
    </row>
    <row r="811" spans="2:3">
      <c r="B811" s="2"/>
      <c r="C811" s="24"/>
    </row>
    <row r="812" spans="2:3">
      <c r="B812" s="2"/>
      <c r="C812" s="24"/>
    </row>
    <row r="813" spans="2:3">
      <c r="B813" s="2"/>
      <c r="C813" s="24"/>
    </row>
    <row r="814" spans="2:3">
      <c r="B814" s="2"/>
      <c r="C814" s="24"/>
    </row>
    <row r="815" spans="2:3">
      <c r="B815" s="2"/>
      <c r="C815" s="24"/>
    </row>
    <row r="816" spans="2:3">
      <c r="B816" s="2"/>
      <c r="C816" s="24"/>
    </row>
    <row r="817" spans="2:3">
      <c r="B817" s="2"/>
      <c r="C817" s="24"/>
    </row>
    <row r="818" spans="2:3">
      <c r="B818" s="2"/>
      <c r="C818" s="24"/>
    </row>
    <row r="819" spans="2:3">
      <c r="B819" s="2"/>
      <c r="C819" s="24"/>
    </row>
    <row r="820" spans="2:3">
      <c r="B820" s="2"/>
      <c r="C820" s="24"/>
    </row>
    <row r="821" spans="2:3">
      <c r="B821" s="2"/>
      <c r="C821" s="24"/>
    </row>
    <row r="822" spans="2:3">
      <c r="B822" s="2"/>
      <c r="C822" s="24"/>
    </row>
    <row r="823" spans="2:3">
      <c r="B823" s="2"/>
      <c r="C823" s="24"/>
    </row>
    <row r="824" spans="2:3">
      <c r="B824" s="2"/>
      <c r="C824" s="24"/>
    </row>
    <row r="825" spans="2:3">
      <c r="B825" s="2"/>
      <c r="C825" s="24"/>
    </row>
    <row r="826" spans="2:3">
      <c r="B826" s="2"/>
      <c r="C826" s="24"/>
    </row>
    <row r="827" spans="2:3">
      <c r="B827" s="2"/>
      <c r="C827" s="24"/>
    </row>
    <row r="828" spans="2:3">
      <c r="B828" s="2"/>
      <c r="C828" s="24"/>
    </row>
    <row r="829" spans="2:3">
      <c r="B829" s="2"/>
      <c r="C829" s="24"/>
    </row>
    <row r="830" spans="2:3">
      <c r="B830" s="2"/>
      <c r="C830" s="24"/>
    </row>
    <row r="831" spans="2:3">
      <c r="B831" s="2"/>
      <c r="C831" s="24"/>
    </row>
    <row r="832" spans="2:3">
      <c r="B832" s="2"/>
      <c r="C832" s="24"/>
    </row>
    <row r="833" spans="2:3">
      <c r="B833" s="2"/>
      <c r="C833" s="24"/>
    </row>
    <row r="834" spans="2:3">
      <c r="B834" s="2"/>
      <c r="C834" s="24"/>
    </row>
    <row r="835" spans="2:3">
      <c r="B835" s="2"/>
      <c r="C835" s="24"/>
    </row>
    <row r="836" spans="2:3">
      <c r="B836" s="2"/>
      <c r="C836" s="24"/>
    </row>
    <row r="837" spans="2:3">
      <c r="B837" s="2"/>
      <c r="C837" s="24"/>
    </row>
    <row r="838" spans="2:3">
      <c r="B838" s="2"/>
      <c r="C838" s="24"/>
    </row>
    <row r="839" spans="2:3">
      <c r="B839" s="2"/>
      <c r="C839" s="24"/>
    </row>
    <row r="840" spans="2:3">
      <c r="B840" s="2"/>
      <c r="C840" s="24"/>
    </row>
    <row r="841" spans="2:3">
      <c r="B841" s="2"/>
      <c r="C841" s="24"/>
    </row>
    <row r="842" spans="2:3">
      <c r="B842" s="2"/>
      <c r="C842" s="24"/>
    </row>
    <row r="843" spans="2:3">
      <c r="B843" s="2"/>
      <c r="C843" s="24"/>
    </row>
    <row r="844" spans="2:3">
      <c r="B844" s="2"/>
      <c r="C844" s="24"/>
    </row>
    <row r="845" spans="2:3">
      <c r="B845" s="2"/>
      <c r="C845" s="24"/>
    </row>
    <row r="846" spans="2:3">
      <c r="B846" s="2"/>
      <c r="C846" s="24"/>
    </row>
    <row r="847" spans="2:3">
      <c r="B847" s="2"/>
      <c r="C847" s="24"/>
    </row>
    <row r="848" spans="2:3">
      <c r="B848" s="2"/>
      <c r="C848" s="24"/>
    </row>
    <row r="849" spans="2:3">
      <c r="B849" s="2"/>
      <c r="C849" s="24"/>
    </row>
    <row r="850" spans="2:3">
      <c r="B850" s="2"/>
      <c r="C850" s="24"/>
    </row>
    <row r="851" spans="2:3">
      <c r="B851" s="2"/>
      <c r="C851" s="24"/>
    </row>
    <row r="852" spans="2:3">
      <c r="B852" s="2"/>
      <c r="C852" s="24"/>
    </row>
    <row r="853" spans="2:3">
      <c r="B853" s="2"/>
      <c r="C853" s="24"/>
    </row>
    <row r="854" spans="2:3">
      <c r="B854" s="2"/>
      <c r="C854" s="24"/>
    </row>
    <row r="855" spans="2:3">
      <c r="B855" s="2"/>
      <c r="C855" s="24"/>
    </row>
    <row r="856" spans="2:3">
      <c r="B856" s="2"/>
      <c r="C856" s="24"/>
    </row>
    <row r="857" spans="2:3">
      <c r="B857" s="2"/>
      <c r="C857" s="24"/>
    </row>
    <row r="858" spans="2:3">
      <c r="B858" s="2"/>
      <c r="C858" s="24"/>
    </row>
    <row r="859" spans="2:3">
      <c r="B859" s="2"/>
      <c r="C859" s="24"/>
    </row>
    <row r="860" spans="2:3">
      <c r="B860" s="2"/>
      <c r="C860" s="24"/>
    </row>
    <row r="861" spans="2:3">
      <c r="B861" s="2"/>
      <c r="C861" s="24"/>
    </row>
    <row r="862" spans="2:3">
      <c r="B862" s="2"/>
      <c r="C862" s="24"/>
    </row>
    <row r="863" spans="2:3">
      <c r="B863" s="2"/>
      <c r="C863" s="24"/>
    </row>
    <row r="864" spans="2:3">
      <c r="B864" s="2"/>
      <c r="C864" s="24"/>
    </row>
    <row r="865" spans="2:3">
      <c r="B865" s="2"/>
      <c r="C865" s="24"/>
    </row>
    <row r="866" spans="2:3">
      <c r="B866" s="2"/>
      <c r="C866" s="24"/>
    </row>
    <row r="867" spans="2:3">
      <c r="B867" s="2"/>
      <c r="C867" s="24"/>
    </row>
    <row r="868" spans="2:3">
      <c r="B868" s="2"/>
      <c r="C868" s="24"/>
    </row>
    <row r="869" spans="2:3">
      <c r="B869" s="2"/>
      <c r="C869" s="24"/>
    </row>
    <row r="870" spans="2:3">
      <c r="B870" s="2"/>
      <c r="C870" s="24"/>
    </row>
    <row r="871" spans="2:3">
      <c r="B871" s="2"/>
      <c r="C871" s="24"/>
    </row>
    <row r="872" spans="2:3">
      <c r="B872" s="2"/>
      <c r="C872" s="24"/>
    </row>
    <row r="873" spans="2:3">
      <c r="B873" s="2"/>
      <c r="C873" s="24"/>
    </row>
    <row r="874" spans="2:3">
      <c r="B874" s="2"/>
      <c r="C874" s="24"/>
    </row>
    <row r="875" spans="2:3">
      <c r="B875" s="2"/>
      <c r="C875" s="24"/>
    </row>
    <row r="876" spans="2:3">
      <c r="B876" s="2"/>
      <c r="C876" s="24"/>
    </row>
    <row r="877" spans="2:3">
      <c r="B877" s="2"/>
      <c r="C877" s="24"/>
    </row>
    <row r="878" spans="2:3">
      <c r="B878" s="2"/>
      <c r="C878" s="24"/>
    </row>
    <row r="879" spans="2:3">
      <c r="B879" s="2"/>
      <c r="C879" s="24"/>
    </row>
    <row r="880" spans="2:3">
      <c r="B880" s="2"/>
      <c r="C880" s="24"/>
    </row>
    <row r="881" spans="2:3">
      <c r="B881" s="2"/>
      <c r="C881" s="24"/>
    </row>
    <row r="882" spans="2:3">
      <c r="B882" s="2"/>
      <c r="C882" s="24"/>
    </row>
    <row r="883" spans="2:3">
      <c r="B883" s="2"/>
      <c r="C883" s="24"/>
    </row>
    <row r="884" spans="2:3">
      <c r="B884" s="2"/>
      <c r="C884" s="24"/>
    </row>
    <row r="885" spans="2:3">
      <c r="B885" s="2"/>
      <c r="C885" s="24"/>
    </row>
    <row r="886" spans="2:3">
      <c r="B886" s="2"/>
      <c r="C886" s="24"/>
    </row>
    <row r="887" spans="2:3">
      <c r="B887" s="2"/>
      <c r="C887" s="24"/>
    </row>
    <row r="888" spans="2:3">
      <c r="B888" s="2"/>
      <c r="C888" s="24"/>
    </row>
    <row r="889" spans="2:3">
      <c r="B889" s="2"/>
      <c r="C889" s="24"/>
    </row>
    <row r="890" spans="2:3">
      <c r="B890" s="2"/>
      <c r="C890" s="24"/>
    </row>
    <row r="891" spans="2:3">
      <c r="B891" s="2"/>
      <c r="C891" s="24"/>
    </row>
    <row r="892" spans="2:3">
      <c r="B892" s="2"/>
      <c r="C892" s="24"/>
    </row>
    <row r="893" spans="2:3">
      <c r="B893" s="2"/>
      <c r="C893" s="24"/>
    </row>
    <row r="894" spans="2:3">
      <c r="B894" s="2"/>
      <c r="C894" s="24"/>
    </row>
    <row r="895" spans="2:3">
      <c r="B895" s="2"/>
      <c r="C895" s="24"/>
    </row>
    <row r="896" spans="2:3">
      <c r="B896" s="2"/>
      <c r="C896" s="24"/>
    </row>
    <row r="897" spans="2:3">
      <c r="B897" s="2"/>
      <c r="C897" s="24"/>
    </row>
    <row r="898" spans="2:3">
      <c r="B898" s="2"/>
      <c r="C898" s="24"/>
    </row>
    <row r="899" spans="2:3">
      <c r="B899" s="2"/>
      <c r="C899" s="24"/>
    </row>
    <row r="900" spans="2:3">
      <c r="B900" s="2"/>
      <c r="C900" s="24"/>
    </row>
    <row r="901" spans="2:3">
      <c r="B901" s="2"/>
      <c r="C901" s="24"/>
    </row>
    <row r="902" spans="2:3">
      <c r="B902" s="2"/>
      <c r="C902" s="24"/>
    </row>
    <row r="903" spans="2:3">
      <c r="B903" s="2"/>
      <c r="C903" s="24"/>
    </row>
    <row r="904" spans="2:3">
      <c r="B904" s="2"/>
      <c r="C904" s="24"/>
    </row>
    <row r="905" spans="2:3">
      <c r="B905" s="2"/>
      <c r="C905" s="24"/>
    </row>
    <row r="906" spans="2:3">
      <c r="B906" s="2"/>
      <c r="C906" s="24"/>
    </row>
    <row r="907" spans="2:3">
      <c r="B907" s="2"/>
      <c r="C907" s="24"/>
    </row>
    <row r="908" spans="2:3">
      <c r="B908" s="2"/>
      <c r="C908" s="24"/>
    </row>
    <row r="909" spans="2:3">
      <c r="B909" s="2"/>
      <c r="C909" s="24"/>
    </row>
    <row r="910" spans="2:3">
      <c r="B910" s="2"/>
      <c r="C910" s="24"/>
    </row>
    <row r="911" spans="2:3">
      <c r="B911" s="2"/>
      <c r="C911" s="24"/>
    </row>
    <row r="912" spans="2:3">
      <c r="B912" s="2"/>
      <c r="C912" s="24"/>
    </row>
    <row r="913" spans="2:3">
      <c r="B913" s="2"/>
      <c r="C913" s="24"/>
    </row>
    <row r="914" spans="2:3">
      <c r="B914" s="2"/>
      <c r="C914" s="24"/>
    </row>
    <row r="915" spans="2:3">
      <c r="B915" s="2"/>
      <c r="C915" s="24"/>
    </row>
    <row r="916" spans="2:3">
      <c r="B916" s="2"/>
      <c r="C916" s="24"/>
    </row>
    <row r="917" spans="2:3">
      <c r="B917" s="2"/>
      <c r="C917" s="24"/>
    </row>
    <row r="918" spans="2:3">
      <c r="B918" s="2"/>
      <c r="C918" s="24"/>
    </row>
    <row r="919" spans="2:3">
      <c r="B919" s="2"/>
      <c r="C919" s="24"/>
    </row>
    <row r="920" spans="2:3">
      <c r="B920" s="2"/>
      <c r="C920" s="24"/>
    </row>
    <row r="921" spans="2:3">
      <c r="B921" s="2"/>
      <c r="C921" s="24"/>
    </row>
    <row r="922" spans="2:3">
      <c r="B922" s="2"/>
      <c r="C922" s="24"/>
    </row>
    <row r="923" spans="2:3">
      <c r="B923" s="2">
        <v>35</v>
      </c>
      <c r="C923" s="24">
        <f>Gegharkuniq!AM31</f>
        <v>1.04</v>
      </c>
    </row>
    <row r="924" spans="2:3">
      <c r="B924" s="2"/>
      <c r="C924" s="24"/>
    </row>
    <row r="925" spans="2:3">
      <c r="B925" s="2"/>
      <c r="C925" s="24"/>
    </row>
    <row r="926" spans="2:3">
      <c r="B926" s="2"/>
      <c r="C926" s="24"/>
    </row>
    <row r="927" spans="2:3">
      <c r="B927" s="2"/>
      <c r="C927" s="24"/>
    </row>
    <row r="928" spans="2:3">
      <c r="B928" s="2"/>
      <c r="C928" s="24"/>
    </row>
    <row r="929" spans="2:3">
      <c r="B929" s="2"/>
      <c r="C929" s="24"/>
    </row>
    <row r="930" spans="2:3">
      <c r="B930" s="2"/>
      <c r="C930" s="24"/>
    </row>
    <row r="931" spans="2:3">
      <c r="B931" s="2"/>
      <c r="C931" s="24"/>
    </row>
    <row r="932" spans="2:3">
      <c r="B932" s="2"/>
      <c r="C932" s="24"/>
    </row>
    <row r="933" spans="2:3">
      <c r="B933" s="2"/>
      <c r="C933" s="24"/>
    </row>
    <row r="934" spans="2:3">
      <c r="B934" s="2"/>
      <c r="C934" s="24"/>
    </row>
    <row r="935" spans="2:3">
      <c r="B935" s="2"/>
      <c r="C935" s="24"/>
    </row>
    <row r="936" spans="2:3">
      <c r="B936" s="2"/>
      <c r="C936" s="24"/>
    </row>
    <row r="937" spans="2:3">
      <c r="B937" s="2"/>
      <c r="C937" s="24"/>
    </row>
    <row r="938" spans="2:3">
      <c r="B938" s="2"/>
      <c r="C938" s="24"/>
    </row>
    <row r="939" spans="2:3">
      <c r="B939" s="2"/>
      <c r="C939" s="24"/>
    </row>
    <row r="940" spans="2:3">
      <c r="B940" s="2"/>
      <c r="C940" s="24"/>
    </row>
    <row r="941" spans="2:3">
      <c r="B941" s="2"/>
      <c r="C941" s="24"/>
    </row>
    <row r="942" spans="2:3">
      <c r="B942" s="2"/>
      <c r="C942" s="24"/>
    </row>
    <row r="943" spans="2:3">
      <c r="B943" s="2"/>
      <c r="C943" s="24"/>
    </row>
    <row r="944" spans="2:3">
      <c r="B944" s="2"/>
      <c r="C944" s="24"/>
    </row>
    <row r="945" spans="2:3">
      <c r="B945" s="2"/>
      <c r="C945" s="24"/>
    </row>
    <row r="946" spans="2:3">
      <c r="B946" s="2"/>
      <c r="C946" s="24"/>
    </row>
    <row r="947" spans="2:3">
      <c r="B947" s="2"/>
      <c r="C947" s="24"/>
    </row>
    <row r="948" spans="2:3">
      <c r="B948" s="2"/>
      <c r="C948" s="24"/>
    </row>
    <row r="949" spans="2:3">
      <c r="B949" s="2"/>
      <c r="C949" s="24"/>
    </row>
    <row r="950" spans="2:3">
      <c r="B950" s="2"/>
      <c r="C950" s="24"/>
    </row>
    <row r="951" spans="2:3">
      <c r="B951" s="2"/>
      <c r="C951" s="24"/>
    </row>
    <row r="952" spans="2:3">
      <c r="B952" s="2"/>
      <c r="C952" s="24"/>
    </row>
    <row r="953" spans="2:3">
      <c r="B953" s="2"/>
      <c r="C953" s="24"/>
    </row>
    <row r="954" spans="2:3">
      <c r="B954" s="2"/>
      <c r="C954" s="24"/>
    </row>
    <row r="955" spans="2:3">
      <c r="B955" s="2"/>
      <c r="C955" s="24"/>
    </row>
    <row r="956" spans="2:3">
      <c r="B956" s="2"/>
      <c r="C956" s="24"/>
    </row>
    <row r="957" spans="2:3">
      <c r="B957" s="2"/>
      <c r="C957" s="24"/>
    </row>
    <row r="958" spans="2:3">
      <c r="B958" s="2"/>
      <c r="C958" s="24"/>
    </row>
    <row r="959" spans="2:3">
      <c r="B959" s="2"/>
      <c r="C959" s="24"/>
    </row>
    <row r="960" spans="2:3">
      <c r="B960" s="2"/>
      <c r="C960" s="24"/>
    </row>
    <row r="961" spans="2:3">
      <c r="B961" s="2"/>
      <c r="C961" s="24"/>
    </row>
    <row r="962" spans="2:3">
      <c r="B962" s="2"/>
      <c r="C962" s="24"/>
    </row>
    <row r="963" spans="2:3">
      <c r="B963" s="2"/>
      <c r="C963" s="24"/>
    </row>
    <row r="964" spans="2:3">
      <c r="B964" s="2"/>
      <c r="C964" s="24"/>
    </row>
    <row r="965" spans="2:3">
      <c r="B965" s="2"/>
      <c r="C965" s="24"/>
    </row>
    <row r="966" spans="2:3">
      <c r="B966" s="2"/>
      <c r="C966" s="24"/>
    </row>
    <row r="967" spans="2:3">
      <c r="B967" s="2"/>
      <c r="C967" s="24"/>
    </row>
    <row r="968" spans="2:3">
      <c r="B968" s="2"/>
      <c r="C968" s="24"/>
    </row>
    <row r="969" spans="2:3">
      <c r="B969" s="2"/>
      <c r="C969" s="24"/>
    </row>
    <row r="970" spans="2:3">
      <c r="B970" s="2">
        <v>58.666666666666671</v>
      </c>
      <c r="C970" s="24">
        <f>Gegharkuniq!AM78</f>
        <v>1.04</v>
      </c>
    </row>
    <row r="971" spans="2:3">
      <c r="B971" s="2"/>
      <c r="C971" s="24"/>
    </row>
    <row r="972" spans="2:3">
      <c r="B972" s="2"/>
      <c r="C972" s="24"/>
    </row>
    <row r="973" spans="2:3">
      <c r="B973" s="2"/>
      <c r="C973" s="24"/>
    </row>
    <row r="974" spans="2:3">
      <c r="B974" s="2"/>
      <c r="C974" s="24"/>
    </row>
    <row r="975" spans="2:3">
      <c r="B975" s="2"/>
      <c r="C975" s="24"/>
    </row>
    <row r="976" spans="2:3">
      <c r="B976" s="2"/>
      <c r="C976" s="24"/>
    </row>
    <row r="977" spans="2:3">
      <c r="B977" s="2"/>
      <c r="C977" s="24"/>
    </row>
    <row r="978" spans="2:3">
      <c r="B978" s="2"/>
      <c r="C978" s="24"/>
    </row>
    <row r="979" spans="2:3">
      <c r="B979" s="2"/>
      <c r="C979" s="24"/>
    </row>
    <row r="980" spans="2:3">
      <c r="B980" s="2"/>
      <c r="C980" s="24"/>
    </row>
    <row r="981" spans="2:3">
      <c r="B981" s="2"/>
      <c r="C981" s="24"/>
    </row>
    <row r="982" spans="2:3">
      <c r="B982" s="2"/>
      <c r="C982" s="24"/>
    </row>
    <row r="983" spans="2:3">
      <c r="B983" s="2"/>
      <c r="C983" s="24"/>
    </row>
    <row r="984" spans="2:3">
      <c r="B984" s="2"/>
      <c r="C984" s="24"/>
    </row>
    <row r="985" spans="2:3">
      <c r="B985" s="2"/>
      <c r="C985" s="24"/>
    </row>
    <row r="986" spans="2:3">
      <c r="B986" s="2"/>
      <c r="C986" s="24"/>
    </row>
    <row r="987" spans="2:3">
      <c r="B987" s="2"/>
      <c r="C987" s="24"/>
    </row>
    <row r="988" spans="2:3">
      <c r="B988" s="2"/>
      <c r="C988" s="24"/>
    </row>
    <row r="989" spans="2:3">
      <c r="B989" s="2"/>
      <c r="C989" s="24"/>
    </row>
    <row r="990" spans="2:3">
      <c r="B990" s="2"/>
      <c r="C990" s="24"/>
    </row>
    <row r="991" spans="2:3">
      <c r="B991" s="2"/>
      <c r="C991" s="24"/>
    </row>
    <row r="992" spans="2:3">
      <c r="B992" s="2"/>
      <c r="C992" s="24"/>
    </row>
    <row r="993" spans="2:3">
      <c r="B993" s="2"/>
      <c r="C993" s="24"/>
    </row>
    <row r="994" spans="2:3">
      <c r="B994" s="2"/>
      <c r="C994" s="24"/>
    </row>
    <row r="995" spans="2:3">
      <c r="B995" s="2"/>
      <c r="C995" s="24"/>
    </row>
    <row r="996" spans="2:3">
      <c r="B996" s="2"/>
      <c r="C996" s="24"/>
    </row>
    <row r="997" spans="2:3">
      <c r="B997" s="2"/>
      <c r="C997" s="24"/>
    </row>
    <row r="998" spans="2:3">
      <c r="B998" s="2"/>
      <c r="C998" s="24"/>
    </row>
    <row r="999" spans="2:3">
      <c r="B999" s="2"/>
      <c r="C999" s="24"/>
    </row>
    <row r="1000" spans="2:3">
      <c r="B1000" s="2"/>
      <c r="C1000" s="24"/>
    </row>
    <row r="1001" spans="2:3">
      <c r="B1001" s="2"/>
      <c r="C1001" s="24"/>
    </row>
    <row r="1002" spans="2:3">
      <c r="B1002" s="2"/>
      <c r="C1002" s="24"/>
    </row>
    <row r="1003" spans="2:3">
      <c r="B1003" s="2"/>
      <c r="C1003" s="24"/>
    </row>
    <row r="1004" spans="2:3">
      <c r="B1004" s="2"/>
      <c r="C1004" s="24"/>
    </row>
    <row r="1005" spans="2:3">
      <c r="B1005" s="2"/>
      <c r="C1005" s="24"/>
    </row>
    <row r="1006" spans="2:3">
      <c r="B1006" s="2"/>
      <c r="C1006" s="24"/>
    </row>
    <row r="1007" spans="2:3">
      <c r="B1007" s="2"/>
      <c r="C1007" s="24"/>
    </row>
    <row r="1008" spans="2:3">
      <c r="B1008" s="2">
        <v>80</v>
      </c>
      <c r="C1008" s="24">
        <f>Gegharkuniq!AM116</f>
        <v>1</v>
      </c>
    </row>
    <row r="1009" spans="2:3">
      <c r="B1009" s="2"/>
      <c r="C1009" s="24"/>
    </row>
    <row r="1010" spans="2:3">
      <c r="B1010" s="2"/>
      <c r="C1010" s="24"/>
    </row>
    <row r="1011" spans="2:3">
      <c r="B1011" s="2"/>
      <c r="C1011" s="24"/>
    </row>
    <row r="1012" spans="2:3">
      <c r="B1012" s="2"/>
      <c r="C1012" s="24"/>
    </row>
    <row r="1013" spans="2:3">
      <c r="B1013" s="2"/>
      <c r="C1013" s="24"/>
    </row>
    <row r="1014" spans="2:3">
      <c r="B1014" s="2"/>
      <c r="C1014" s="24"/>
    </row>
    <row r="1015" spans="2:3">
      <c r="B1015" s="2"/>
      <c r="C1015" s="24"/>
    </row>
    <row r="1016" spans="2:3">
      <c r="B1016" s="2"/>
      <c r="C1016" s="24"/>
    </row>
    <row r="1017" spans="2:3">
      <c r="B1017" s="2"/>
      <c r="C1017" s="24"/>
    </row>
    <row r="1018" spans="2:3">
      <c r="B1018" s="2"/>
      <c r="C1018" s="24"/>
    </row>
    <row r="1019" spans="2:3">
      <c r="B1019" s="2"/>
      <c r="C1019" s="24"/>
    </row>
    <row r="1020" spans="2:3">
      <c r="B1020" s="2">
        <v>202.66666666666666</v>
      </c>
      <c r="C1020" s="24" t="e">
        <f>Armavir!#REF!</f>
        <v>#REF!</v>
      </c>
    </row>
    <row r="1021" spans="2:3">
      <c r="B1021" s="2"/>
      <c r="C1021" s="24"/>
    </row>
    <row r="1022" spans="2:3">
      <c r="B1022" s="2"/>
      <c r="C1022" s="24"/>
    </row>
    <row r="1023" spans="2:3">
      <c r="B1023" s="2"/>
      <c r="C1023" s="24"/>
    </row>
    <row r="1024" spans="2:3">
      <c r="B1024" s="2"/>
      <c r="C1024" s="24"/>
    </row>
    <row r="1025" spans="2:3">
      <c r="B1025" s="2"/>
      <c r="C1025" s="24"/>
    </row>
    <row r="1026" spans="2:3">
      <c r="B1026" s="2"/>
      <c r="C1026" s="24"/>
    </row>
    <row r="1027" spans="2:3">
      <c r="B1027" s="2"/>
      <c r="C1027" s="24"/>
    </row>
    <row r="1028" spans="2:3">
      <c r="B1028" s="2"/>
      <c r="C1028" s="24"/>
    </row>
    <row r="1029" spans="2:3">
      <c r="B1029" s="2"/>
      <c r="C1029" s="24"/>
    </row>
    <row r="1030" spans="2:3">
      <c r="B1030" s="2"/>
      <c r="C1030" s="24"/>
    </row>
    <row r="1031" spans="2:3">
      <c r="B1031" s="2"/>
      <c r="C1031" s="24"/>
    </row>
    <row r="1032" spans="2:3">
      <c r="B1032" s="2"/>
      <c r="C1032" s="24"/>
    </row>
    <row r="1033" spans="2:3">
      <c r="B1033" s="2"/>
      <c r="C1033" s="24"/>
    </row>
    <row r="1034" spans="2:3">
      <c r="B1034" s="2"/>
      <c r="C1034" s="24"/>
    </row>
    <row r="1035" spans="2:3">
      <c r="B1035" s="2"/>
      <c r="C1035" s="24"/>
    </row>
    <row r="1036" spans="2:3">
      <c r="B1036" s="2"/>
      <c r="C1036" s="24"/>
    </row>
    <row r="1037" spans="2:3">
      <c r="B1037" s="2"/>
      <c r="C1037" s="24"/>
    </row>
    <row r="1038" spans="2:3">
      <c r="B1038" s="2"/>
      <c r="C1038" s="24"/>
    </row>
    <row r="1039" spans="2:3">
      <c r="B1039" s="2"/>
      <c r="C1039" s="24"/>
    </row>
    <row r="1040" spans="2:3">
      <c r="B1040" s="2"/>
      <c r="C1040" s="24"/>
    </row>
    <row r="1041" spans="2:3">
      <c r="B1041" s="2"/>
      <c r="C1041" s="24"/>
    </row>
    <row r="1042" spans="2:3">
      <c r="B1042" s="2"/>
      <c r="C1042" s="24"/>
    </row>
    <row r="1043" spans="2:3">
      <c r="B1043" s="2"/>
      <c r="C1043" s="24"/>
    </row>
    <row r="1044" spans="2:3">
      <c r="B1044" s="2"/>
      <c r="C1044" s="24"/>
    </row>
    <row r="1045" spans="2:3">
      <c r="B1045" s="2"/>
      <c r="C1045" s="24"/>
    </row>
    <row r="1046" spans="2:3">
      <c r="B1046" s="2"/>
      <c r="C1046" s="24"/>
    </row>
    <row r="1047" spans="2:3">
      <c r="B1047" s="2"/>
      <c r="C1047" s="24"/>
    </row>
    <row r="1048" spans="2:3">
      <c r="B1048" s="2"/>
      <c r="C1048" s="24"/>
    </row>
    <row r="1049" spans="2:3">
      <c r="B1049" s="2"/>
      <c r="C1049" s="24"/>
    </row>
    <row r="1050" spans="2:3">
      <c r="B1050" s="2"/>
      <c r="C1050" s="24"/>
    </row>
    <row r="1051" spans="2:3">
      <c r="B1051" s="2"/>
      <c r="C1051" s="24"/>
    </row>
    <row r="1052" spans="2:3">
      <c r="B1052" s="2"/>
      <c r="C1052" s="24"/>
    </row>
    <row r="1053" spans="2:3">
      <c r="B1053" s="2"/>
      <c r="C1053" s="24"/>
    </row>
    <row r="1054" spans="2:3">
      <c r="B1054" s="2"/>
      <c r="C1054" s="24"/>
    </row>
    <row r="1055" spans="2:3">
      <c r="B1055" s="2"/>
      <c r="C1055" s="24"/>
    </row>
    <row r="1056" spans="2:3">
      <c r="B1056" s="2"/>
      <c r="C1056" s="24"/>
    </row>
    <row r="1057" spans="2:3">
      <c r="B1057" s="2"/>
      <c r="C1057" s="24"/>
    </row>
    <row r="1058" spans="2:3">
      <c r="B1058" s="2"/>
      <c r="C1058" s="24"/>
    </row>
    <row r="1059" spans="2:3">
      <c r="B1059" s="2"/>
      <c r="C1059" s="24"/>
    </row>
    <row r="1060" spans="2:3">
      <c r="B1060" s="2"/>
      <c r="C1060" s="24"/>
    </row>
    <row r="1061" spans="2:3">
      <c r="B1061" s="2"/>
      <c r="C1061" s="24"/>
    </row>
    <row r="1062" spans="2:3">
      <c r="B1062" s="2"/>
      <c r="C1062" s="24"/>
    </row>
    <row r="1063" spans="2:3">
      <c r="B1063" s="2"/>
      <c r="C1063" s="24"/>
    </row>
    <row r="1064" spans="2:3">
      <c r="B1064" s="2"/>
      <c r="C1064" s="24"/>
    </row>
    <row r="1065" spans="2:3">
      <c r="B1065" s="2"/>
      <c r="C1065" s="24"/>
    </row>
    <row r="1066" spans="2:3">
      <c r="B1066" s="2"/>
      <c r="C1066" s="24"/>
    </row>
    <row r="1067" spans="2:3">
      <c r="B1067" s="2"/>
      <c r="C1067" s="24"/>
    </row>
    <row r="1068" spans="2:3">
      <c r="B1068" s="2"/>
      <c r="C1068" s="24"/>
    </row>
    <row r="1069" spans="2:3">
      <c r="B1069" s="2"/>
      <c r="C1069" s="24"/>
    </row>
    <row r="1070" spans="2:3">
      <c r="B1070" s="2">
        <v>109.66666666666666</v>
      </c>
      <c r="C1070" s="24" t="e">
        <f>Armavir!#REF!</f>
        <v>#REF!</v>
      </c>
    </row>
    <row r="1071" spans="2:3">
      <c r="B1071" s="2"/>
      <c r="C1071" s="24"/>
    </row>
    <row r="1072" spans="2:3">
      <c r="B1072" s="2"/>
      <c r="C1072" s="24"/>
    </row>
    <row r="1073" spans="2:3">
      <c r="B1073" s="2"/>
      <c r="C1073" s="24"/>
    </row>
    <row r="1074" spans="2:3">
      <c r="B1074" s="2"/>
      <c r="C1074" s="24"/>
    </row>
    <row r="1075" spans="2:3">
      <c r="B1075" s="2"/>
      <c r="C1075" s="24"/>
    </row>
    <row r="1076" spans="2:3">
      <c r="B1076" s="2"/>
      <c r="C1076" s="24"/>
    </row>
    <row r="1077" spans="2:3">
      <c r="B1077" s="2"/>
      <c r="C1077" s="24"/>
    </row>
    <row r="1078" spans="2:3">
      <c r="B1078" s="2"/>
      <c r="C1078" s="24"/>
    </row>
    <row r="1079" spans="2:3">
      <c r="B1079" s="2"/>
      <c r="C1079" s="24"/>
    </row>
    <row r="1080" spans="2:3">
      <c r="B1080" s="2"/>
      <c r="C1080" s="24"/>
    </row>
    <row r="1081" spans="2:3">
      <c r="B1081" s="2"/>
      <c r="C1081" s="24"/>
    </row>
    <row r="1082" spans="2:3">
      <c r="B1082" s="2"/>
      <c r="C1082" s="24"/>
    </row>
    <row r="1083" spans="2:3">
      <c r="B1083" s="2"/>
      <c r="C1083" s="24"/>
    </row>
    <row r="1084" spans="2:3">
      <c r="B1084" s="2"/>
      <c r="C1084" s="24"/>
    </row>
    <row r="1085" spans="2:3">
      <c r="B1085" s="2"/>
      <c r="C1085" s="24"/>
    </row>
    <row r="1086" spans="2:3">
      <c r="B1086" s="2"/>
      <c r="C1086" s="24"/>
    </row>
    <row r="1087" spans="2:3">
      <c r="B1087" s="2"/>
      <c r="C1087" s="24"/>
    </row>
    <row r="1088" spans="2:3">
      <c r="B1088" s="2"/>
      <c r="C1088" s="24"/>
    </row>
    <row r="1089" spans="2:3">
      <c r="B1089" s="2"/>
      <c r="C1089" s="24"/>
    </row>
    <row r="1090" spans="2:3">
      <c r="B1090" s="2"/>
      <c r="C1090" s="24"/>
    </row>
    <row r="1091" spans="2:3">
      <c r="B1091" s="2"/>
      <c r="C1091" s="24"/>
    </row>
    <row r="1092" spans="2:3">
      <c r="B1092" s="2"/>
      <c r="C1092" s="24"/>
    </row>
    <row r="1093" spans="2:3">
      <c r="B1093" s="2"/>
      <c r="C1093" s="24"/>
    </row>
    <row r="1094" spans="2:3">
      <c r="B1094" s="2"/>
      <c r="C1094" s="24"/>
    </row>
    <row r="1095" spans="2:3">
      <c r="B1095" s="2"/>
      <c r="C1095" s="24"/>
    </row>
    <row r="1096" spans="2:3">
      <c r="B1096" s="2"/>
      <c r="C1096" s="24"/>
    </row>
    <row r="1097" spans="2:3">
      <c r="B1097" s="2"/>
      <c r="C1097" s="24"/>
    </row>
    <row r="1098" spans="2:3">
      <c r="B1098" s="2"/>
      <c r="C1098" s="24"/>
    </row>
    <row r="1099" spans="2:3">
      <c r="B1099" s="2"/>
      <c r="C1099" s="24"/>
    </row>
    <row r="1100" spans="2:3">
      <c r="B1100" s="2"/>
      <c r="C1100" s="24"/>
    </row>
    <row r="1101" spans="2:3">
      <c r="B1101" s="2"/>
      <c r="C1101" s="24"/>
    </row>
    <row r="1102" spans="2:3">
      <c r="B1102" s="2"/>
      <c r="C1102" s="24"/>
    </row>
    <row r="1103" spans="2:3">
      <c r="B1103" s="2"/>
      <c r="C1103" s="24"/>
    </row>
    <row r="1104" spans="2:3">
      <c r="B1104" s="2"/>
      <c r="C1104" s="24"/>
    </row>
    <row r="1105" spans="2:3">
      <c r="B1105" s="2"/>
      <c r="C1105" s="24"/>
    </row>
    <row r="1106" spans="2:3">
      <c r="B1106" s="2"/>
      <c r="C1106" s="24"/>
    </row>
    <row r="1107" spans="2:3">
      <c r="B1107" s="2"/>
      <c r="C1107" s="24"/>
    </row>
    <row r="1108" spans="2:3">
      <c r="B1108" s="2"/>
      <c r="C1108" s="24"/>
    </row>
    <row r="1109" spans="2:3">
      <c r="B1109" s="2"/>
      <c r="C1109" s="24"/>
    </row>
    <row r="1110" spans="2:3">
      <c r="B1110" s="2"/>
      <c r="C1110" s="24"/>
    </row>
    <row r="1111" spans="2:3">
      <c r="B1111" s="2"/>
      <c r="C1111" s="24"/>
    </row>
    <row r="1112" spans="2:3">
      <c r="B1112" s="2"/>
      <c r="C1112" s="24"/>
    </row>
    <row r="1113" spans="2:3">
      <c r="B1113" s="2"/>
      <c r="C1113" s="24"/>
    </row>
    <row r="1114" spans="2:3">
      <c r="B1114" s="2"/>
      <c r="C1114" s="24"/>
    </row>
    <row r="1115" spans="2:3">
      <c r="B1115" s="2"/>
      <c r="C1115" s="24"/>
    </row>
    <row r="1116" spans="2:3">
      <c r="B1116" s="2"/>
      <c r="C1116" s="24"/>
    </row>
    <row r="1117" spans="2:3">
      <c r="B1117" s="2"/>
      <c r="C1117" s="24"/>
    </row>
    <row r="1118" spans="2:3">
      <c r="B1118" s="2"/>
      <c r="C1118" s="24"/>
    </row>
    <row r="1119" spans="2:3">
      <c r="B1119" s="2"/>
      <c r="C1119" s="24"/>
    </row>
    <row r="1120" spans="2:3">
      <c r="B1120" s="2"/>
      <c r="C1120" s="24"/>
    </row>
    <row r="1121" spans="2:3">
      <c r="B1121" s="2"/>
      <c r="C1121" s="24"/>
    </row>
    <row r="1122" spans="2:3">
      <c r="B1122" s="2"/>
      <c r="C1122" s="24"/>
    </row>
    <row r="1123" spans="2:3">
      <c r="B1123" s="2"/>
      <c r="C1123" s="24"/>
    </row>
    <row r="1124" spans="2:3">
      <c r="B1124" s="2"/>
      <c r="C1124" s="24"/>
    </row>
    <row r="1125" spans="2:3">
      <c r="B1125" s="2"/>
      <c r="C1125" s="24"/>
    </row>
    <row r="1126" spans="2:3">
      <c r="B1126" s="2"/>
      <c r="C1126" s="24"/>
    </row>
    <row r="1127" spans="2:3">
      <c r="B1127" s="2"/>
      <c r="C1127" s="24"/>
    </row>
    <row r="1128" spans="2:3">
      <c r="B1128" s="2"/>
      <c r="C1128" s="24"/>
    </row>
    <row r="1129" spans="2:3">
      <c r="B1129" s="2"/>
      <c r="C1129" s="24"/>
    </row>
    <row r="1130" spans="2:3">
      <c r="B1130" s="2"/>
      <c r="C1130" s="24"/>
    </row>
    <row r="1131" spans="2:3">
      <c r="B1131" s="2"/>
      <c r="C1131" s="24"/>
    </row>
    <row r="1132" spans="2:3">
      <c r="B1132" s="2"/>
      <c r="C1132" s="24"/>
    </row>
    <row r="1133" spans="2:3">
      <c r="B1133" s="2"/>
      <c r="C1133" s="24"/>
    </row>
    <row r="1134" spans="2:3">
      <c r="B1134" s="2"/>
      <c r="C1134" s="24"/>
    </row>
    <row r="1135" spans="2:3">
      <c r="B1135" s="2"/>
      <c r="C1135" s="24"/>
    </row>
    <row r="1136" spans="2:3">
      <c r="B1136" s="2"/>
      <c r="C1136" s="24"/>
    </row>
    <row r="1137" spans="2:3">
      <c r="B1137" s="2"/>
      <c r="C1137" s="24"/>
    </row>
    <row r="1138" spans="2:3">
      <c r="B1138" s="2"/>
      <c r="C1138" s="24"/>
    </row>
    <row r="1139" spans="2:3">
      <c r="B1139" s="2"/>
      <c r="C1139" s="24"/>
    </row>
    <row r="1140" spans="2:3">
      <c r="B1140" s="2"/>
      <c r="C1140" s="24"/>
    </row>
    <row r="1141" spans="2:3">
      <c r="B1141" s="2"/>
      <c r="C1141" s="24"/>
    </row>
    <row r="1142" spans="2:3">
      <c r="B1142" s="2"/>
      <c r="C1142" s="24"/>
    </row>
    <row r="1143" spans="2:3">
      <c r="B1143" s="2"/>
      <c r="C1143" s="24"/>
    </row>
    <row r="1144" spans="2:3">
      <c r="B1144" s="2"/>
      <c r="C1144" s="24"/>
    </row>
    <row r="1145" spans="2:3">
      <c r="B1145" s="2"/>
      <c r="C1145" s="24"/>
    </row>
    <row r="1146" spans="2:3">
      <c r="B1146" s="2"/>
      <c r="C1146" s="24"/>
    </row>
    <row r="1147" spans="2:3">
      <c r="B1147" s="2"/>
      <c r="C1147" s="24"/>
    </row>
    <row r="1148" spans="2:3">
      <c r="B1148" s="2"/>
      <c r="C1148" s="24"/>
    </row>
    <row r="1149" spans="2:3">
      <c r="B1149" s="5"/>
      <c r="C1149" s="24"/>
    </row>
    <row r="1150" spans="2:3">
      <c r="B1150" s="2"/>
      <c r="C1150" s="24"/>
    </row>
    <row r="1151" spans="2:3">
      <c r="B1151" s="2"/>
      <c r="C1151" s="24"/>
    </row>
    <row r="1152" spans="2:3">
      <c r="B1152" s="2"/>
      <c r="C1152" s="24"/>
    </row>
    <row r="1153" spans="2:3">
      <c r="B1153" s="2"/>
      <c r="C1153" s="24"/>
    </row>
    <row r="1154" spans="2:3">
      <c r="B1154" s="2"/>
      <c r="C1154" s="24"/>
    </row>
    <row r="1155" spans="2:3">
      <c r="B1155" s="2"/>
      <c r="C1155" s="24"/>
    </row>
    <row r="1156" spans="2:3">
      <c r="B1156" s="2"/>
      <c r="C1156" s="24"/>
    </row>
    <row r="1157" spans="2:3">
      <c r="B1157" s="2"/>
      <c r="C1157" s="24"/>
    </row>
    <row r="1158" spans="2:3">
      <c r="B1158" s="2"/>
      <c r="C1158" s="24"/>
    </row>
    <row r="1159" spans="2:3">
      <c r="B1159" s="2"/>
      <c r="C1159" s="24"/>
    </row>
    <row r="1160" spans="2:3">
      <c r="B1160" s="2"/>
      <c r="C1160" s="24"/>
    </row>
    <row r="1161" spans="2:3">
      <c r="B1161" s="2"/>
      <c r="C1161" s="24"/>
    </row>
    <row r="1162" spans="2:3">
      <c r="B1162" s="2"/>
      <c r="C1162" s="24"/>
    </row>
    <row r="1163" spans="2:3">
      <c r="B1163" s="2"/>
      <c r="C1163" s="24"/>
    </row>
    <row r="1164" spans="2:3">
      <c r="B1164" s="2"/>
      <c r="C1164" s="24"/>
    </row>
    <row r="1165" spans="2:3">
      <c r="B1165" s="2"/>
      <c r="C1165" s="24"/>
    </row>
    <row r="1166" spans="2:3">
      <c r="B1166" s="2"/>
      <c r="C1166" s="24"/>
    </row>
    <row r="1167" spans="2:3">
      <c r="B1167" s="2"/>
      <c r="C1167" s="24"/>
    </row>
    <row r="1168" spans="2:3">
      <c r="B1168" s="2"/>
      <c r="C1168" s="24"/>
    </row>
    <row r="1169" spans="2:3">
      <c r="B1169" s="2"/>
      <c r="C1169" s="24"/>
    </row>
    <row r="1170" spans="2:3">
      <c r="B1170" s="2"/>
      <c r="C1170" s="24"/>
    </row>
    <row r="1171" spans="2:3">
      <c r="B1171" s="2"/>
      <c r="C1171" s="24"/>
    </row>
    <row r="1172" spans="2:3">
      <c r="B1172" s="2"/>
      <c r="C1172" s="24"/>
    </row>
    <row r="1173" spans="2:3">
      <c r="B1173" s="2"/>
      <c r="C1173" s="24"/>
    </row>
    <row r="1174" spans="2:3">
      <c r="B1174" s="2"/>
      <c r="C1174" s="24"/>
    </row>
    <row r="1175" spans="2:3">
      <c r="B1175" s="2"/>
      <c r="C1175" s="24"/>
    </row>
    <row r="1176" spans="2:3">
      <c r="B1176" s="2"/>
      <c r="C1176" s="24"/>
    </row>
    <row r="1177" spans="2:3">
      <c r="B1177" s="2"/>
      <c r="C1177" s="24"/>
    </row>
    <row r="1178" spans="2:3">
      <c r="B1178" s="2"/>
      <c r="C1178" s="24"/>
    </row>
    <row r="1179" spans="2:3">
      <c r="B1179" s="2"/>
      <c r="C1179" s="24"/>
    </row>
    <row r="1180" spans="2:3">
      <c r="B1180" s="2"/>
      <c r="C1180" s="24"/>
    </row>
    <row r="1181" spans="2:3">
      <c r="B1181" s="2"/>
      <c r="C1181" s="24"/>
    </row>
    <row r="1182" spans="2:3">
      <c r="B1182" s="2"/>
      <c r="C1182" s="24"/>
    </row>
    <row r="1183" spans="2:3">
      <c r="B1183" s="2"/>
      <c r="C1183" s="24"/>
    </row>
    <row r="1184" spans="2:3">
      <c r="B1184" s="2"/>
      <c r="C1184" s="24"/>
    </row>
    <row r="1185" spans="2:3">
      <c r="B1185" s="2"/>
      <c r="C1185" s="24"/>
    </row>
    <row r="1186" spans="2:3">
      <c r="B1186" s="2"/>
      <c r="C1186" s="24"/>
    </row>
    <row r="1187" spans="2:3">
      <c r="B1187" s="2"/>
      <c r="C1187" s="24"/>
    </row>
    <row r="1188" spans="2:3">
      <c r="B1188" s="2"/>
      <c r="C1188" s="24"/>
    </row>
    <row r="1189" spans="2:3">
      <c r="B1189" s="2"/>
      <c r="C1189" s="24"/>
    </row>
    <row r="1190" spans="2:3">
      <c r="B1190" s="2"/>
      <c r="C1190" s="24"/>
    </row>
    <row r="1191" spans="2:3">
      <c r="B1191" s="2"/>
      <c r="C1191" s="24"/>
    </row>
    <row r="1192" spans="2:3">
      <c r="B1192" s="2"/>
      <c r="C1192" s="24"/>
    </row>
    <row r="1193" spans="2:3">
      <c r="B1193" s="2"/>
      <c r="C1193" s="24"/>
    </row>
    <row r="1194" spans="2:3">
      <c r="B1194" s="2"/>
      <c r="C1194" s="24"/>
    </row>
    <row r="1195" spans="2:3">
      <c r="B1195" s="2"/>
      <c r="C1195" s="24"/>
    </row>
    <row r="1196" spans="2:3">
      <c r="B1196" s="2"/>
      <c r="C1196" s="24"/>
    </row>
    <row r="1197" spans="2:3">
      <c r="B1197" s="2"/>
      <c r="C1197" s="24"/>
    </row>
    <row r="1198" spans="2:3">
      <c r="B1198" s="2"/>
      <c r="C1198" s="24"/>
    </row>
    <row r="1199" spans="2:3">
      <c r="B1199" s="2"/>
      <c r="C1199" s="24"/>
    </row>
    <row r="1200" spans="2:3">
      <c r="B1200" s="2"/>
      <c r="C1200" s="24"/>
    </row>
    <row r="1201" spans="2:3">
      <c r="B1201" s="2"/>
      <c r="C1201" s="24"/>
    </row>
    <row r="1202" spans="2:3">
      <c r="B1202" s="2"/>
      <c r="C1202" s="24"/>
    </row>
    <row r="1203" spans="2:3">
      <c r="B1203" s="2"/>
      <c r="C1203" s="24"/>
    </row>
    <row r="1204" spans="2:3">
      <c r="B1204" s="2"/>
      <c r="C1204" s="24"/>
    </row>
    <row r="1205" spans="2:3">
      <c r="B1205" s="2"/>
      <c r="C1205" s="24"/>
    </row>
    <row r="1206" spans="2:3">
      <c r="B1206" s="2"/>
      <c r="C1206" s="24"/>
    </row>
    <row r="1207" spans="2:3">
      <c r="B1207" s="2"/>
      <c r="C1207" s="24"/>
    </row>
    <row r="1208" spans="2:3">
      <c r="B1208" s="2"/>
      <c r="C1208" s="24"/>
    </row>
    <row r="1209" spans="2:3">
      <c r="B1209" s="2"/>
      <c r="C1209" s="24"/>
    </row>
    <row r="1210" spans="2:3">
      <c r="B1210" s="2"/>
      <c r="C1210" s="24"/>
    </row>
    <row r="1211" spans="2:3">
      <c r="B1211" s="2"/>
      <c r="C1211" s="24"/>
    </row>
    <row r="1212" spans="2:3">
      <c r="B1212" s="2"/>
      <c r="C1212" s="24"/>
    </row>
    <row r="1213" spans="2:3">
      <c r="B1213" s="2"/>
      <c r="C1213" s="24"/>
    </row>
    <row r="1214" spans="2:3">
      <c r="B1214" s="2"/>
      <c r="C1214" s="24"/>
    </row>
    <row r="1215" spans="2:3">
      <c r="B1215" s="2"/>
      <c r="C1215" s="24"/>
    </row>
    <row r="1216" spans="2:3">
      <c r="B1216" s="2"/>
      <c r="C1216" s="24"/>
    </row>
    <row r="1217" spans="2:3">
      <c r="B1217" s="2"/>
      <c r="C1217" s="24"/>
    </row>
    <row r="1218" spans="2:3">
      <c r="B1218" s="2"/>
      <c r="C1218" s="24"/>
    </row>
    <row r="1219" spans="2:3">
      <c r="B1219" s="2"/>
      <c r="C1219" s="24"/>
    </row>
    <row r="1220" spans="2:3">
      <c r="B1220" s="2"/>
      <c r="C1220" s="24"/>
    </row>
    <row r="1221" spans="2:3">
      <c r="B1221" s="2"/>
      <c r="C1221" s="24"/>
    </row>
    <row r="1222" spans="2:3">
      <c r="B1222" s="2"/>
      <c r="C1222" s="24"/>
    </row>
    <row r="1223" spans="2:3">
      <c r="B1223" s="2"/>
      <c r="C1223" s="24"/>
    </row>
    <row r="1224" spans="2:3">
      <c r="B1224" s="2"/>
      <c r="C1224" s="24"/>
    </row>
    <row r="1225" spans="2:3">
      <c r="B1225" s="2"/>
      <c r="C1225" s="24"/>
    </row>
    <row r="1226" spans="2:3">
      <c r="B1226" s="2"/>
      <c r="C1226" s="24"/>
    </row>
    <row r="1227" spans="2:3">
      <c r="B1227" s="2"/>
      <c r="C1227" s="24"/>
    </row>
    <row r="1228" spans="2:3">
      <c r="B1228" s="2"/>
      <c r="C1228" s="24"/>
    </row>
    <row r="1229" spans="2:3">
      <c r="B1229" s="2"/>
      <c r="C1229" s="24"/>
    </row>
    <row r="1230" spans="2:3">
      <c r="B1230" s="2"/>
      <c r="C1230" s="24"/>
    </row>
    <row r="1231" spans="2:3">
      <c r="B1231" s="2"/>
      <c r="C1231" s="24"/>
    </row>
    <row r="1232" spans="2:3">
      <c r="B1232" s="2"/>
      <c r="C1232" s="24"/>
    </row>
    <row r="1233" spans="2:3">
      <c r="B1233" s="2"/>
      <c r="C1233" s="24"/>
    </row>
    <row r="1234" spans="2:3">
      <c r="B1234" s="2"/>
      <c r="C1234" s="24"/>
    </row>
    <row r="1235" spans="2:3">
      <c r="B1235" s="2"/>
      <c r="C1235" s="24"/>
    </row>
    <row r="1236" spans="2:3">
      <c r="B1236" s="2"/>
      <c r="C1236" s="24"/>
    </row>
    <row r="1237" spans="2:3">
      <c r="B1237" s="2"/>
      <c r="C1237" s="24"/>
    </row>
    <row r="1238" spans="2:3">
      <c r="B1238" s="2"/>
      <c r="C1238" s="24"/>
    </row>
    <row r="1239" spans="2:3">
      <c r="B1239" s="2"/>
      <c r="C1239" s="24"/>
    </row>
    <row r="1240" spans="2:3">
      <c r="B1240" s="2"/>
      <c r="C1240" s="24"/>
    </row>
    <row r="1241" spans="2:3">
      <c r="B1241" s="2"/>
      <c r="C1241" s="24"/>
    </row>
    <row r="1242" spans="2:3">
      <c r="B1242" s="2"/>
      <c r="C1242" s="24"/>
    </row>
    <row r="1243" spans="2:3">
      <c r="B1243" s="2"/>
      <c r="C1243" s="24"/>
    </row>
    <row r="1244" spans="2:3">
      <c r="B1244" s="2"/>
      <c r="C1244" s="24"/>
    </row>
    <row r="1245" spans="2:3">
      <c r="B1245" s="2"/>
      <c r="C1245" s="24"/>
    </row>
    <row r="1246" spans="2:3">
      <c r="B1246" s="2"/>
      <c r="C1246" s="24"/>
    </row>
    <row r="1247" spans="2:3">
      <c r="B1247" s="2"/>
      <c r="C1247" s="24"/>
    </row>
    <row r="1248" spans="2:3">
      <c r="B1248" s="2"/>
      <c r="C1248" s="24"/>
    </row>
    <row r="1249" spans="2:3">
      <c r="B1249" s="2"/>
      <c r="C1249" s="24"/>
    </row>
    <row r="1250" spans="2:3">
      <c r="B1250" s="2"/>
      <c r="C1250" s="24"/>
    </row>
    <row r="1251" spans="2:3">
      <c r="B1251" s="2"/>
      <c r="C1251" s="24"/>
    </row>
    <row r="1252" spans="2:3">
      <c r="B1252" s="2"/>
      <c r="C1252" s="24"/>
    </row>
    <row r="1253" spans="2:3">
      <c r="B1253" s="2"/>
      <c r="C1253" s="24"/>
    </row>
    <row r="1254" spans="2:3">
      <c r="B1254" s="2"/>
      <c r="C1254" s="24"/>
    </row>
    <row r="1255" spans="2:3">
      <c r="B1255" s="2"/>
      <c r="C1255" s="24"/>
    </row>
    <row r="1256" spans="2:3">
      <c r="B1256" s="2"/>
      <c r="C1256" s="24"/>
    </row>
    <row r="1257" spans="2:3">
      <c r="B1257" s="2"/>
      <c r="C1257" s="24"/>
    </row>
    <row r="1258" spans="2:3">
      <c r="B1258" s="2"/>
      <c r="C1258" s="24"/>
    </row>
    <row r="1259" spans="2:3">
      <c r="B1259" s="2"/>
      <c r="C1259" s="24"/>
    </row>
    <row r="1260" spans="2:3">
      <c r="B1260" s="2"/>
      <c r="C1260" s="24"/>
    </row>
    <row r="1261" spans="2:3">
      <c r="B1261" s="2"/>
      <c r="C1261" s="24"/>
    </row>
    <row r="1262" spans="2:3">
      <c r="B1262" s="2"/>
      <c r="C1262" s="24"/>
    </row>
    <row r="1263" spans="2:3">
      <c r="B1263" s="2"/>
      <c r="C1263" s="24"/>
    </row>
    <row r="1264" spans="2:3">
      <c r="B1264" s="2"/>
      <c r="C1264" s="24"/>
    </row>
    <row r="1265" spans="2:3">
      <c r="B1265" s="2"/>
      <c r="C1265" s="24"/>
    </row>
    <row r="1266" spans="2:3">
      <c r="B1266" s="2"/>
      <c r="C1266" s="24"/>
    </row>
    <row r="1267" spans="2:3">
      <c r="B1267" s="2"/>
      <c r="C1267" s="24"/>
    </row>
    <row r="1268" spans="2:3">
      <c r="B1268" s="2"/>
      <c r="C1268" s="24"/>
    </row>
    <row r="1269" spans="2:3">
      <c r="B1269" s="2"/>
      <c r="C1269" s="24"/>
    </row>
    <row r="1270" spans="2:3">
      <c r="B1270" s="2"/>
      <c r="C1270" s="24"/>
    </row>
    <row r="1271" spans="2:3">
      <c r="B1271" s="2"/>
      <c r="C1271" s="24"/>
    </row>
    <row r="1272" spans="2:3">
      <c r="B1272" s="2"/>
      <c r="C1272" s="24"/>
    </row>
    <row r="1273" spans="2:3">
      <c r="B1273" s="2"/>
      <c r="C1273" s="24"/>
    </row>
    <row r="1274" spans="2:3">
      <c r="B1274" s="2"/>
      <c r="C1274" s="24"/>
    </row>
    <row r="1275" spans="2:3">
      <c r="B1275" s="2"/>
      <c r="C1275" s="24"/>
    </row>
    <row r="1276" spans="2:3">
      <c r="B1276" s="2"/>
      <c r="C1276" s="24"/>
    </row>
    <row r="1277" spans="2:3">
      <c r="B1277" s="2"/>
      <c r="C1277" s="24"/>
    </row>
    <row r="1278" spans="2:3">
      <c r="B1278" s="2"/>
      <c r="C1278" s="24"/>
    </row>
    <row r="1279" spans="2:3">
      <c r="B1279" s="2"/>
      <c r="C1279" s="24"/>
    </row>
    <row r="1280" spans="2:3">
      <c r="B1280" s="2"/>
      <c r="C1280" s="24"/>
    </row>
    <row r="1281" spans="2:3">
      <c r="B1281" s="2"/>
      <c r="C1281" s="24"/>
    </row>
    <row r="1282" spans="2:3">
      <c r="B1282" s="2"/>
      <c r="C1282" s="24"/>
    </row>
    <row r="1283" spans="2:3">
      <c r="B1283" s="2"/>
      <c r="C1283" s="24"/>
    </row>
    <row r="1284" spans="2:3">
      <c r="B1284" s="2"/>
      <c r="C1284" s="24"/>
    </row>
    <row r="1285" spans="2:3">
      <c r="B1285" s="2"/>
      <c r="C1285" s="24"/>
    </row>
    <row r="1286" spans="2:3">
      <c r="B1286" s="2"/>
      <c r="C1286" s="24"/>
    </row>
    <row r="1287" spans="2:3">
      <c r="B1287" s="2"/>
      <c r="C1287" s="24"/>
    </row>
    <row r="1288" spans="2:3">
      <c r="B1288" s="2"/>
      <c r="C1288" s="24"/>
    </row>
    <row r="1289" spans="2:3">
      <c r="B1289" s="2"/>
      <c r="C1289" s="24"/>
    </row>
    <row r="1290" spans="2:3">
      <c r="B1290" s="2"/>
      <c r="C1290" s="24"/>
    </row>
    <row r="1291" spans="2:3">
      <c r="B1291" s="2"/>
      <c r="C1291" s="24"/>
    </row>
    <row r="1292" spans="2:3">
      <c r="B1292" s="2"/>
      <c r="C1292" s="24"/>
    </row>
    <row r="1293" spans="2:3">
      <c r="B1293" s="2"/>
      <c r="C1293" s="24"/>
    </row>
    <row r="1294" spans="2:3">
      <c r="B1294" s="2"/>
      <c r="C1294" s="24"/>
    </row>
    <row r="1295" spans="2:3">
      <c r="B1295" s="2"/>
      <c r="C1295" s="24"/>
    </row>
    <row r="1296" spans="2:3">
      <c r="B1296" s="2"/>
      <c r="C1296" s="24"/>
    </row>
    <row r="1297" spans="2:3">
      <c r="B1297" s="2"/>
      <c r="C1297" s="24"/>
    </row>
    <row r="1298" spans="2:3">
      <c r="B1298" s="2"/>
      <c r="C1298" s="24"/>
    </row>
    <row r="1299" spans="2:3">
      <c r="B1299" s="2"/>
      <c r="C1299" s="24"/>
    </row>
    <row r="1300" spans="2:3">
      <c r="B1300" s="2"/>
      <c r="C1300" s="24"/>
    </row>
    <row r="1301" spans="2:3">
      <c r="B1301" s="2"/>
      <c r="C1301" s="24"/>
    </row>
    <row r="1302" spans="2:3">
      <c r="B1302" s="2"/>
      <c r="C1302" s="24"/>
    </row>
    <row r="1303" spans="2:3">
      <c r="B1303" s="2"/>
      <c r="C1303" s="24"/>
    </row>
    <row r="1304" spans="2:3">
      <c r="B1304" s="2"/>
      <c r="C1304" s="24"/>
    </row>
    <row r="1305" spans="2:3">
      <c r="B1305" s="2"/>
      <c r="C1305" s="24"/>
    </row>
    <row r="1306" spans="2:3">
      <c r="B1306" s="2"/>
      <c r="C1306" s="24"/>
    </row>
    <row r="1307" spans="2:3">
      <c r="B1307" s="2"/>
      <c r="C1307" s="24"/>
    </row>
    <row r="1308" spans="2:3">
      <c r="B1308" s="2"/>
      <c r="C1308" s="24"/>
    </row>
    <row r="1309" spans="2:3">
      <c r="B1309" s="2"/>
      <c r="C1309" s="24"/>
    </row>
    <row r="1310" spans="2:3">
      <c r="B1310" s="2"/>
      <c r="C1310" s="24"/>
    </row>
    <row r="1311" spans="2:3">
      <c r="B1311" s="2"/>
      <c r="C1311" s="24"/>
    </row>
    <row r="1312" spans="2:3">
      <c r="B1312" s="2"/>
      <c r="C1312" s="24"/>
    </row>
    <row r="1313" spans="2:3">
      <c r="B1313" s="2"/>
      <c r="C1313" s="24"/>
    </row>
    <row r="1314" spans="2:3">
      <c r="B1314" s="2"/>
      <c r="C1314" s="24"/>
    </row>
    <row r="1315" spans="2:3">
      <c r="B1315" s="2"/>
      <c r="C1315" s="24"/>
    </row>
    <row r="1316" spans="2:3">
      <c r="B1316" s="2"/>
      <c r="C1316" s="24"/>
    </row>
    <row r="1317" spans="2:3">
      <c r="B1317" s="2"/>
      <c r="C1317" s="24"/>
    </row>
    <row r="1318" spans="2:3">
      <c r="B1318" s="2"/>
      <c r="C1318" s="24"/>
    </row>
    <row r="1319" spans="2:3">
      <c r="B1319" s="2"/>
      <c r="C1319" s="24"/>
    </row>
    <row r="1320" spans="2:3">
      <c r="B1320" s="2"/>
      <c r="C1320" s="24"/>
    </row>
    <row r="1321" spans="2:3">
      <c r="B1321" s="2"/>
      <c r="C1321" s="24"/>
    </row>
    <row r="1322" spans="2:3">
      <c r="B1322" s="2"/>
      <c r="C1322" s="24"/>
    </row>
    <row r="1323" spans="2:3">
      <c r="B1323" s="2"/>
      <c r="C1323" s="24"/>
    </row>
    <row r="1324" spans="2:3">
      <c r="B1324" s="2"/>
      <c r="C1324" s="24"/>
    </row>
    <row r="1325" spans="2:3">
      <c r="B1325" s="2"/>
      <c r="C1325" s="24"/>
    </row>
    <row r="1326" spans="2:3">
      <c r="B1326" s="2"/>
      <c r="C1326" s="24"/>
    </row>
    <row r="1327" spans="2:3">
      <c r="B1327" s="2"/>
      <c r="C1327" s="24"/>
    </row>
    <row r="1328" spans="2:3">
      <c r="B1328" s="2"/>
      <c r="C1328" s="24"/>
    </row>
    <row r="1329" spans="2:3">
      <c r="B1329" s="2"/>
      <c r="C1329" s="24"/>
    </row>
    <row r="1330" spans="2:3">
      <c r="B1330" s="2"/>
      <c r="C1330" s="24"/>
    </row>
    <row r="1331" spans="2:3">
      <c r="B1331" s="2"/>
      <c r="C1331" s="24"/>
    </row>
    <row r="1332" spans="2:3">
      <c r="B1332" s="2"/>
      <c r="C1332" s="24"/>
    </row>
    <row r="1333" spans="2:3">
      <c r="B1333" s="2"/>
      <c r="C1333" s="24"/>
    </row>
    <row r="1334" spans="2:3">
      <c r="B1334" s="2"/>
      <c r="C1334" s="24"/>
    </row>
    <row r="1335" spans="2:3">
      <c r="B1335" s="2"/>
      <c r="C1335" s="24"/>
    </row>
    <row r="1336" spans="2:3">
      <c r="B1336" s="2"/>
      <c r="C1336" s="24"/>
    </row>
    <row r="1337" spans="2:3">
      <c r="B1337" s="2"/>
      <c r="C1337" s="24"/>
    </row>
    <row r="1338" spans="2:3">
      <c r="B1338" s="2"/>
      <c r="C1338" s="24"/>
    </row>
    <row r="1339" spans="2:3">
      <c r="B1339" s="2"/>
      <c r="C1339" s="24"/>
    </row>
    <row r="1340" spans="2:3">
      <c r="B1340" s="2"/>
      <c r="C1340" s="24"/>
    </row>
    <row r="1341" spans="2:3">
      <c r="B1341" s="2"/>
      <c r="C1341" s="24"/>
    </row>
    <row r="1342" spans="2:3">
      <c r="B1342" s="2"/>
      <c r="C1342" s="24"/>
    </row>
    <row r="1343" spans="2:3">
      <c r="B1343" s="2"/>
      <c r="C1343" s="24"/>
    </row>
    <row r="1344" spans="2:3">
      <c r="B1344" s="2"/>
      <c r="C1344" s="24"/>
    </row>
    <row r="1345" spans="2:3">
      <c r="B1345" s="2"/>
      <c r="C1345" s="24"/>
    </row>
    <row r="1346" spans="2:3">
      <c r="B1346" s="2"/>
      <c r="C1346" s="24"/>
    </row>
    <row r="1347" spans="2:3">
      <c r="B1347" s="2"/>
      <c r="C1347" s="24"/>
    </row>
    <row r="1348" spans="2:3">
      <c r="B1348" s="2"/>
      <c r="C1348" s="24"/>
    </row>
    <row r="1349" spans="2:3">
      <c r="B1349" s="2"/>
      <c r="C1349" s="24"/>
    </row>
    <row r="1350" spans="2:3">
      <c r="B1350" s="2"/>
      <c r="C1350" s="24"/>
    </row>
    <row r="1351" spans="2:3">
      <c r="B1351" s="2"/>
      <c r="C1351" s="24"/>
    </row>
    <row r="1352" spans="2:3">
      <c r="B1352" s="2"/>
      <c r="C1352" s="24"/>
    </row>
    <row r="1353" spans="2:3">
      <c r="B1353" s="2"/>
      <c r="C1353" s="24"/>
    </row>
    <row r="1354" spans="2:3">
      <c r="B1354" s="2"/>
      <c r="C1354" s="24"/>
    </row>
    <row r="1355" spans="2:3">
      <c r="B1355" s="2"/>
      <c r="C1355" s="24"/>
    </row>
    <row r="1356" spans="2:3">
      <c r="B1356" s="2"/>
      <c r="C1356" s="24"/>
    </row>
    <row r="1357" spans="2:3">
      <c r="B1357" s="2"/>
      <c r="C1357" s="24"/>
    </row>
  </sheetData>
  <mergeCells count="5">
    <mergeCell ref="J1:J2"/>
    <mergeCell ref="C1:C2"/>
    <mergeCell ref="D1:G1"/>
    <mergeCell ref="H1:H2"/>
    <mergeCell ref="I1:I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BK125"/>
  <sheetViews>
    <sheetView topLeftCell="AQ1" workbookViewId="0">
      <selection activeCell="AM1" sqref="AM1:BK5"/>
    </sheetView>
  </sheetViews>
  <sheetFormatPr defaultRowHeight="15"/>
  <cols>
    <col min="1" max="1" width="5.42578125" customWidth="1"/>
    <col min="2" max="2" width="22.7109375" style="124" customWidth="1"/>
    <col min="3" max="3" width="11.5703125" style="3" bestFit="1" customWidth="1"/>
    <col min="4" max="5" width="11.5703125" style="3" customWidth="1"/>
    <col min="6" max="6" width="11.5703125" bestFit="1" customWidth="1"/>
    <col min="7" max="7" width="12.5703125" bestFit="1" customWidth="1"/>
    <col min="8" max="8" width="11.5703125" bestFit="1" customWidth="1"/>
    <col min="9" max="9" width="12.5703125" bestFit="1" customWidth="1"/>
    <col min="10" max="10" width="11.5703125" bestFit="1" customWidth="1"/>
    <col min="11" max="11" width="12.5703125" bestFit="1" customWidth="1"/>
    <col min="12" max="12" width="11.5703125" bestFit="1" customWidth="1"/>
    <col min="13" max="13" width="12.5703125" bestFit="1" customWidth="1"/>
    <col min="14" max="14" width="11.5703125" bestFit="1" customWidth="1"/>
    <col min="15" max="15" width="12.5703125" bestFit="1" customWidth="1"/>
    <col min="16" max="16" width="11.5703125" bestFit="1" customWidth="1"/>
    <col min="17" max="17" width="12.5703125" bestFit="1" customWidth="1"/>
    <col min="18" max="18" width="11.5703125" bestFit="1" customWidth="1"/>
    <col min="19" max="19" width="12.5703125" bestFit="1" customWidth="1"/>
    <col min="20" max="20" width="11.5703125" bestFit="1" customWidth="1"/>
    <col min="21" max="21" width="12.5703125" bestFit="1" customWidth="1"/>
    <col min="22" max="22" width="11.5703125" bestFit="1" customWidth="1"/>
    <col min="23" max="23" width="12.5703125" bestFit="1" customWidth="1"/>
    <col min="24" max="24" width="11.5703125" bestFit="1" customWidth="1"/>
    <col min="25" max="25" width="12.5703125" bestFit="1" customWidth="1"/>
    <col min="26" max="26" width="11.5703125" bestFit="1" customWidth="1"/>
    <col min="27" max="27" width="12.5703125" bestFit="1" customWidth="1"/>
    <col min="28" max="28" width="10.5703125" bestFit="1" customWidth="1"/>
    <col min="29" max="29" width="12.5703125" bestFit="1" customWidth="1"/>
    <col min="30" max="30" width="10.5703125" bestFit="1" customWidth="1"/>
    <col min="31" max="31" width="11.5703125" bestFit="1" customWidth="1"/>
    <col min="32" max="32" width="10.5703125" bestFit="1" customWidth="1"/>
    <col min="33" max="34" width="11.5703125" bestFit="1" customWidth="1"/>
    <col min="35" max="36" width="12.5703125" bestFit="1" customWidth="1"/>
    <col min="37" max="37" width="13.7109375" bestFit="1" customWidth="1"/>
    <col min="38" max="38" width="9.140625" style="68"/>
    <col min="39" max="39" width="18.5703125" style="68" customWidth="1"/>
    <col min="40" max="41" width="17.140625" style="68" customWidth="1"/>
    <col min="42" max="42" width="17" style="68" customWidth="1"/>
    <col min="43" max="45" width="9.140625" style="68"/>
    <col min="46" max="46" width="10.140625" style="68" customWidth="1"/>
    <col min="47" max="47" width="11.85546875" style="68" customWidth="1"/>
    <col min="48" max="48" width="11.7109375" style="68" customWidth="1"/>
    <col min="49" max="49" width="9.140625" style="68"/>
    <col min="50" max="50" width="10.42578125" style="68" customWidth="1"/>
    <col min="59" max="63" width="11.28515625" customWidth="1"/>
  </cols>
  <sheetData>
    <row r="1" spans="1:63" s="1" customFormat="1" ht="30" customHeight="1">
      <c r="A1" s="140"/>
      <c r="B1" s="140"/>
      <c r="C1" s="138"/>
      <c r="D1" s="138"/>
      <c r="E1" s="221"/>
      <c r="F1" s="265" t="s">
        <v>1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140"/>
      <c r="AM1" s="140"/>
      <c r="AN1" s="231"/>
      <c r="AO1" s="272" t="s">
        <v>1386</v>
      </c>
      <c r="AP1" s="273"/>
      <c r="AQ1" s="273"/>
      <c r="AR1" s="273"/>
      <c r="AS1" s="273"/>
      <c r="AT1" s="273"/>
      <c r="AU1" s="273"/>
      <c r="AV1" s="274"/>
      <c r="AW1" s="279" t="s">
        <v>1369</v>
      </c>
      <c r="AX1" s="280"/>
      <c r="AY1" s="280"/>
      <c r="AZ1" s="280"/>
      <c r="BA1" s="280"/>
      <c r="BB1" s="280"/>
      <c r="BC1" s="281"/>
      <c r="BD1" s="267" t="s">
        <v>1392</v>
      </c>
      <c r="BE1" s="268"/>
      <c r="BF1" s="269"/>
      <c r="BG1" s="270" t="s">
        <v>129</v>
      </c>
      <c r="BH1" s="271"/>
      <c r="BI1" s="271"/>
      <c r="BJ1" s="271"/>
      <c r="BK1" s="271"/>
    </row>
    <row r="2" spans="1:63" ht="45" customHeight="1">
      <c r="A2" s="265" t="s">
        <v>1380</v>
      </c>
      <c r="B2" s="266" t="s">
        <v>0</v>
      </c>
      <c r="C2" s="266" t="s">
        <v>1381</v>
      </c>
      <c r="D2" s="265" t="s">
        <v>1382</v>
      </c>
      <c r="E2" s="221"/>
      <c r="F2" s="264" t="s">
        <v>2</v>
      </c>
      <c r="G2" s="264"/>
      <c r="H2" s="264" t="s">
        <v>3</v>
      </c>
      <c r="I2" s="264"/>
      <c r="J2" s="264" t="s">
        <v>4</v>
      </c>
      <c r="K2" s="264"/>
      <c r="L2" s="264" t="s">
        <v>5</v>
      </c>
      <c r="M2" s="264"/>
      <c r="N2" s="265" t="s">
        <v>1383</v>
      </c>
      <c r="O2" s="265"/>
      <c r="P2" s="264" t="s">
        <v>6</v>
      </c>
      <c r="Q2" s="264"/>
      <c r="R2" s="264" t="s">
        <v>7</v>
      </c>
      <c r="S2" s="264"/>
      <c r="T2" s="264" t="s">
        <v>8</v>
      </c>
      <c r="U2" s="264"/>
      <c r="V2" s="264" t="s">
        <v>9</v>
      </c>
      <c r="W2" s="264"/>
      <c r="X2" s="264" t="s">
        <v>10</v>
      </c>
      <c r="Y2" s="264"/>
      <c r="Z2" s="265" t="s">
        <v>1384</v>
      </c>
      <c r="AA2" s="265"/>
      <c r="AB2" s="264" t="s">
        <v>11</v>
      </c>
      <c r="AC2" s="264"/>
      <c r="AD2" s="264" t="s">
        <v>12</v>
      </c>
      <c r="AE2" s="264"/>
      <c r="AF2" s="264" t="s">
        <v>13</v>
      </c>
      <c r="AG2" s="264"/>
      <c r="AH2" s="265" t="s">
        <v>1385</v>
      </c>
      <c r="AI2" s="265"/>
      <c r="AJ2" s="264" t="s">
        <v>14</v>
      </c>
      <c r="AK2" s="264"/>
      <c r="AL2" s="265" t="s">
        <v>1084</v>
      </c>
      <c r="AM2" s="262" t="s">
        <v>1443</v>
      </c>
      <c r="AN2" s="225" t="s">
        <v>1376</v>
      </c>
      <c r="AO2" s="272" t="s">
        <v>1082</v>
      </c>
      <c r="AP2" s="273"/>
      <c r="AQ2" s="273"/>
      <c r="AR2" s="273"/>
      <c r="AS2" s="273"/>
      <c r="AT2" s="274"/>
      <c r="AU2" s="275" t="s">
        <v>1083</v>
      </c>
      <c r="AV2" s="275" t="s">
        <v>1089</v>
      </c>
      <c r="AW2" s="226" t="s">
        <v>1028</v>
      </c>
      <c r="AX2" s="226" t="s">
        <v>1373</v>
      </c>
      <c r="AY2" s="226" t="s">
        <v>1377</v>
      </c>
      <c r="AZ2" s="226" t="s">
        <v>1378</v>
      </c>
      <c r="BA2" s="226"/>
      <c r="BB2" s="226"/>
      <c r="BC2" s="130" t="s">
        <v>1444</v>
      </c>
      <c r="BD2" s="267" t="s">
        <v>1377</v>
      </c>
      <c r="BE2" s="269"/>
      <c r="BF2" s="277" t="s">
        <v>1378</v>
      </c>
      <c r="BG2" s="147" t="s">
        <v>1376</v>
      </c>
      <c r="BH2" s="232" t="s">
        <v>1068</v>
      </c>
      <c r="BI2" s="232" t="s">
        <v>1065</v>
      </c>
      <c r="BJ2" s="232" t="s">
        <v>1069</v>
      </c>
      <c r="BK2" s="233" t="s">
        <v>129</v>
      </c>
    </row>
    <row r="3" spans="1:63" ht="30">
      <c r="A3" s="265"/>
      <c r="B3" s="266"/>
      <c r="C3" s="266"/>
      <c r="D3" s="265"/>
      <c r="E3" s="221"/>
      <c r="F3" s="17" t="s">
        <v>15</v>
      </c>
      <c r="G3" s="17" t="s">
        <v>16</v>
      </c>
      <c r="H3" s="17" t="s">
        <v>15</v>
      </c>
      <c r="I3" s="17" t="s">
        <v>16</v>
      </c>
      <c r="J3" s="17" t="s">
        <v>15</v>
      </c>
      <c r="K3" s="17" t="s">
        <v>16</v>
      </c>
      <c r="L3" s="17" t="s">
        <v>15</v>
      </c>
      <c r="M3" s="17" t="s">
        <v>16</v>
      </c>
      <c r="N3" s="17" t="s">
        <v>15</v>
      </c>
      <c r="O3" s="17" t="s">
        <v>16</v>
      </c>
      <c r="P3" s="17" t="s">
        <v>15</v>
      </c>
      <c r="Q3" s="17" t="s">
        <v>16</v>
      </c>
      <c r="R3" s="17" t="s">
        <v>15</v>
      </c>
      <c r="S3" s="17" t="s">
        <v>16</v>
      </c>
      <c r="T3" s="17" t="s">
        <v>15</v>
      </c>
      <c r="U3" s="17" t="s">
        <v>16</v>
      </c>
      <c r="V3" s="17" t="s">
        <v>15</v>
      </c>
      <c r="W3" s="17" t="s">
        <v>16</v>
      </c>
      <c r="X3" s="17" t="s">
        <v>15</v>
      </c>
      <c r="Y3" s="17" t="s">
        <v>16</v>
      </c>
      <c r="Z3" s="17" t="s">
        <v>15</v>
      </c>
      <c r="AA3" s="17" t="s">
        <v>16</v>
      </c>
      <c r="AB3" s="17" t="s">
        <v>15</v>
      </c>
      <c r="AC3" s="17" t="s">
        <v>16</v>
      </c>
      <c r="AD3" s="17" t="s">
        <v>15</v>
      </c>
      <c r="AE3" s="17" t="s">
        <v>16</v>
      </c>
      <c r="AF3" s="17" t="s">
        <v>15</v>
      </c>
      <c r="AG3" s="17" t="s">
        <v>16</v>
      </c>
      <c r="AH3" s="17" t="s">
        <v>15</v>
      </c>
      <c r="AI3" s="17" t="s">
        <v>16</v>
      </c>
      <c r="AJ3" s="17" t="s">
        <v>15</v>
      </c>
      <c r="AK3" s="17" t="s">
        <v>16</v>
      </c>
      <c r="AL3" s="265"/>
      <c r="AM3" s="263"/>
      <c r="AN3" s="225"/>
      <c r="AO3" s="227" t="s">
        <v>1068</v>
      </c>
      <c r="AP3" s="227" t="s">
        <v>1065</v>
      </c>
      <c r="AQ3" s="227" t="s">
        <v>1069</v>
      </c>
      <c r="AR3" s="234" t="s">
        <v>1068</v>
      </c>
      <c r="AS3" s="234" t="s">
        <v>1065</v>
      </c>
      <c r="AT3" s="234" t="s">
        <v>1069</v>
      </c>
      <c r="AU3" s="276"/>
      <c r="AV3" s="276"/>
      <c r="AW3" s="130">
        <v>168</v>
      </c>
      <c r="AX3" s="130">
        <v>9</v>
      </c>
      <c r="AY3" s="130"/>
      <c r="AZ3" s="130"/>
      <c r="BA3" s="130" t="s">
        <v>1445</v>
      </c>
      <c r="BB3" s="130" t="s">
        <v>1068</v>
      </c>
      <c r="BC3" s="130"/>
      <c r="BD3" s="166" t="s">
        <v>1065</v>
      </c>
      <c r="BE3" s="166" t="s">
        <v>1069</v>
      </c>
      <c r="BF3" s="278"/>
      <c r="BG3" s="235"/>
      <c r="BH3" s="236"/>
      <c r="BI3" s="236"/>
      <c r="BJ3" s="236"/>
      <c r="BK3" s="237"/>
    </row>
    <row r="4" spans="1:63" s="3" customFormat="1">
      <c r="A4" s="17">
        <v>1</v>
      </c>
      <c r="B4" s="144">
        <v>2</v>
      </c>
      <c r="C4" s="17"/>
      <c r="D4" s="17"/>
      <c r="E4" s="222"/>
      <c r="F4" s="17">
        <v>3</v>
      </c>
      <c r="G4" s="17">
        <v>4</v>
      </c>
      <c r="H4" s="17">
        <v>5</v>
      </c>
      <c r="I4" s="17">
        <v>6</v>
      </c>
      <c r="J4" s="17">
        <v>7</v>
      </c>
      <c r="K4" s="17">
        <v>8</v>
      </c>
      <c r="L4" s="17">
        <v>9</v>
      </c>
      <c r="M4" s="17">
        <v>10</v>
      </c>
      <c r="N4" s="17">
        <v>11</v>
      </c>
      <c r="O4" s="17">
        <v>12</v>
      </c>
      <c r="P4" s="17">
        <v>13</v>
      </c>
      <c r="Q4" s="17">
        <v>14</v>
      </c>
      <c r="R4" s="17">
        <v>15</v>
      </c>
      <c r="S4" s="17">
        <v>16</v>
      </c>
      <c r="T4" s="17">
        <v>17</v>
      </c>
      <c r="U4" s="17">
        <v>18</v>
      </c>
      <c r="V4" s="17">
        <v>19</v>
      </c>
      <c r="W4" s="17">
        <v>20</v>
      </c>
      <c r="X4" s="17">
        <v>21</v>
      </c>
      <c r="Y4" s="17">
        <v>22</v>
      </c>
      <c r="Z4" s="17">
        <v>23</v>
      </c>
      <c r="AA4" s="17">
        <v>24</v>
      </c>
      <c r="AB4" s="17">
        <v>25</v>
      </c>
      <c r="AC4" s="17">
        <v>26</v>
      </c>
      <c r="AD4" s="17">
        <v>27</v>
      </c>
      <c r="AE4" s="17">
        <v>28</v>
      </c>
      <c r="AF4" s="17">
        <v>29</v>
      </c>
      <c r="AG4" s="17">
        <v>30</v>
      </c>
      <c r="AH4" s="17">
        <v>31</v>
      </c>
      <c r="AI4" s="17">
        <v>32</v>
      </c>
      <c r="AJ4" s="17">
        <v>33</v>
      </c>
      <c r="AK4" s="17">
        <v>34</v>
      </c>
      <c r="AL4" s="17">
        <v>35</v>
      </c>
      <c r="AM4" s="229"/>
      <c r="AN4" s="165"/>
      <c r="AO4" s="135">
        <v>36</v>
      </c>
      <c r="AP4" s="135"/>
      <c r="AQ4" s="135"/>
      <c r="AR4" s="238">
        <v>38</v>
      </c>
      <c r="AS4" s="238"/>
      <c r="AT4" s="238"/>
      <c r="AU4" s="135">
        <v>38</v>
      </c>
      <c r="AV4" s="135">
        <v>38</v>
      </c>
      <c r="AW4" s="224">
        <v>39</v>
      </c>
      <c r="AX4" s="224">
        <v>40</v>
      </c>
      <c r="AY4" s="224">
        <v>41</v>
      </c>
      <c r="AZ4" s="224">
        <v>42</v>
      </c>
      <c r="BA4" s="224"/>
      <c r="BB4" s="224"/>
      <c r="BC4" s="224">
        <v>43</v>
      </c>
      <c r="BD4" s="165">
        <v>44</v>
      </c>
      <c r="BE4" s="165">
        <v>45</v>
      </c>
      <c r="BF4" s="239">
        <v>46</v>
      </c>
      <c r="BG4" s="147"/>
      <c r="BH4" s="232"/>
      <c r="BI4" s="232"/>
      <c r="BJ4" s="232"/>
      <c r="BK4" s="233"/>
    </row>
    <row r="5" spans="1:63">
      <c r="A5">
        <v>1</v>
      </c>
      <c r="B5" s="142" t="s">
        <v>17</v>
      </c>
      <c r="C5" s="143" t="s">
        <v>1099</v>
      </c>
      <c r="D5" s="143" t="s">
        <v>1095</v>
      </c>
      <c r="E5" s="143">
        <v>0</v>
      </c>
      <c r="F5" s="213">
        <v>3</v>
      </c>
      <c r="G5" s="205">
        <v>90</v>
      </c>
      <c r="H5" s="213">
        <v>3</v>
      </c>
      <c r="I5" s="205">
        <v>93</v>
      </c>
      <c r="J5" s="213">
        <v>3</v>
      </c>
      <c r="K5" s="205">
        <v>98</v>
      </c>
      <c r="L5" s="213">
        <v>3</v>
      </c>
      <c r="M5" s="205">
        <v>94</v>
      </c>
      <c r="N5" s="211">
        <v>12</v>
      </c>
      <c r="O5" s="208">
        <v>375</v>
      </c>
      <c r="P5" s="213">
        <v>3</v>
      </c>
      <c r="Q5" s="205">
        <v>86</v>
      </c>
      <c r="R5" s="213">
        <v>3</v>
      </c>
      <c r="S5" s="205">
        <v>78</v>
      </c>
      <c r="T5" s="213">
        <v>4</v>
      </c>
      <c r="U5" s="205">
        <v>107</v>
      </c>
      <c r="V5" s="210">
        <v>2</v>
      </c>
      <c r="W5" s="206">
        <v>68</v>
      </c>
      <c r="X5" s="210">
        <v>3</v>
      </c>
      <c r="Y5" s="206">
        <v>80</v>
      </c>
      <c r="Z5" s="211">
        <v>15</v>
      </c>
      <c r="AA5" s="208">
        <v>419</v>
      </c>
      <c r="AB5" s="210">
        <v>0</v>
      </c>
      <c r="AC5" s="206">
        <v>0</v>
      </c>
      <c r="AD5" s="210">
        <v>0</v>
      </c>
      <c r="AE5" s="206">
        <v>0</v>
      </c>
      <c r="AF5" s="210">
        <v>0</v>
      </c>
      <c r="AG5" s="206">
        <v>0</v>
      </c>
      <c r="AH5" s="214">
        <v>0</v>
      </c>
      <c r="AI5" s="207">
        <v>0</v>
      </c>
      <c r="AJ5" s="212">
        <v>27</v>
      </c>
      <c r="AK5" s="220">
        <v>794</v>
      </c>
      <c r="AL5" s="3" t="str">
        <f t="shared" ref="AL5:AL36" si="0">IF(C5="հիմնական",IF(AK5&lt;=162,"t","k"),IF(C5="միջնակարգ",(IF(AK5&lt;=207,"t","k"))))</f>
        <v>k</v>
      </c>
      <c r="AM5" s="3">
        <f>IF(D5="հ",1,IF(D5="լ",[2]Norms!$B$10,IF(D5="բլ",[2]Norms!$B$11,IF(D5="Մ",[2]Norms!$B$12))))</f>
        <v>1</v>
      </c>
      <c r="AN5" s="240">
        <f>E5*Norms!$E$36/1000</f>
        <v>0</v>
      </c>
      <c r="AO5" s="136">
        <f>AM5*IF(AL5="k",(O5*Norms!$H$40)*Norms!$E$36,0)/1000</f>
        <v>45747.083590655675</v>
      </c>
      <c r="AP5" s="136">
        <f>AM5*IF(AL5="k",(AA5*Norms!$H$41)*Norms!$E$36,0)/1000</f>
        <v>68431.163994895134</v>
      </c>
      <c r="AQ5" s="136">
        <f>AM5*IF(AL5="k",(AI5*Norms!$H$42)*Norms!$E$36,0)/1000</f>
        <v>0</v>
      </c>
      <c r="AR5" s="241">
        <f>AM5*IF(AL5="t",(N5*Norms!$D$44)*Norms!$E$34*12+O5*Norms!$E$35,0)/1000</f>
        <v>0</v>
      </c>
      <c r="AS5" s="241">
        <f>AM5*IF(AL5="t",(Z5*Norms!$D$50*Norms!$E$34*12+AA5*Norms!$E$35),0)/1000</f>
        <v>0</v>
      </c>
      <c r="AT5" s="241">
        <f>AM5*IF(AL5="t",(AH5*Norms!$D$54)*Norms!$E$34*12+AI5*Norms!$E$35,0)/1000</f>
        <v>0</v>
      </c>
      <c r="AU5" s="136">
        <f>IF(AK5&lt;=100,Norms!$G$7,IF(AK5&lt;=300,Norms!$H$7,Norms!$I$7))</f>
        <v>21670.5</v>
      </c>
      <c r="AV5" s="137">
        <f>SUM(AO5:AU5)</f>
        <v>135848.74758555082</v>
      </c>
      <c r="AW5" s="130"/>
      <c r="AX5" s="130"/>
      <c r="AY5" s="131">
        <f t="shared" ref="AY5" si="1">E5+O5</f>
        <v>375</v>
      </c>
      <c r="AZ5" s="131">
        <f>IF(AY5&lt;Snund!$B$5,Snund!$B$3*Snund!$B$4*$AX$3+Snund!$B$7*$AW$3*AY5/1000,AY5*Snund!$B$8*$AW$3/1000)</f>
        <v>8820</v>
      </c>
      <c r="BA5" s="131">
        <f>IF(AY5&gt;0,AZ5/AY5*E5,0)</f>
        <v>0</v>
      </c>
      <c r="BB5" s="131">
        <f>IF(AY5&gt;0,AZ5/AY5*O5,0)</f>
        <v>8820</v>
      </c>
      <c r="BC5" s="131">
        <f>AY5*140*$AW$3/1000</f>
        <v>8820</v>
      </c>
      <c r="BD5" s="167">
        <f>AA5*0.1*'Dasagirq_10%'!$B$3/1000</f>
        <v>278.55119999999999</v>
      </c>
      <c r="BE5" s="167">
        <f>AI5*0.1*'Dasagirq_10%'!$B$4/1000</f>
        <v>0</v>
      </c>
      <c r="BF5" s="242">
        <f>BD5+BE5</f>
        <v>278.55119999999999</v>
      </c>
      <c r="BG5" s="243">
        <f>AN5+BA5</f>
        <v>0</v>
      </c>
      <c r="BH5" s="243">
        <f>AO5+AR5+AU5/AJ5*N5+BB5</f>
        <v>64198.416923989003</v>
      </c>
      <c r="BI5" s="243">
        <f>AP5+AS5+AU5/AJ5*Z5+BD5</f>
        <v>80748.881861561807</v>
      </c>
      <c r="BJ5" s="243">
        <f>AQ5+AT5+AU5/AJ5*AH5+BE5</f>
        <v>0</v>
      </c>
      <c r="BK5" s="244">
        <f>BH5+BI5+BJ5</f>
        <v>144947.29878555081</v>
      </c>
    </row>
    <row r="6" spans="1:63">
      <c r="A6">
        <v>2</v>
      </c>
      <c r="B6" s="126" t="s">
        <v>18</v>
      </c>
      <c r="C6" s="41" t="s">
        <v>1099</v>
      </c>
      <c r="D6" s="41" t="s">
        <v>1095</v>
      </c>
      <c r="E6" s="41">
        <v>0</v>
      </c>
      <c r="F6" s="213">
        <v>2</v>
      </c>
      <c r="G6" s="205">
        <v>38</v>
      </c>
      <c r="H6" s="213">
        <v>2</v>
      </c>
      <c r="I6" s="205">
        <v>40</v>
      </c>
      <c r="J6" s="213">
        <v>1</v>
      </c>
      <c r="K6" s="205">
        <v>24</v>
      </c>
      <c r="L6" s="213">
        <v>2</v>
      </c>
      <c r="M6" s="205">
        <v>47</v>
      </c>
      <c r="N6" s="211">
        <v>7</v>
      </c>
      <c r="O6" s="208">
        <v>149</v>
      </c>
      <c r="P6" s="213">
        <v>1</v>
      </c>
      <c r="Q6" s="205">
        <v>31</v>
      </c>
      <c r="R6" s="213">
        <v>1</v>
      </c>
      <c r="S6" s="205">
        <v>25</v>
      </c>
      <c r="T6" s="213">
        <v>1</v>
      </c>
      <c r="U6" s="205">
        <v>18</v>
      </c>
      <c r="V6" s="210">
        <v>1</v>
      </c>
      <c r="W6" s="206">
        <v>30</v>
      </c>
      <c r="X6" s="210">
        <v>2</v>
      </c>
      <c r="Y6" s="206">
        <v>33</v>
      </c>
      <c r="Z6" s="211">
        <v>6</v>
      </c>
      <c r="AA6" s="208">
        <v>137</v>
      </c>
      <c r="AB6" s="210">
        <v>0</v>
      </c>
      <c r="AC6" s="206">
        <v>0</v>
      </c>
      <c r="AD6" s="210">
        <v>0</v>
      </c>
      <c r="AE6" s="206">
        <v>0</v>
      </c>
      <c r="AF6" s="210">
        <v>0</v>
      </c>
      <c r="AG6" s="206">
        <v>0</v>
      </c>
      <c r="AH6" s="214">
        <v>0</v>
      </c>
      <c r="AI6" s="207">
        <v>0</v>
      </c>
      <c r="AJ6" s="212">
        <v>13</v>
      </c>
      <c r="AK6" s="220">
        <v>286</v>
      </c>
      <c r="AL6" s="3" t="str">
        <f t="shared" si="0"/>
        <v>k</v>
      </c>
      <c r="AM6" s="3">
        <f>IF(D6="հ",1,IF(D6="լ",[2]Norms!$B$10,IF(D6="բլ",[2]Norms!$B$11,IF(D6="Մ",[2]Norms!$B$12))))</f>
        <v>1</v>
      </c>
      <c r="AN6" s="240">
        <f>E6*Norms!$E$36/1000</f>
        <v>0</v>
      </c>
      <c r="AO6" s="136">
        <f>AM6*IF(AL6="k",(O6*Norms!$H$40)*Norms!$E$36,0)/1000</f>
        <v>18176.841213353859</v>
      </c>
      <c r="AP6" s="136">
        <f>AM6*IF(AL6="k",(AA6*Norms!$H$41)*Norms!$E$36,0)/1000</f>
        <v>22374.867463724662</v>
      </c>
      <c r="AQ6" s="136">
        <f>AM6*IF(AL6="k",(AI6*Norms!$H$42)*Norms!$E$36,0)/1000</f>
        <v>0</v>
      </c>
      <c r="AR6" s="241">
        <f>AM6*IF(AL6="t",(N6*Norms!$D$44)*Norms!$E$34*12+O6*Norms!$E$35,0)/1000</f>
        <v>0</v>
      </c>
      <c r="AS6" s="241">
        <f>AM6*IF(AL6="t",(Z6*Norms!$D$50*Norms!$E$34*12+AA6*Norms!$E$35),0)/1000</f>
        <v>0</v>
      </c>
      <c r="AT6" s="241">
        <f>AM6*IF(AL6="t",(AH6*Norms!$D$54)*Norms!$E$34*12+AI6*Norms!$E$35,0)/1000</f>
        <v>0</v>
      </c>
      <c r="AU6" s="136">
        <f>IF(AK6&lt;=100,Norms!$G$7,IF(AK6&lt;=300,Norms!$H$7,Norms!$I$7))</f>
        <v>16738.5</v>
      </c>
      <c r="AV6" s="137">
        <f t="shared" ref="AV6:AV69" si="2">SUM(AO6:AU6)</f>
        <v>57290.208677078524</v>
      </c>
      <c r="AW6" s="130"/>
      <c r="AX6" s="130"/>
      <c r="AY6" s="131">
        <f t="shared" ref="AY6:AY69" si="3">E6+O6</f>
        <v>149</v>
      </c>
      <c r="AZ6" s="131">
        <f>IF(AY6&lt;Snund!$B$5,Snund!$B$3*Snund!$B$4*$AX$3+Snund!$B$7*$AW$3*AY6/1000,AY6*Snund!$B$8*$AW$3/1000)</f>
        <v>3680.37</v>
      </c>
      <c r="BA6" s="131">
        <f t="shared" ref="BA6:BA69" si="4">IF(AY6&gt;0,AZ6/AY6*E6,0)</f>
        <v>0</v>
      </c>
      <c r="BB6" s="131">
        <f t="shared" ref="BB6:BB69" si="5">IF(AY6&gt;0,AZ6/AY6*O6,0)</f>
        <v>3680.37</v>
      </c>
      <c r="BC6" s="131">
        <f t="shared" ref="BC6:BC69" si="6">AY6*140*$AW$3/1000</f>
        <v>3504.48</v>
      </c>
      <c r="BD6" s="167">
        <f>AA6*0.1*'Dasagirq_10%'!$B$3/1000</f>
        <v>91.077600000000004</v>
      </c>
      <c r="BE6" s="167">
        <f>AI6*0.1*'Dasagirq_10%'!$B$4/1000</f>
        <v>0</v>
      </c>
      <c r="BF6" s="242">
        <f t="shared" ref="BF6:BF69" si="7">BD6+BE6</f>
        <v>91.077600000000004</v>
      </c>
      <c r="BG6" s="243">
        <f t="shared" ref="BG6:BG69" si="8">AN6+BA6</f>
        <v>0</v>
      </c>
      <c r="BH6" s="243">
        <f t="shared" ref="BH6:BH69" si="9">AO6+AR6+AU6/AJ6*N6+BB6</f>
        <v>30870.249674892319</v>
      </c>
      <c r="BI6" s="243">
        <f t="shared" ref="BI6:BI69" si="10">AP6+AS6+AU6/AJ6*Z6+BD6</f>
        <v>30191.406602186202</v>
      </c>
      <c r="BJ6" s="243">
        <f t="shared" ref="BJ6:BJ69" si="11">AQ6+AT6+AU6/AJ6*AH6+BE6</f>
        <v>0</v>
      </c>
      <c r="BK6" s="244">
        <f t="shared" ref="BK6:BK69" si="12">BH6+BI6+BJ6</f>
        <v>61061.656277078524</v>
      </c>
    </row>
    <row r="7" spans="1:63">
      <c r="A7">
        <v>3</v>
      </c>
      <c r="B7" s="126" t="s">
        <v>1364</v>
      </c>
      <c r="C7" s="41" t="s">
        <v>1099</v>
      </c>
      <c r="D7" s="41" t="s">
        <v>1095</v>
      </c>
      <c r="E7" s="41">
        <v>0</v>
      </c>
      <c r="F7" s="213">
        <v>1</v>
      </c>
      <c r="G7" s="205">
        <v>22</v>
      </c>
      <c r="H7" s="213">
        <v>1</v>
      </c>
      <c r="I7" s="205">
        <v>20</v>
      </c>
      <c r="J7" s="213">
        <v>1</v>
      </c>
      <c r="K7" s="205">
        <v>29</v>
      </c>
      <c r="L7" s="213">
        <v>1</v>
      </c>
      <c r="M7" s="205">
        <v>21</v>
      </c>
      <c r="N7" s="211">
        <v>4</v>
      </c>
      <c r="O7" s="208">
        <v>92</v>
      </c>
      <c r="P7" s="213">
        <v>1</v>
      </c>
      <c r="Q7" s="205">
        <v>35</v>
      </c>
      <c r="R7" s="213">
        <v>1</v>
      </c>
      <c r="S7" s="205">
        <v>30</v>
      </c>
      <c r="T7" s="213">
        <v>1</v>
      </c>
      <c r="U7" s="205">
        <v>22</v>
      </c>
      <c r="V7" s="213">
        <v>1</v>
      </c>
      <c r="W7" s="205">
        <v>22</v>
      </c>
      <c r="X7" s="210">
        <v>1</v>
      </c>
      <c r="Y7" s="206">
        <v>22</v>
      </c>
      <c r="Z7" s="211">
        <v>5</v>
      </c>
      <c r="AA7" s="208">
        <v>131</v>
      </c>
      <c r="AB7" s="210">
        <v>0</v>
      </c>
      <c r="AC7" s="206">
        <v>0</v>
      </c>
      <c r="AD7" s="210">
        <v>0</v>
      </c>
      <c r="AE7" s="206">
        <v>0</v>
      </c>
      <c r="AF7" s="210">
        <v>0</v>
      </c>
      <c r="AG7" s="206">
        <v>0</v>
      </c>
      <c r="AH7" s="214">
        <v>0</v>
      </c>
      <c r="AI7" s="207">
        <v>0</v>
      </c>
      <c r="AJ7" s="212">
        <v>9</v>
      </c>
      <c r="AK7" s="220">
        <v>223</v>
      </c>
      <c r="AL7" s="3" t="str">
        <f t="shared" si="0"/>
        <v>k</v>
      </c>
      <c r="AM7" s="3">
        <f>IF(D7="հ",1,IF(D7="լ",[2]Norms!$B$10,IF(D7="բլ",[2]Norms!$B$11,IF(D7="Մ",[2]Norms!$B$12))))</f>
        <v>1</v>
      </c>
      <c r="AN7" s="240">
        <f>E7*Norms!$E$36/1000</f>
        <v>0</v>
      </c>
      <c r="AO7" s="136">
        <f>AM7*IF(AL7="k",(O7*Norms!$H$40)*Norms!$E$36,0)/1000</f>
        <v>11223.284507574193</v>
      </c>
      <c r="AP7" s="136">
        <f>AM7*IF(AL7="k",(AA7*Norms!$H$41)*Norms!$E$36,0)/1000</f>
        <v>21394.946260933797</v>
      </c>
      <c r="AQ7" s="136">
        <f>AM7*IF(AL7="k",(AI7*Norms!$H$42)*Norms!$E$36,0)/1000</f>
        <v>0</v>
      </c>
      <c r="AR7" s="241">
        <f>AM7*IF(AL7="t",(N7*Norms!$D$44)*Norms!$E$34*12+O7*Norms!$E$35,0)/1000</f>
        <v>0</v>
      </c>
      <c r="AS7" s="241">
        <f>AM7*IF(AL7="t",(Z7*Norms!$D$50*Norms!$E$34*12+AA7*Norms!$E$35),0)/1000</f>
        <v>0</v>
      </c>
      <c r="AT7" s="241">
        <f>AM7*IF(AL7="t",(AH7*Norms!$D$54)*Norms!$E$34*12+AI7*Norms!$E$35,0)/1000</f>
        <v>0</v>
      </c>
      <c r="AU7" s="136">
        <f>IF(AK7&lt;=100,Norms!$G$7,IF(AK7&lt;=300,Norms!$H$7,Norms!$I$7))</f>
        <v>16738.5</v>
      </c>
      <c r="AV7" s="137">
        <f t="shared" si="2"/>
        <v>49356.730768507987</v>
      </c>
      <c r="AW7" s="130"/>
      <c r="AX7" s="130"/>
      <c r="AY7" s="131">
        <f t="shared" si="3"/>
        <v>92</v>
      </c>
      <c r="AZ7" s="131">
        <f>IF(AY7&lt;Snund!$B$5,Snund!$B$3*Snund!$B$4*$AX$3+Snund!$B$7*$AW$3*AY7/1000,AY7*Snund!$B$8*$AW$3/1000)</f>
        <v>2531.25</v>
      </c>
      <c r="BA7" s="131">
        <f t="shared" si="4"/>
        <v>0</v>
      </c>
      <c r="BB7" s="131">
        <f t="shared" si="5"/>
        <v>2531.25</v>
      </c>
      <c r="BC7" s="131">
        <f t="shared" si="6"/>
        <v>2163.84</v>
      </c>
      <c r="BD7" s="167">
        <f>AA7*0.1*'Dasagirq_10%'!$B$3/1000</f>
        <v>87.088800000000006</v>
      </c>
      <c r="BE7" s="167">
        <f>AI7*0.1*'Dasagirq_10%'!$B$4/1000</f>
        <v>0</v>
      </c>
      <c r="BF7" s="242">
        <f t="shared" si="7"/>
        <v>87.088800000000006</v>
      </c>
      <c r="BG7" s="243">
        <f t="shared" si="8"/>
        <v>0</v>
      </c>
      <c r="BH7" s="243">
        <f t="shared" si="9"/>
        <v>21193.867840907526</v>
      </c>
      <c r="BI7" s="243">
        <f t="shared" si="10"/>
        <v>30781.201727600466</v>
      </c>
      <c r="BJ7" s="243">
        <f t="shared" si="11"/>
        <v>0</v>
      </c>
      <c r="BK7" s="244">
        <f t="shared" si="12"/>
        <v>51975.069568507992</v>
      </c>
    </row>
    <row r="8" spans="1:63">
      <c r="A8">
        <v>4</v>
      </c>
      <c r="B8" s="126" t="s">
        <v>19</v>
      </c>
      <c r="C8" s="41" t="s">
        <v>1099</v>
      </c>
      <c r="D8" s="41" t="s">
        <v>1095</v>
      </c>
      <c r="E8" s="41">
        <v>0</v>
      </c>
      <c r="F8" s="213">
        <v>3</v>
      </c>
      <c r="G8" s="205">
        <v>80</v>
      </c>
      <c r="H8" s="213">
        <v>3</v>
      </c>
      <c r="I8" s="205">
        <v>80</v>
      </c>
      <c r="J8" s="213">
        <v>3</v>
      </c>
      <c r="K8" s="205">
        <v>82</v>
      </c>
      <c r="L8" s="213">
        <v>2</v>
      </c>
      <c r="M8" s="205">
        <v>61</v>
      </c>
      <c r="N8" s="211">
        <v>11</v>
      </c>
      <c r="O8" s="208">
        <v>303</v>
      </c>
      <c r="P8" s="213">
        <v>2</v>
      </c>
      <c r="Q8" s="205">
        <v>42</v>
      </c>
      <c r="R8" s="213">
        <v>2</v>
      </c>
      <c r="S8" s="205">
        <v>57</v>
      </c>
      <c r="T8" s="213">
        <v>2</v>
      </c>
      <c r="U8" s="205">
        <v>55</v>
      </c>
      <c r="V8" s="213">
        <v>2</v>
      </c>
      <c r="W8" s="205">
        <v>49</v>
      </c>
      <c r="X8" s="210">
        <v>2</v>
      </c>
      <c r="Y8" s="206">
        <v>45</v>
      </c>
      <c r="Z8" s="211">
        <v>10</v>
      </c>
      <c r="AA8" s="208">
        <v>248</v>
      </c>
      <c r="AB8" s="210">
        <v>0</v>
      </c>
      <c r="AC8" s="206">
        <v>0</v>
      </c>
      <c r="AD8" s="210">
        <v>0</v>
      </c>
      <c r="AE8" s="206">
        <v>0</v>
      </c>
      <c r="AF8" s="210">
        <v>0</v>
      </c>
      <c r="AG8" s="206">
        <v>0</v>
      </c>
      <c r="AH8" s="214">
        <v>0</v>
      </c>
      <c r="AI8" s="207">
        <v>0</v>
      </c>
      <c r="AJ8" s="212">
        <v>21</v>
      </c>
      <c r="AK8" s="220">
        <v>551</v>
      </c>
      <c r="AL8" s="3" t="str">
        <f t="shared" si="0"/>
        <v>k</v>
      </c>
      <c r="AM8" s="3">
        <f>IF(D8="հ",1,IF(D8="լ",[2]Norms!$B$10,IF(D8="բլ",[2]Norms!$B$11,IF(D8="Մ",[2]Norms!$B$12))))</f>
        <v>1</v>
      </c>
      <c r="AN8" s="240">
        <f>E8*Norms!$E$36/1000</f>
        <v>0</v>
      </c>
      <c r="AO8" s="136">
        <f>AM8*IF(AL8="k",(O8*Norms!$H$40)*Norms!$E$36,0)/1000</f>
        <v>36963.643541249789</v>
      </c>
      <c r="AP8" s="136">
        <f>AM8*IF(AL8="k",(AA8*Norms!$H$41)*Norms!$E$36,0)/1000</f>
        <v>40503.409715355592</v>
      </c>
      <c r="AQ8" s="136">
        <f>AM8*IF(AL8="k",(AI8*Norms!$H$42)*Norms!$E$36,0)/1000</f>
        <v>0</v>
      </c>
      <c r="AR8" s="241">
        <f>AM8*IF(AL8="t",(N8*Norms!$D$44)*Norms!$E$34*12+O8*Norms!$E$35,0)/1000</f>
        <v>0</v>
      </c>
      <c r="AS8" s="241">
        <f>AM8*IF(AL8="t",(Z8*Norms!$D$50*Norms!$E$34*12+AA8*Norms!$E$35),0)/1000</f>
        <v>0</v>
      </c>
      <c r="AT8" s="241">
        <f>AM8*IF(AL8="t",(AH8*Norms!$D$54)*Norms!$E$34*12+AI8*Norms!$E$35,0)/1000</f>
        <v>0</v>
      </c>
      <c r="AU8" s="136">
        <f>IF(AK8&lt;=100,Norms!$G$7,IF(AK8&lt;=300,Norms!$H$7,Norms!$I$7))</f>
        <v>21670.5</v>
      </c>
      <c r="AV8" s="137">
        <f t="shared" si="2"/>
        <v>99137.553256605373</v>
      </c>
      <c r="AW8" s="130"/>
      <c r="AX8" s="130"/>
      <c r="AY8" s="131">
        <f t="shared" si="3"/>
        <v>303</v>
      </c>
      <c r="AZ8" s="131">
        <f>IF(AY8&lt;Snund!$B$5,Snund!$B$3*Snund!$B$4*$AX$3+Snund!$B$7*$AW$3*AY8/1000,AY8*Snund!$B$8*$AW$3/1000)</f>
        <v>7126.56</v>
      </c>
      <c r="BA8" s="131">
        <f t="shared" si="4"/>
        <v>0</v>
      </c>
      <c r="BB8" s="131">
        <f t="shared" si="5"/>
        <v>7126.5599999999995</v>
      </c>
      <c r="BC8" s="131">
        <f t="shared" si="6"/>
        <v>7126.56</v>
      </c>
      <c r="BD8" s="167">
        <f>AA8*0.1*'Dasagirq_10%'!$B$3/1000</f>
        <v>164.87039999999999</v>
      </c>
      <c r="BE8" s="167">
        <f>AI8*0.1*'Dasagirq_10%'!$B$4/1000</f>
        <v>0</v>
      </c>
      <c r="BF8" s="242">
        <f t="shared" si="7"/>
        <v>164.87039999999999</v>
      </c>
      <c r="BG8" s="243">
        <f t="shared" si="8"/>
        <v>0</v>
      </c>
      <c r="BH8" s="243">
        <f t="shared" si="9"/>
        <v>55441.417826964069</v>
      </c>
      <c r="BI8" s="243">
        <f t="shared" si="10"/>
        <v>50987.565829641302</v>
      </c>
      <c r="BJ8" s="243">
        <f t="shared" si="11"/>
        <v>0</v>
      </c>
      <c r="BK8" s="244">
        <f t="shared" si="12"/>
        <v>106428.98365660537</v>
      </c>
    </row>
    <row r="9" spans="1:63">
      <c r="A9">
        <v>5</v>
      </c>
      <c r="B9" s="126" t="s">
        <v>20</v>
      </c>
      <c r="C9" s="41" t="s">
        <v>1099</v>
      </c>
      <c r="D9" s="41" t="s">
        <v>1095</v>
      </c>
      <c r="E9" s="41">
        <v>0</v>
      </c>
      <c r="F9" s="213">
        <v>3</v>
      </c>
      <c r="G9" s="205">
        <v>81</v>
      </c>
      <c r="H9" s="213">
        <v>3</v>
      </c>
      <c r="I9" s="205">
        <v>81</v>
      </c>
      <c r="J9" s="213">
        <v>2</v>
      </c>
      <c r="K9" s="205">
        <v>62</v>
      </c>
      <c r="L9" s="213">
        <v>2</v>
      </c>
      <c r="M9" s="205">
        <v>79</v>
      </c>
      <c r="N9" s="211">
        <v>10</v>
      </c>
      <c r="O9" s="208">
        <v>303</v>
      </c>
      <c r="P9" s="213">
        <v>2</v>
      </c>
      <c r="Q9" s="205">
        <v>76</v>
      </c>
      <c r="R9" s="213">
        <v>3</v>
      </c>
      <c r="S9" s="205">
        <v>91</v>
      </c>
      <c r="T9" s="213">
        <v>2</v>
      </c>
      <c r="U9" s="205">
        <v>68</v>
      </c>
      <c r="V9" s="213">
        <v>3</v>
      </c>
      <c r="W9" s="205">
        <v>74</v>
      </c>
      <c r="X9" s="210">
        <v>2</v>
      </c>
      <c r="Y9" s="206">
        <v>66</v>
      </c>
      <c r="Z9" s="211">
        <v>12</v>
      </c>
      <c r="AA9" s="208">
        <v>375</v>
      </c>
      <c r="AB9" s="210">
        <v>0</v>
      </c>
      <c r="AC9" s="206">
        <v>0</v>
      </c>
      <c r="AD9" s="210">
        <v>0</v>
      </c>
      <c r="AE9" s="206">
        <v>0</v>
      </c>
      <c r="AF9" s="210">
        <v>0</v>
      </c>
      <c r="AG9" s="206">
        <v>0</v>
      </c>
      <c r="AH9" s="214">
        <v>0</v>
      </c>
      <c r="AI9" s="207">
        <v>0</v>
      </c>
      <c r="AJ9" s="212">
        <v>22</v>
      </c>
      <c r="AK9" s="220">
        <v>678</v>
      </c>
      <c r="AL9" s="3" t="str">
        <f t="shared" si="0"/>
        <v>k</v>
      </c>
      <c r="AM9" s="3">
        <f>IF(D9="հ",1,IF(D9="լ",[2]Norms!$B$10,IF(D9="բլ",[2]Norms!$B$11,IF(D9="Մ",[2]Norms!$B$12))))</f>
        <v>1</v>
      </c>
      <c r="AN9" s="240">
        <f>E9*Norms!$E$36/1000</f>
        <v>0</v>
      </c>
      <c r="AO9" s="136">
        <f>AM9*IF(AL9="k",(O9*Norms!$H$40)*Norms!$E$36,0)/1000</f>
        <v>36963.643541249789</v>
      </c>
      <c r="AP9" s="136">
        <f>AM9*IF(AL9="k",(AA9*Norms!$H$41)*Norms!$E$36,0)/1000</f>
        <v>61245.075174428814</v>
      </c>
      <c r="AQ9" s="136">
        <f>AM9*IF(AL9="k",(AI9*Norms!$H$42)*Norms!$E$36,0)/1000</f>
        <v>0</v>
      </c>
      <c r="AR9" s="241">
        <f>AM9*IF(AL9="t",(N9*Norms!$D$44)*Norms!$E$34*12+O9*Norms!$E$35,0)/1000</f>
        <v>0</v>
      </c>
      <c r="AS9" s="241">
        <f>AM9*IF(AL9="t",(Z9*Norms!$D$50*Norms!$E$34*12+AA9*Norms!$E$35),0)/1000</f>
        <v>0</v>
      </c>
      <c r="AT9" s="241">
        <f>AM9*IF(AL9="t",(AH9*Norms!$D$54)*Norms!$E$34*12+AI9*Norms!$E$35,0)/1000</f>
        <v>0</v>
      </c>
      <c r="AU9" s="136">
        <f>IF(AK9&lt;=100,Norms!$G$7,IF(AK9&lt;=300,Norms!$H$7,Norms!$I$7))</f>
        <v>21670.5</v>
      </c>
      <c r="AV9" s="137">
        <f t="shared" si="2"/>
        <v>119879.21871567861</v>
      </c>
      <c r="AW9" s="130"/>
      <c r="AX9" s="130"/>
      <c r="AY9" s="131">
        <f t="shared" si="3"/>
        <v>303</v>
      </c>
      <c r="AZ9" s="131">
        <f>IF(AY9&lt;Snund!$B$5,Snund!$B$3*Snund!$B$4*$AX$3+Snund!$B$7*$AW$3*AY9/1000,AY9*Snund!$B$8*$AW$3/1000)</f>
        <v>7126.56</v>
      </c>
      <c r="BA9" s="131">
        <f t="shared" si="4"/>
        <v>0</v>
      </c>
      <c r="BB9" s="131">
        <f t="shared" si="5"/>
        <v>7126.5599999999995</v>
      </c>
      <c r="BC9" s="131">
        <f t="shared" si="6"/>
        <v>7126.56</v>
      </c>
      <c r="BD9" s="167">
        <f>AA9*0.1*'Dasagirq_10%'!$B$3/1000</f>
        <v>249.3</v>
      </c>
      <c r="BE9" s="167">
        <f>AI9*0.1*'Dasagirq_10%'!$B$4/1000</f>
        <v>0</v>
      </c>
      <c r="BF9" s="242">
        <f t="shared" si="7"/>
        <v>249.3</v>
      </c>
      <c r="BG9" s="243">
        <f t="shared" si="8"/>
        <v>0</v>
      </c>
      <c r="BH9" s="243">
        <f t="shared" si="9"/>
        <v>53940.430813977058</v>
      </c>
      <c r="BI9" s="243">
        <f t="shared" si="10"/>
        <v>73314.647901701552</v>
      </c>
      <c r="BJ9" s="243">
        <f t="shared" si="11"/>
        <v>0</v>
      </c>
      <c r="BK9" s="244">
        <f t="shared" si="12"/>
        <v>127255.07871567861</v>
      </c>
    </row>
    <row r="10" spans="1:63">
      <c r="A10">
        <v>6</v>
      </c>
      <c r="B10" s="126" t="s">
        <v>21</v>
      </c>
      <c r="C10" s="41" t="s">
        <v>1099</v>
      </c>
      <c r="D10" s="41" t="s">
        <v>1095</v>
      </c>
      <c r="E10" s="41">
        <v>0</v>
      </c>
      <c r="F10" s="213">
        <v>1</v>
      </c>
      <c r="G10" s="205">
        <v>18</v>
      </c>
      <c r="H10" s="213">
        <v>1</v>
      </c>
      <c r="I10" s="205">
        <v>12</v>
      </c>
      <c r="J10" s="213">
        <v>1</v>
      </c>
      <c r="K10" s="205">
        <v>12</v>
      </c>
      <c r="L10" s="213">
        <v>1</v>
      </c>
      <c r="M10" s="205">
        <v>8</v>
      </c>
      <c r="N10" s="211">
        <v>4</v>
      </c>
      <c r="O10" s="208">
        <v>50</v>
      </c>
      <c r="P10" s="213">
        <v>1</v>
      </c>
      <c r="Q10" s="205">
        <v>12</v>
      </c>
      <c r="R10" s="213">
        <v>1</v>
      </c>
      <c r="S10" s="205">
        <v>13</v>
      </c>
      <c r="T10" s="213">
        <v>0.5</v>
      </c>
      <c r="U10" s="205">
        <v>1</v>
      </c>
      <c r="V10" s="210">
        <v>1</v>
      </c>
      <c r="W10" s="206">
        <v>6</v>
      </c>
      <c r="X10" s="210">
        <v>1</v>
      </c>
      <c r="Y10" s="206">
        <v>11</v>
      </c>
      <c r="Z10" s="211">
        <v>4.5</v>
      </c>
      <c r="AA10" s="208">
        <v>43</v>
      </c>
      <c r="AB10" s="210">
        <v>0</v>
      </c>
      <c r="AC10" s="206">
        <v>0</v>
      </c>
      <c r="AD10" s="210">
        <v>0</v>
      </c>
      <c r="AE10" s="206">
        <v>0</v>
      </c>
      <c r="AF10" s="210">
        <v>0</v>
      </c>
      <c r="AG10" s="206">
        <v>0</v>
      </c>
      <c r="AH10" s="214">
        <v>0</v>
      </c>
      <c r="AI10" s="207">
        <v>0</v>
      </c>
      <c r="AJ10" s="212">
        <v>8.5</v>
      </c>
      <c r="AK10" s="220">
        <v>93</v>
      </c>
      <c r="AL10" s="3" t="str">
        <f t="shared" si="0"/>
        <v>t</v>
      </c>
      <c r="AM10" s="3">
        <f>IF(D10="հ",1,IF(D10="լ",[2]Norms!$B$10,IF(D10="բլ",[2]Norms!$B$11,IF(D10="Մ",[2]Norms!$B$12))))</f>
        <v>1</v>
      </c>
      <c r="AN10" s="240">
        <f>E10*Norms!$E$36/1000</f>
        <v>0</v>
      </c>
      <c r="AO10" s="136">
        <f>AM10*IF(AL10="k",(O10*Norms!$H$40)*Norms!$E$36,0)/1000</f>
        <v>0</v>
      </c>
      <c r="AP10" s="136">
        <f>AM10*IF(AL10="k",(AA10*Norms!$H$41)*Norms!$E$36,0)/1000</f>
        <v>0</v>
      </c>
      <c r="AQ10" s="136">
        <f>AM10*IF(AL10="k",(AI10*Norms!$H$42)*Norms!$E$36,0)/1000</f>
        <v>0</v>
      </c>
      <c r="AR10" s="241">
        <f>AM10*IF(AL10="t",(N10*Norms!$D$44)*Norms!$E$34*12+O10*Norms!$E$35,0)/1000</f>
        <v>8467.9444787540906</v>
      </c>
      <c r="AS10" s="241">
        <f>AM10*IF(AL10="t",(Z10*Norms!$D$50*Norms!$E$34*12+AA10*Norms!$E$35),0)/1000</f>
        <v>12290.46861536488</v>
      </c>
      <c r="AT10" s="241">
        <f>AM10*IF(AL10="t",(AH10*Norms!$D$54)*Norms!$E$34*12+AI10*Norms!$E$35,0)/1000</f>
        <v>0</v>
      </c>
      <c r="AU10" s="136">
        <f>IF(AK10&lt;=100,Norms!$G$7,IF(AK10&lt;=300,Norms!$H$7,Norms!$I$7))</f>
        <v>13246.5</v>
      </c>
      <c r="AV10" s="137">
        <f t="shared" si="2"/>
        <v>34004.913094118972</v>
      </c>
      <c r="AW10" s="130"/>
      <c r="AX10" s="130"/>
      <c r="AY10" s="131">
        <f t="shared" si="3"/>
        <v>50</v>
      </c>
      <c r="AZ10" s="131">
        <f>IF(AY10&lt;Snund!$B$5,Snund!$B$3*Snund!$B$4*$AX$3+Snund!$B$7*$AW$3*AY10/1000,AY10*Snund!$B$8*$AW$3/1000)</f>
        <v>1684.53</v>
      </c>
      <c r="BA10" s="131">
        <f t="shared" si="4"/>
        <v>0</v>
      </c>
      <c r="BB10" s="131">
        <f t="shared" si="5"/>
        <v>1684.5299999999997</v>
      </c>
      <c r="BC10" s="131">
        <f t="shared" si="6"/>
        <v>1176</v>
      </c>
      <c r="BD10" s="167">
        <f>AA10*0.1*'Dasagirq_10%'!$B$3/1000</f>
        <v>28.586399999999998</v>
      </c>
      <c r="BE10" s="167">
        <f>AI10*0.1*'Dasagirq_10%'!$B$4/1000</f>
        <v>0</v>
      </c>
      <c r="BF10" s="242">
        <f t="shared" si="7"/>
        <v>28.586399999999998</v>
      </c>
      <c r="BG10" s="243">
        <f t="shared" si="8"/>
        <v>0</v>
      </c>
      <c r="BH10" s="243">
        <f t="shared" si="9"/>
        <v>16386.121537577619</v>
      </c>
      <c r="BI10" s="243">
        <f t="shared" si="10"/>
        <v>19331.907956541352</v>
      </c>
      <c r="BJ10" s="243">
        <f t="shared" si="11"/>
        <v>0</v>
      </c>
      <c r="BK10" s="244">
        <f t="shared" si="12"/>
        <v>35718.029494118971</v>
      </c>
    </row>
    <row r="11" spans="1:63">
      <c r="A11">
        <v>7</v>
      </c>
      <c r="B11" s="126" t="s">
        <v>22</v>
      </c>
      <c r="C11" s="41" t="s">
        <v>1100</v>
      </c>
      <c r="D11" s="41" t="s">
        <v>1095</v>
      </c>
      <c r="E11" s="41">
        <v>0</v>
      </c>
      <c r="F11" s="213">
        <v>1</v>
      </c>
      <c r="G11" s="205">
        <v>21</v>
      </c>
      <c r="H11" s="213">
        <v>1</v>
      </c>
      <c r="I11" s="205">
        <v>13</v>
      </c>
      <c r="J11" s="213">
        <v>1</v>
      </c>
      <c r="K11" s="205">
        <v>21</v>
      </c>
      <c r="L11" s="213">
        <v>1</v>
      </c>
      <c r="M11" s="205">
        <v>22</v>
      </c>
      <c r="N11" s="211">
        <v>4</v>
      </c>
      <c r="O11" s="208">
        <v>77</v>
      </c>
      <c r="P11" s="213">
        <v>1</v>
      </c>
      <c r="Q11" s="205">
        <v>29</v>
      </c>
      <c r="R11" s="213">
        <v>1</v>
      </c>
      <c r="S11" s="205">
        <v>22</v>
      </c>
      <c r="T11" s="213">
        <v>1</v>
      </c>
      <c r="U11" s="205">
        <v>24</v>
      </c>
      <c r="V11" s="213">
        <v>1</v>
      </c>
      <c r="W11" s="205">
        <v>15</v>
      </c>
      <c r="X11" s="210">
        <v>1</v>
      </c>
      <c r="Y11" s="206">
        <v>16</v>
      </c>
      <c r="Z11" s="211">
        <v>5</v>
      </c>
      <c r="AA11" s="208">
        <v>106</v>
      </c>
      <c r="AB11" s="210">
        <v>1</v>
      </c>
      <c r="AC11" s="206">
        <v>12</v>
      </c>
      <c r="AD11" s="210">
        <v>1</v>
      </c>
      <c r="AE11" s="206">
        <v>16</v>
      </c>
      <c r="AF11" s="210">
        <v>1</v>
      </c>
      <c r="AG11" s="206">
        <v>12</v>
      </c>
      <c r="AH11" s="214">
        <v>3</v>
      </c>
      <c r="AI11" s="207">
        <v>40</v>
      </c>
      <c r="AJ11" s="212">
        <v>12</v>
      </c>
      <c r="AK11" s="220">
        <v>223</v>
      </c>
      <c r="AL11" s="3" t="str">
        <f t="shared" si="0"/>
        <v>k</v>
      </c>
      <c r="AM11" s="3">
        <f>IF(D11="հ",1,IF(D11="լ",[2]Norms!$B$10,IF(D11="բլ",[2]Norms!$B$11,IF(D11="Մ",[2]Norms!$B$12))))</f>
        <v>1</v>
      </c>
      <c r="AN11" s="240">
        <f>E11*Norms!$E$36/1000</f>
        <v>0</v>
      </c>
      <c r="AO11" s="136">
        <f>AM11*IF(AL11="k",(O11*Norms!$H$40)*Norms!$E$36,0)/1000</f>
        <v>9393.4011639479668</v>
      </c>
      <c r="AP11" s="136">
        <f>AM11*IF(AL11="k",(AA11*Norms!$H$41)*Norms!$E$36,0)/1000</f>
        <v>17311.941249305211</v>
      </c>
      <c r="AQ11" s="136">
        <f>AM11*IF(AL11="k",(AI11*Norms!$H$42)*Norms!$E$36,0)/1000</f>
        <v>8126.1758280217773</v>
      </c>
      <c r="AR11" s="241">
        <f>AM11*IF(AL11="t",(N11*Norms!$D$44)*Norms!$E$34*12+O11*Norms!$E$35,0)/1000</f>
        <v>0</v>
      </c>
      <c r="AS11" s="241">
        <f>AM11*IF(AL11="t",(Z11*Norms!$D$50*Norms!$E$34*12+AA11*Norms!$E$35),0)/1000</f>
        <v>0</v>
      </c>
      <c r="AT11" s="241">
        <f>AM11*IF(AL11="t",(AH11*Norms!$D$54)*Norms!$E$34*12+AI11*Norms!$E$35,0)/1000</f>
        <v>0</v>
      </c>
      <c r="AU11" s="136">
        <f>IF(AK11&lt;=100,Norms!$G$7,IF(AK11&lt;=300,Norms!$H$7,Norms!$I$7))</f>
        <v>16738.5</v>
      </c>
      <c r="AV11" s="137">
        <f t="shared" si="2"/>
        <v>51570.018241274956</v>
      </c>
      <c r="AW11" s="130"/>
      <c r="AX11" s="130"/>
      <c r="AY11" s="131">
        <f t="shared" si="3"/>
        <v>77</v>
      </c>
      <c r="AZ11" s="131">
        <f>IF(AY11&lt;Snund!$B$5,Snund!$B$3*Snund!$B$4*$AX$3+Snund!$B$7*$AW$3*AY11/1000,AY11*Snund!$B$8*$AW$3/1000)</f>
        <v>2228.85</v>
      </c>
      <c r="BA11" s="131">
        <f t="shared" si="4"/>
        <v>0</v>
      </c>
      <c r="BB11" s="131">
        <f t="shared" si="5"/>
        <v>2228.85</v>
      </c>
      <c r="BC11" s="131">
        <f t="shared" si="6"/>
        <v>1811.04</v>
      </c>
      <c r="BD11" s="167">
        <f>AA11*0.1*'Dasagirq_10%'!$B$3/1000</f>
        <v>70.468800000000002</v>
      </c>
      <c r="BE11" s="167">
        <f>AI11*0.1*'Dasagirq_10%'!$B$4/1000</f>
        <v>32.333199999999998</v>
      </c>
      <c r="BF11" s="242">
        <f t="shared" si="7"/>
        <v>102.80199999999999</v>
      </c>
      <c r="BG11" s="243">
        <f t="shared" si="8"/>
        <v>0</v>
      </c>
      <c r="BH11" s="243">
        <f t="shared" si="9"/>
        <v>17201.751163947967</v>
      </c>
      <c r="BI11" s="243">
        <f t="shared" si="10"/>
        <v>24356.78504930521</v>
      </c>
      <c r="BJ11" s="243">
        <f t="shared" si="11"/>
        <v>12343.134028021776</v>
      </c>
      <c r="BK11" s="244">
        <f t="shared" si="12"/>
        <v>53901.670241274951</v>
      </c>
    </row>
    <row r="12" spans="1:63">
      <c r="A12">
        <v>8</v>
      </c>
      <c r="B12" s="126" t="s">
        <v>23</v>
      </c>
      <c r="C12" s="41" t="s">
        <v>1100</v>
      </c>
      <c r="D12" s="41" t="s">
        <v>1095</v>
      </c>
      <c r="E12" s="41">
        <v>26.333333333333332</v>
      </c>
      <c r="F12" s="213">
        <v>1</v>
      </c>
      <c r="G12" s="205">
        <v>22</v>
      </c>
      <c r="H12" s="213">
        <v>1</v>
      </c>
      <c r="I12" s="205">
        <v>22</v>
      </c>
      <c r="J12" s="213">
        <v>1</v>
      </c>
      <c r="K12" s="205">
        <v>14</v>
      </c>
      <c r="L12" s="213">
        <v>1</v>
      </c>
      <c r="M12" s="205">
        <v>15</v>
      </c>
      <c r="N12" s="211">
        <v>4</v>
      </c>
      <c r="O12" s="208">
        <v>73</v>
      </c>
      <c r="P12" s="213">
        <v>1</v>
      </c>
      <c r="Q12" s="205">
        <v>25</v>
      </c>
      <c r="R12" s="213">
        <v>1</v>
      </c>
      <c r="S12" s="205">
        <v>18</v>
      </c>
      <c r="T12" s="213">
        <v>1</v>
      </c>
      <c r="U12" s="205">
        <v>16</v>
      </c>
      <c r="V12" s="213">
        <v>1</v>
      </c>
      <c r="W12" s="205">
        <v>11</v>
      </c>
      <c r="X12" s="210">
        <v>1</v>
      </c>
      <c r="Y12" s="206">
        <v>15</v>
      </c>
      <c r="Z12" s="211">
        <v>5</v>
      </c>
      <c r="AA12" s="208">
        <v>85</v>
      </c>
      <c r="AB12" s="210">
        <v>1</v>
      </c>
      <c r="AC12" s="206">
        <v>14</v>
      </c>
      <c r="AD12" s="210">
        <v>1</v>
      </c>
      <c r="AE12" s="206">
        <v>13</v>
      </c>
      <c r="AF12" s="210">
        <v>1</v>
      </c>
      <c r="AG12" s="206">
        <v>13</v>
      </c>
      <c r="AH12" s="214">
        <v>3</v>
      </c>
      <c r="AI12" s="207">
        <v>40</v>
      </c>
      <c r="AJ12" s="212">
        <v>12</v>
      </c>
      <c r="AK12" s="220">
        <v>198</v>
      </c>
      <c r="AL12" s="3" t="str">
        <f t="shared" si="0"/>
        <v>t</v>
      </c>
      <c r="AM12" s="3">
        <f>IF(D12="հ",1,IF(D12="լ",[2]Norms!$B$10,IF(D12="բլ",[2]Norms!$B$11,IF(D12="Մ",[2]Norms!$B$12))))</f>
        <v>1</v>
      </c>
      <c r="AN12" s="240">
        <f>E12*Norms!$E$36/1000</f>
        <v>3212.4618699215985</v>
      </c>
      <c r="AO12" s="136">
        <f>AM12*IF(AL12="k",(O12*Norms!$H$40)*Norms!$E$36,0)/1000</f>
        <v>0</v>
      </c>
      <c r="AP12" s="136">
        <f>AM12*IF(AL12="k",(AA12*Norms!$H$41)*Norms!$E$36,0)/1000</f>
        <v>0</v>
      </c>
      <c r="AQ12" s="136">
        <f>AM12*IF(AL12="k",(AI12*Norms!$H$42)*Norms!$E$36,0)/1000</f>
        <v>0</v>
      </c>
      <c r="AR12" s="241">
        <f>AM12*IF(AL12="t",(N12*Norms!$D$44)*Norms!$E$34*12+O12*Norms!$E$35,0)/1000</f>
        <v>8797.7807571627909</v>
      </c>
      <c r="AS12" s="241">
        <f>AM12*IF(AL12="t",(Z12*Norms!$D$50*Norms!$E$34*12+AA12*Norms!$E$35),0)/1000</f>
        <v>14189.869250245591</v>
      </c>
      <c r="AT12" s="241">
        <f>AM12*IF(AL12="t",(AH12*Norms!$D$54)*Norms!$E$34*12+AI12*Norms!$E$35,0)/1000</f>
        <v>8640.9010375487287</v>
      </c>
      <c r="AU12" s="136">
        <f>IF(AK12&lt;=100,Norms!$G$7,IF(AK12&lt;=300,Norms!$H$7,Norms!$I$7))</f>
        <v>16738.5</v>
      </c>
      <c r="AV12" s="137">
        <f t="shared" si="2"/>
        <v>48367.051044957108</v>
      </c>
      <c r="AW12" s="130"/>
      <c r="AX12" s="130"/>
      <c r="AY12" s="131">
        <f t="shared" si="3"/>
        <v>99.333333333333329</v>
      </c>
      <c r="AZ12" s="131">
        <f>IF(AY12&lt;Snund!$B$5,Snund!$B$3*Snund!$B$4*$AX$3+Snund!$B$7*$AW$3*AY12/1000,AY12*Snund!$B$8*$AW$3/1000)</f>
        <v>2679.09</v>
      </c>
      <c r="BA12" s="131">
        <f t="shared" si="4"/>
        <v>710.22855704697986</v>
      </c>
      <c r="BB12" s="131">
        <f t="shared" si="5"/>
        <v>1968.8614429530203</v>
      </c>
      <c r="BC12" s="131">
        <f t="shared" si="6"/>
        <v>2336.3200000000002</v>
      </c>
      <c r="BD12" s="167">
        <f>AA12*0.1*'Dasagirq_10%'!$B$3/1000</f>
        <v>56.508000000000003</v>
      </c>
      <c r="BE12" s="167">
        <f>AI12*0.1*'Dasagirq_10%'!$B$4/1000</f>
        <v>32.333199999999998</v>
      </c>
      <c r="BF12" s="242">
        <f t="shared" si="7"/>
        <v>88.841200000000001</v>
      </c>
      <c r="BG12" s="243">
        <f t="shared" si="8"/>
        <v>3922.6904269685783</v>
      </c>
      <c r="BH12" s="243">
        <f t="shared" si="9"/>
        <v>16346.142200115812</v>
      </c>
      <c r="BI12" s="243">
        <f t="shared" si="10"/>
        <v>21220.75225024559</v>
      </c>
      <c r="BJ12" s="243">
        <f t="shared" si="11"/>
        <v>12857.859237548728</v>
      </c>
      <c r="BK12" s="244">
        <f t="shared" si="12"/>
        <v>50424.753687910132</v>
      </c>
    </row>
    <row r="13" spans="1:63">
      <c r="A13">
        <v>9</v>
      </c>
      <c r="B13" s="126" t="s">
        <v>24</v>
      </c>
      <c r="C13" s="41" t="s">
        <v>1100</v>
      </c>
      <c r="D13" s="41" t="s">
        <v>1095</v>
      </c>
      <c r="E13" s="41">
        <v>15.666666666666666</v>
      </c>
      <c r="F13" s="213">
        <v>1</v>
      </c>
      <c r="G13" s="205">
        <v>16</v>
      </c>
      <c r="H13" s="213">
        <v>1</v>
      </c>
      <c r="I13" s="205">
        <v>14</v>
      </c>
      <c r="J13" s="213">
        <v>1</v>
      </c>
      <c r="K13" s="205">
        <v>4</v>
      </c>
      <c r="L13" s="213">
        <v>1</v>
      </c>
      <c r="M13" s="205">
        <v>14</v>
      </c>
      <c r="N13" s="211">
        <v>4</v>
      </c>
      <c r="O13" s="208">
        <v>48</v>
      </c>
      <c r="P13" s="213">
        <v>1</v>
      </c>
      <c r="Q13" s="205">
        <v>9</v>
      </c>
      <c r="R13" s="213">
        <v>1</v>
      </c>
      <c r="S13" s="205">
        <v>7</v>
      </c>
      <c r="T13" s="213">
        <v>1</v>
      </c>
      <c r="U13" s="205">
        <v>6</v>
      </c>
      <c r="V13" s="213">
        <v>1</v>
      </c>
      <c r="W13" s="205">
        <v>14</v>
      </c>
      <c r="X13" s="210">
        <v>1</v>
      </c>
      <c r="Y13" s="206">
        <v>8</v>
      </c>
      <c r="Z13" s="211">
        <v>5</v>
      </c>
      <c r="AA13" s="208">
        <v>44</v>
      </c>
      <c r="AB13" s="210">
        <v>1</v>
      </c>
      <c r="AC13" s="206">
        <v>9</v>
      </c>
      <c r="AD13" s="210">
        <v>1</v>
      </c>
      <c r="AE13" s="206">
        <v>7</v>
      </c>
      <c r="AF13" s="210">
        <v>1</v>
      </c>
      <c r="AG13" s="206">
        <v>9</v>
      </c>
      <c r="AH13" s="214">
        <v>3</v>
      </c>
      <c r="AI13" s="207">
        <v>25</v>
      </c>
      <c r="AJ13" s="212">
        <v>12</v>
      </c>
      <c r="AK13" s="220">
        <v>117</v>
      </c>
      <c r="AL13" s="3" t="str">
        <f t="shared" si="0"/>
        <v>t</v>
      </c>
      <c r="AM13" s="3">
        <f>IF(D13="հ",1,IF(D13="լ",[2]Norms!$B$10,IF(D13="բլ",[2]Norms!$B$11,IF(D13="Մ",[2]Norms!$B$12))))</f>
        <v>1</v>
      </c>
      <c r="AN13" s="240">
        <f>E13*Norms!$E$36/1000</f>
        <v>1911.2114922318372</v>
      </c>
      <c r="AO13" s="136">
        <f>AM13*IF(AL13="k",(O13*Norms!$H$40)*Norms!$E$36,0)/1000</f>
        <v>0</v>
      </c>
      <c r="AP13" s="136">
        <f>AM13*IF(AL13="k",(AA13*Norms!$H$41)*Norms!$E$36,0)/1000</f>
        <v>0</v>
      </c>
      <c r="AQ13" s="136">
        <f>AM13*IF(AL13="k",(AI13*Norms!$H$42)*Norms!$E$36,0)/1000</f>
        <v>0</v>
      </c>
      <c r="AR13" s="241">
        <f>AM13*IF(AL13="t",(N13*Norms!$D$44)*Norms!$E$34*12+O13*Norms!$E$35,0)/1000</f>
        <v>8439.2630632402888</v>
      </c>
      <c r="AS13" s="241">
        <f>AM13*IF(AL13="t",(Z13*Norms!$D$50*Norms!$E$34*12+AA13*Norms!$E$35),0)/1000</f>
        <v>13601.900232212691</v>
      </c>
      <c r="AT13" s="241">
        <f>AM13*IF(AL13="t",(AH13*Norms!$D$54)*Norms!$E$34*12+AI13*Norms!$E$35,0)/1000</f>
        <v>8425.7904211952282</v>
      </c>
      <c r="AU13" s="136">
        <f>IF(AK13&lt;=100,Norms!$G$7,IF(AK13&lt;=300,Norms!$H$7,Norms!$I$7))</f>
        <v>16738.5</v>
      </c>
      <c r="AV13" s="137">
        <f t="shared" si="2"/>
        <v>47205.453716648204</v>
      </c>
      <c r="AW13" s="130"/>
      <c r="AX13" s="130"/>
      <c r="AY13" s="131">
        <f t="shared" si="3"/>
        <v>63.666666666666664</v>
      </c>
      <c r="AZ13" s="131">
        <f>IF(AY13&lt;Snund!$B$5,Snund!$B$3*Snund!$B$4*$AX$3+Snund!$B$7*$AW$3*AY13/1000,AY13*Snund!$B$8*$AW$3/1000)</f>
        <v>1960.05</v>
      </c>
      <c r="BA13" s="131">
        <f t="shared" si="4"/>
        <v>482.31596858638744</v>
      </c>
      <c r="BB13" s="131">
        <f t="shared" si="5"/>
        <v>1477.7340314136127</v>
      </c>
      <c r="BC13" s="131">
        <f t="shared" si="6"/>
        <v>1497.4399999999998</v>
      </c>
      <c r="BD13" s="167">
        <f>AA13*0.1*'Dasagirq_10%'!$B$3/1000</f>
        <v>29.251200000000001</v>
      </c>
      <c r="BE13" s="167">
        <f>AI13*0.1*'Dasagirq_10%'!$B$4/1000</f>
        <v>20.20825</v>
      </c>
      <c r="BF13" s="242">
        <f t="shared" si="7"/>
        <v>49.459450000000004</v>
      </c>
      <c r="BG13" s="243">
        <f t="shared" si="8"/>
        <v>2393.5274608182244</v>
      </c>
      <c r="BH13" s="243">
        <f t="shared" si="9"/>
        <v>15496.497094653902</v>
      </c>
      <c r="BI13" s="243">
        <f t="shared" si="10"/>
        <v>20605.52643221269</v>
      </c>
      <c r="BJ13" s="243">
        <f t="shared" si="11"/>
        <v>12630.623671195228</v>
      </c>
      <c r="BK13" s="244">
        <f t="shared" si="12"/>
        <v>48732.647198061823</v>
      </c>
    </row>
    <row r="14" spans="1:63">
      <c r="A14">
        <v>10</v>
      </c>
      <c r="B14" s="126" t="s">
        <v>25</v>
      </c>
      <c r="C14" s="41" t="s">
        <v>1100</v>
      </c>
      <c r="D14" s="41" t="s">
        <v>1095</v>
      </c>
      <c r="E14" s="41">
        <v>0</v>
      </c>
      <c r="F14" s="213">
        <v>1</v>
      </c>
      <c r="G14" s="205">
        <v>11</v>
      </c>
      <c r="H14" s="213">
        <v>1</v>
      </c>
      <c r="I14" s="205">
        <v>15</v>
      </c>
      <c r="J14" s="213">
        <v>1</v>
      </c>
      <c r="K14" s="205">
        <v>16</v>
      </c>
      <c r="L14" s="213">
        <v>1</v>
      </c>
      <c r="M14" s="205">
        <v>10</v>
      </c>
      <c r="N14" s="211">
        <v>4</v>
      </c>
      <c r="O14" s="208">
        <v>52</v>
      </c>
      <c r="P14" s="213">
        <v>1</v>
      </c>
      <c r="Q14" s="205">
        <v>13</v>
      </c>
      <c r="R14" s="213">
        <v>1</v>
      </c>
      <c r="S14" s="205">
        <v>25</v>
      </c>
      <c r="T14" s="213">
        <v>1</v>
      </c>
      <c r="U14" s="205">
        <v>16</v>
      </c>
      <c r="V14" s="213">
        <v>1</v>
      </c>
      <c r="W14" s="205">
        <v>19</v>
      </c>
      <c r="X14" s="210">
        <v>1</v>
      </c>
      <c r="Y14" s="206">
        <v>17</v>
      </c>
      <c r="Z14" s="211">
        <v>5</v>
      </c>
      <c r="AA14" s="208">
        <v>90</v>
      </c>
      <c r="AB14" s="210">
        <v>1</v>
      </c>
      <c r="AC14" s="206">
        <v>14</v>
      </c>
      <c r="AD14" s="210">
        <v>1</v>
      </c>
      <c r="AE14" s="206">
        <v>12</v>
      </c>
      <c r="AF14" s="210">
        <v>1</v>
      </c>
      <c r="AG14" s="206">
        <v>8</v>
      </c>
      <c r="AH14" s="214">
        <v>3</v>
      </c>
      <c r="AI14" s="207">
        <v>34</v>
      </c>
      <c r="AJ14" s="212">
        <v>12</v>
      </c>
      <c r="AK14" s="220">
        <v>176</v>
      </c>
      <c r="AL14" s="3" t="str">
        <f t="shared" si="0"/>
        <v>t</v>
      </c>
      <c r="AM14" s="3">
        <f>IF(D14="հ",1,IF(D14="լ",[2]Norms!$B$10,IF(D14="բլ",[2]Norms!$B$11,IF(D14="Մ",[2]Norms!$B$12))))</f>
        <v>1</v>
      </c>
      <c r="AN14" s="240">
        <f>E14*Norms!$E$36/1000</f>
        <v>0</v>
      </c>
      <c r="AO14" s="136">
        <f>AM14*IF(AL14="k",(O14*Norms!$H$40)*Norms!$E$36,0)/1000</f>
        <v>0</v>
      </c>
      <c r="AP14" s="136">
        <f>AM14*IF(AL14="k",(AA14*Norms!$H$41)*Norms!$E$36,0)/1000</f>
        <v>0</v>
      </c>
      <c r="AQ14" s="136">
        <f>AM14*IF(AL14="k",(AI14*Norms!$H$42)*Norms!$E$36,0)/1000</f>
        <v>0</v>
      </c>
      <c r="AR14" s="241">
        <f>AM14*IF(AL14="t",(N14*Norms!$D$44)*Norms!$E$34*12+O14*Norms!$E$35,0)/1000</f>
        <v>8496.6258942678905</v>
      </c>
      <c r="AS14" s="241">
        <f>AM14*IF(AL14="t",(Z14*Norms!$D$50*Norms!$E$34*12+AA14*Norms!$E$35),0)/1000</f>
        <v>14261.57278903009</v>
      </c>
      <c r="AT14" s="241">
        <f>AM14*IF(AL14="t",(AH14*Norms!$D$54)*Norms!$E$34*12+AI14*Norms!$E$35,0)/1000</f>
        <v>8554.856791007327</v>
      </c>
      <c r="AU14" s="136">
        <f>IF(AK14&lt;=100,Norms!$G$7,IF(AK14&lt;=300,Norms!$H$7,Norms!$I$7))</f>
        <v>16738.5</v>
      </c>
      <c r="AV14" s="137">
        <f t="shared" si="2"/>
        <v>48051.555474305307</v>
      </c>
      <c r="AW14" s="130"/>
      <c r="AX14" s="130"/>
      <c r="AY14" s="131">
        <f t="shared" si="3"/>
        <v>52</v>
      </c>
      <c r="AZ14" s="131">
        <f>IF(AY14&lt;Snund!$B$5,Snund!$B$3*Snund!$B$4*$AX$3+Snund!$B$7*$AW$3*AY14/1000,AY14*Snund!$B$8*$AW$3/1000)</f>
        <v>1724.85</v>
      </c>
      <c r="BA14" s="131">
        <f t="shared" si="4"/>
        <v>0</v>
      </c>
      <c r="BB14" s="131">
        <f t="shared" si="5"/>
        <v>1724.85</v>
      </c>
      <c r="BC14" s="131">
        <f t="shared" si="6"/>
        <v>1223.04</v>
      </c>
      <c r="BD14" s="167">
        <f>AA14*0.1*'Dasagirq_10%'!$B$3/1000</f>
        <v>59.832000000000001</v>
      </c>
      <c r="BE14" s="167">
        <f>AI14*0.1*'Dasagirq_10%'!$B$4/1000</f>
        <v>27.483220000000006</v>
      </c>
      <c r="BF14" s="242">
        <f t="shared" si="7"/>
        <v>87.315220000000011</v>
      </c>
      <c r="BG14" s="243">
        <f t="shared" si="8"/>
        <v>0</v>
      </c>
      <c r="BH14" s="243">
        <f t="shared" si="9"/>
        <v>15800.975894267891</v>
      </c>
      <c r="BI14" s="243">
        <f t="shared" si="10"/>
        <v>21295.77978903009</v>
      </c>
      <c r="BJ14" s="243">
        <f t="shared" si="11"/>
        <v>12766.965011007327</v>
      </c>
      <c r="BK14" s="244">
        <f t="shared" si="12"/>
        <v>49863.72069430531</v>
      </c>
    </row>
    <row r="15" spans="1:63">
      <c r="A15">
        <v>11</v>
      </c>
      <c r="B15" s="126" t="s">
        <v>26</v>
      </c>
      <c r="C15" s="41" t="s">
        <v>1100</v>
      </c>
      <c r="D15" s="41" t="s">
        <v>1095</v>
      </c>
      <c r="E15" s="41">
        <v>16</v>
      </c>
      <c r="F15" s="213">
        <v>1</v>
      </c>
      <c r="G15" s="205">
        <v>12</v>
      </c>
      <c r="H15" s="213">
        <v>1</v>
      </c>
      <c r="I15" s="205">
        <v>10</v>
      </c>
      <c r="J15" s="213">
        <v>1</v>
      </c>
      <c r="K15" s="205">
        <v>10</v>
      </c>
      <c r="L15" s="213">
        <v>1</v>
      </c>
      <c r="M15" s="205">
        <v>14</v>
      </c>
      <c r="N15" s="211">
        <v>4</v>
      </c>
      <c r="O15" s="208">
        <v>46</v>
      </c>
      <c r="P15" s="213">
        <v>1</v>
      </c>
      <c r="Q15" s="205">
        <v>6</v>
      </c>
      <c r="R15" s="213">
        <v>1</v>
      </c>
      <c r="S15" s="205">
        <v>6</v>
      </c>
      <c r="T15" s="213">
        <v>1</v>
      </c>
      <c r="U15" s="205">
        <v>9</v>
      </c>
      <c r="V15" s="213">
        <v>1</v>
      </c>
      <c r="W15" s="205">
        <v>9</v>
      </c>
      <c r="X15" s="210">
        <v>1</v>
      </c>
      <c r="Y15" s="206">
        <v>12</v>
      </c>
      <c r="Z15" s="211">
        <v>5</v>
      </c>
      <c r="AA15" s="208">
        <v>42</v>
      </c>
      <c r="AB15" s="210">
        <v>1</v>
      </c>
      <c r="AC15" s="206">
        <v>9</v>
      </c>
      <c r="AD15" s="210">
        <v>1</v>
      </c>
      <c r="AE15" s="206">
        <v>7</v>
      </c>
      <c r="AF15" s="210">
        <v>1</v>
      </c>
      <c r="AG15" s="206">
        <v>4</v>
      </c>
      <c r="AH15" s="214">
        <v>3</v>
      </c>
      <c r="AI15" s="207">
        <v>20</v>
      </c>
      <c r="AJ15" s="212">
        <v>12</v>
      </c>
      <c r="AK15" s="220">
        <v>108</v>
      </c>
      <c r="AL15" s="3" t="str">
        <f t="shared" si="0"/>
        <v>t</v>
      </c>
      <c r="AM15" s="3">
        <f>IF(D15="հ",1,IF(D15="լ",[2]Norms!$B$10,IF(D15="բլ",[2]Norms!$B$11,IF(D15="Մ",[2]Norms!$B$12))))</f>
        <v>1</v>
      </c>
      <c r="AN15" s="240">
        <f>E15*Norms!$E$36/1000</f>
        <v>1951.8755665346423</v>
      </c>
      <c r="AO15" s="136">
        <f>AM15*IF(AL15="k",(O15*Norms!$H$40)*Norms!$E$36,0)/1000</f>
        <v>0</v>
      </c>
      <c r="AP15" s="136">
        <f>AM15*IF(AL15="k",(AA15*Norms!$H$41)*Norms!$E$36,0)/1000</f>
        <v>0</v>
      </c>
      <c r="AQ15" s="136">
        <f>AM15*IF(AL15="k",(AI15*Norms!$H$42)*Norms!$E$36,0)/1000</f>
        <v>0</v>
      </c>
      <c r="AR15" s="241">
        <f>AM15*IF(AL15="t",(N15*Norms!$D$44)*Norms!$E$34*12+O15*Norms!$E$35,0)/1000</f>
        <v>8410.5816477264889</v>
      </c>
      <c r="AS15" s="241">
        <f>AM15*IF(AL15="t",(Z15*Norms!$D$50*Norms!$E$34*12+AA15*Norms!$E$35),0)/1000</f>
        <v>13573.218816698891</v>
      </c>
      <c r="AT15" s="241">
        <f>AM15*IF(AL15="t",(AH15*Norms!$D$54)*Norms!$E$34*12+AI15*Norms!$E$35,0)/1000</f>
        <v>8354.0868824107274</v>
      </c>
      <c r="AU15" s="136">
        <f>IF(AK15&lt;=100,Norms!$G$7,IF(AK15&lt;=300,Norms!$H$7,Norms!$I$7))</f>
        <v>16738.5</v>
      </c>
      <c r="AV15" s="137">
        <f t="shared" si="2"/>
        <v>47076.387346836113</v>
      </c>
      <c r="AW15" s="130"/>
      <c r="AX15" s="130"/>
      <c r="AY15" s="131">
        <f t="shared" si="3"/>
        <v>62</v>
      </c>
      <c r="AZ15" s="131">
        <f>IF(AY15&lt;Snund!$B$5,Snund!$B$3*Snund!$B$4*$AX$3+Snund!$B$7*$AW$3*AY15/1000,AY15*Snund!$B$8*$AW$3/1000)</f>
        <v>1926.45</v>
      </c>
      <c r="BA15" s="131">
        <f t="shared" si="4"/>
        <v>497.14838709677423</v>
      </c>
      <c r="BB15" s="131">
        <f t="shared" si="5"/>
        <v>1429.301612903226</v>
      </c>
      <c r="BC15" s="131">
        <f t="shared" si="6"/>
        <v>1458.24</v>
      </c>
      <c r="BD15" s="167">
        <f>AA15*0.1*'Dasagirq_10%'!$B$3/1000</f>
        <v>27.921600000000002</v>
      </c>
      <c r="BE15" s="167">
        <f>AI15*0.1*'Dasagirq_10%'!$B$4/1000</f>
        <v>16.166599999999999</v>
      </c>
      <c r="BF15" s="242">
        <f t="shared" si="7"/>
        <v>44.088200000000001</v>
      </c>
      <c r="BG15" s="243">
        <f t="shared" si="8"/>
        <v>2449.0239536314166</v>
      </c>
      <c r="BH15" s="243">
        <f t="shared" si="9"/>
        <v>15419.383260629715</v>
      </c>
      <c r="BI15" s="243">
        <f t="shared" si="10"/>
        <v>20575.515416698894</v>
      </c>
      <c r="BJ15" s="243">
        <f t="shared" si="11"/>
        <v>12554.878482410728</v>
      </c>
      <c r="BK15" s="244">
        <f t="shared" si="12"/>
        <v>48549.777159739337</v>
      </c>
    </row>
    <row r="16" spans="1:63">
      <c r="A16">
        <v>12</v>
      </c>
      <c r="B16" s="126" t="s">
        <v>27</v>
      </c>
      <c r="C16" s="41" t="s">
        <v>1100</v>
      </c>
      <c r="D16" s="41" t="s">
        <v>1095</v>
      </c>
      <c r="E16" s="41">
        <v>5.333333333333333</v>
      </c>
      <c r="F16" s="213">
        <v>1</v>
      </c>
      <c r="G16" s="205">
        <v>23</v>
      </c>
      <c r="H16" s="213">
        <v>1</v>
      </c>
      <c r="I16" s="205">
        <v>23</v>
      </c>
      <c r="J16" s="213">
        <v>1</v>
      </c>
      <c r="K16" s="205">
        <v>14</v>
      </c>
      <c r="L16" s="213">
        <v>1</v>
      </c>
      <c r="M16" s="205">
        <v>15</v>
      </c>
      <c r="N16" s="211">
        <v>4</v>
      </c>
      <c r="O16" s="208">
        <v>75</v>
      </c>
      <c r="P16" s="213">
        <v>1</v>
      </c>
      <c r="Q16" s="205">
        <v>13</v>
      </c>
      <c r="R16" s="213">
        <v>1</v>
      </c>
      <c r="S16" s="205">
        <v>15</v>
      </c>
      <c r="T16" s="213">
        <v>1</v>
      </c>
      <c r="U16" s="205">
        <v>11</v>
      </c>
      <c r="V16" s="213">
        <v>1</v>
      </c>
      <c r="W16" s="205">
        <v>19</v>
      </c>
      <c r="X16" s="210">
        <v>1</v>
      </c>
      <c r="Y16" s="206">
        <v>11</v>
      </c>
      <c r="Z16" s="211">
        <v>5</v>
      </c>
      <c r="AA16" s="208">
        <v>69</v>
      </c>
      <c r="AB16" s="210">
        <v>1</v>
      </c>
      <c r="AC16" s="206">
        <v>19</v>
      </c>
      <c r="AD16" s="210">
        <v>1</v>
      </c>
      <c r="AE16" s="206">
        <v>12</v>
      </c>
      <c r="AF16" s="210">
        <v>1</v>
      </c>
      <c r="AG16" s="206">
        <v>9</v>
      </c>
      <c r="AH16" s="214">
        <v>3</v>
      </c>
      <c r="AI16" s="207">
        <v>40</v>
      </c>
      <c r="AJ16" s="212">
        <v>12</v>
      </c>
      <c r="AK16" s="220">
        <v>184</v>
      </c>
      <c r="AL16" s="3" t="str">
        <f t="shared" si="0"/>
        <v>t</v>
      </c>
      <c r="AM16" s="3">
        <f>IF(D16="հ",1,IF(D16="լ",[2]Norms!$B$10,IF(D16="բլ",[2]Norms!$B$11,IF(D16="Մ",[2]Norms!$B$12))))</f>
        <v>1</v>
      </c>
      <c r="AN16" s="240">
        <f>E16*Norms!$E$36/1000</f>
        <v>650.62518884488077</v>
      </c>
      <c r="AO16" s="136">
        <f>AM16*IF(AL16="k",(O16*Norms!$H$40)*Norms!$E$36,0)/1000</f>
        <v>0</v>
      </c>
      <c r="AP16" s="136">
        <f>AM16*IF(AL16="k",(AA16*Norms!$H$41)*Norms!$E$36,0)/1000</f>
        <v>0</v>
      </c>
      <c r="AQ16" s="136">
        <f>AM16*IF(AL16="k",(AI16*Norms!$H$42)*Norms!$E$36,0)/1000</f>
        <v>0</v>
      </c>
      <c r="AR16" s="241">
        <f>AM16*IF(AL16="t",(N16*Norms!$D$44)*Norms!$E$34*12+O16*Norms!$E$35,0)/1000</f>
        <v>8826.462172676589</v>
      </c>
      <c r="AS16" s="241">
        <f>AM16*IF(AL16="t",(Z16*Norms!$D$50*Norms!$E$34*12+AA16*Norms!$E$35),0)/1000</f>
        <v>13960.417926135189</v>
      </c>
      <c r="AT16" s="241">
        <f>AM16*IF(AL16="t",(AH16*Norms!$D$54)*Norms!$E$34*12+AI16*Norms!$E$35,0)/1000</f>
        <v>8640.9010375487287</v>
      </c>
      <c r="AU16" s="136">
        <f>IF(AK16&lt;=100,Norms!$G$7,IF(AK16&lt;=300,Norms!$H$7,Norms!$I$7))</f>
        <v>16738.5</v>
      </c>
      <c r="AV16" s="137">
        <f t="shared" si="2"/>
        <v>48166.281136360507</v>
      </c>
      <c r="AW16" s="130"/>
      <c r="AX16" s="130"/>
      <c r="AY16" s="131">
        <f t="shared" si="3"/>
        <v>80.333333333333329</v>
      </c>
      <c r="AZ16" s="131">
        <f>IF(AY16&lt;Snund!$B$5,Snund!$B$3*Snund!$B$4*$AX$3+Snund!$B$7*$AW$3*AY16/1000,AY16*Snund!$B$8*$AW$3/1000)</f>
        <v>2296.0500000000002</v>
      </c>
      <c r="BA16" s="131">
        <f t="shared" si="4"/>
        <v>152.43485477178425</v>
      </c>
      <c r="BB16" s="131">
        <f t="shared" si="5"/>
        <v>2143.6151452282161</v>
      </c>
      <c r="BC16" s="131">
        <f t="shared" si="6"/>
        <v>1889.44</v>
      </c>
      <c r="BD16" s="167">
        <f>AA16*0.1*'Dasagirq_10%'!$B$3/1000</f>
        <v>45.871200000000002</v>
      </c>
      <c r="BE16" s="167">
        <f>AI16*0.1*'Dasagirq_10%'!$B$4/1000</f>
        <v>32.333199999999998</v>
      </c>
      <c r="BF16" s="242">
        <f t="shared" si="7"/>
        <v>78.204399999999993</v>
      </c>
      <c r="BG16" s="243">
        <f t="shared" si="8"/>
        <v>803.06004361666498</v>
      </c>
      <c r="BH16" s="243">
        <f t="shared" si="9"/>
        <v>16549.577317904805</v>
      </c>
      <c r="BI16" s="243">
        <f t="shared" si="10"/>
        <v>20980.664126135191</v>
      </c>
      <c r="BJ16" s="243">
        <f t="shared" si="11"/>
        <v>12857.859237548728</v>
      </c>
      <c r="BK16" s="244">
        <f t="shared" si="12"/>
        <v>50388.100681588723</v>
      </c>
    </row>
    <row r="17" spans="1:63">
      <c r="A17">
        <v>13</v>
      </c>
      <c r="B17" s="126" t="s">
        <v>28</v>
      </c>
      <c r="C17" s="41" t="s">
        <v>1100</v>
      </c>
      <c r="D17" s="41" t="s">
        <v>1095</v>
      </c>
      <c r="E17" s="41">
        <v>10.666666666666666</v>
      </c>
      <c r="F17" s="213">
        <v>1</v>
      </c>
      <c r="G17" s="205">
        <v>15</v>
      </c>
      <c r="H17" s="213">
        <v>1</v>
      </c>
      <c r="I17" s="205">
        <v>12</v>
      </c>
      <c r="J17" s="213">
        <v>1</v>
      </c>
      <c r="K17" s="205">
        <v>7</v>
      </c>
      <c r="L17" s="213">
        <v>1</v>
      </c>
      <c r="M17" s="205">
        <v>17</v>
      </c>
      <c r="N17" s="211">
        <v>4</v>
      </c>
      <c r="O17" s="208">
        <v>51</v>
      </c>
      <c r="P17" s="213">
        <v>1</v>
      </c>
      <c r="Q17" s="205">
        <v>9</v>
      </c>
      <c r="R17" s="213">
        <v>1</v>
      </c>
      <c r="S17" s="205">
        <v>13</v>
      </c>
      <c r="T17" s="213">
        <v>1</v>
      </c>
      <c r="U17" s="205">
        <v>10</v>
      </c>
      <c r="V17" s="213">
        <v>1</v>
      </c>
      <c r="W17" s="205">
        <v>11</v>
      </c>
      <c r="X17" s="210">
        <v>1</v>
      </c>
      <c r="Y17" s="206">
        <v>6</v>
      </c>
      <c r="Z17" s="211">
        <v>5</v>
      </c>
      <c r="AA17" s="208">
        <v>49</v>
      </c>
      <c r="AB17" s="210">
        <v>1</v>
      </c>
      <c r="AC17" s="206">
        <v>11</v>
      </c>
      <c r="AD17" s="210">
        <v>1</v>
      </c>
      <c r="AE17" s="206">
        <v>7</v>
      </c>
      <c r="AF17" s="210">
        <v>1</v>
      </c>
      <c r="AG17" s="206">
        <v>9</v>
      </c>
      <c r="AH17" s="214">
        <v>3</v>
      </c>
      <c r="AI17" s="207">
        <v>27</v>
      </c>
      <c r="AJ17" s="212">
        <v>12</v>
      </c>
      <c r="AK17" s="220">
        <v>127</v>
      </c>
      <c r="AL17" s="3" t="str">
        <f t="shared" si="0"/>
        <v>t</v>
      </c>
      <c r="AM17" s="3">
        <f>IF(D17="հ",1,IF(D17="լ",[2]Norms!$B$10,IF(D17="բլ",[2]Norms!$B$11,IF(D17="Մ",[2]Norms!$B$12))))</f>
        <v>1</v>
      </c>
      <c r="AN17" s="240">
        <f>E17*Norms!$E$36/1000</f>
        <v>1301.2503776897615</v>
      </c>
      <c r="AO17" s="136">
        <f>AM17*IF(AL17="k",(O17*Norms!$H$40)*Norms!$E$36,0)/1000</f>
        <v>0</v>
      </c>
      <c r="AP17" s="136">
        <f>AM17*IF(AL17="k",(AA17*Norms!$H$41)*Norms!$E$36,0)/1000</f>
        <v>0</v>
      </c>
      <c r="AQ17" s="136">
        <f>AM17*IF(AL17="k",(AI17*Norms!$H$42)*Norms!$E$36,0)/1000</f>
        <v>0</v>
      </c>
      <c r="AR17" s="241">
        <f>AM17*IF(AL17="t",(N17*Norms!$D$44)*Norms!$E$34*12+O17*Norms!$E$35,0)/1000</f>
        <v>8482.2851865109897</v>
      </c>
      <c r="AS17" s="241">
        <f>AM17*IF(AL17="t",(Z17*Norms!$D$50*Norms!$E$34*12+AA17*Norms!$E$35),0)/1000</f>
        <v>13673.60377099719</v>
      </c>
      <c r="AT17" s="241">
        <f>AM17*IF(AL17="t",(AH17*Norms!$D$54)*Norms!$E$34*12+AI17*Norms!$E$35,0)/1000</f>
        <v>8454.4718367090281</v>
      </c>
      <c r="AU17" s="136">
        <f>IF(AK17&lt;=100,Norms!$G$7,IF(AK17&lt;=300,Norms!$H$7,Norms!$I$7))</f>
        <v>16738.5</v>
      </c>
      <c r="AV17" s="137">
        <f t="shared" si="2"/>
        <v>47348.860794217209</v>
      </c>
      <c r="AW17" s="130"/>
      <c r="AX17" s="130"/>
      <c r="AY17" s="131">
        <f t="shared" si="3"/>
        <v>61.666666666666664</v>
      </c>
      <c r="AZ17" s="131">
        <f>IF(AY17&lt;Snund!$B$5,Snund!$B$3*Snund!$B$4*$AX$3+Snund!$B$7*$AW$3*AY17/1000,AY17*Snund!$B$8*$AW$3/1000)</f>
        <v>1919.73</v>
      </c>
      <c r="BA17" s="131">
        <f t="shared" si="4"/>
        <v>332.06140540540537</v>
      </c>
      <c r="BB17" s="131">
        <f t="shared" si="5"/>
        <v>1587.6685945945947</v>
      </c>
      <c r="BC17" s="131">
        <f t="shared" si="6"/>
        <v>1450.3999999999999</v>
      </c>
      <c r="BD17" s="167">
        <f>AA17*0.1*'Dasagirq_10%'!$B$3/1000</f>
        <v>32.575200000000002</v>
      </c>
      <c r="BE17" s="167">
        <f>AI17*0.1*'Dasagirq_10%'!$B$4/1000</f>
        <v>21.824910000000003</v>
      </c>
      <c r="BF17" s="242">
        <f t="shared" si="7"/>
        <v>54.400110000000005</v>
      </c>
      <c r="BG17" s="243">
        <f t="shared" si="8"/>
        <v>1633.3117830951669</v>
      </c>
      <c r="BH17" s="243">
        <f t="shared" si="9"/>
        <v>15649.453781105585</v>
      </c>
      <c r="BI17" s="243">
        <f t="shared" si="10"/>
        <v>20680.553970997189</v>
      </c>
      <c r="BJ17" s="243">
        <f t="shared" si="11"/>
        <v>12660.921746709028</v>
      </c>
      <c r="BK17" s="244">
        <f t="shared" si="12"/>
        <v>48990.929498811798</v>
      </c>
    </row>
    <row r="18" spans="1:63">
      <c r="A18">
        <v>14</v>
      </c>
      <c r="B18" s="126" t="s">
        <v>29</v>
      </c>
      <c r="C18" s="41" t="s">
        <v>1100</v>
      </c>
      <c r="D18" s="41" t="s">
        <v>1095</v>
      </c>
      <c r="E18" s="41">
        <v>6.333333333333333</v>
      </c>
      <c r="F18" s="213">
        <v>1</v>
      </c>
      <c r="G18" s="205">
        <v>15</v>
      </c>
      <c r="H18" s="213">
        <v>1</v>
      </c>
      <c r="I18" s="205">
        <v>11</v>
      </c>
      <c r="J18" s="213">
        <v>1</v>
      </c>
      <c r="K18" s="205">
        <v>8</v>
      </c>
      <c r="L18" s="213">
        <v>1</v>
      </c>
      <c r="M18" s="205">
        <v>10</v>
      </c>
      <c r="N18" s="211">
        <v>4</v>
      </c>
      <c r="O18" s="208">
        <v>44</v>
      </c>
      <c r="P18" s="213">
        <v>1</v>
      </c>
      <c r="Q18" s="205">
        <v>5</v>
      </c>
      <c r="R18" s="213">
        <v>1</v>
      </c>
      <c r="S18" s="205">
        <v>9</v>
      </c>
      <c r="T18" s="213">
        <v>1</v>
      </c>
      <c r="U18" s="205">
        <v>11</v>
      </c>
      <c r="V18" s="213">
        <v>1</v>
      </c>
      <c r="W18" s="205">
        <v>2</v>
      </c>
      <c r="X18" s="210">
        <v>1</v>
      </c>
      <c r="Y18" s="206">
        <v>6</v>
      </c>
      <c r="Z18" s="211">
        <v>5</v>
      </c>
      <c r="AA18" s="208">
        <v>33</v>
      </c>
      <c r="AB18" s="210">
        <v>1</v>
      </c>
      <c r="AC18" s="206">
        <v>12</v>
      </c>
      <c r="AD18" s="210">
        <v>1</v>
      </c>
      <c r="AE18" s="206">
        <v>9</v>
      </c>
      <c r="AF18" s="210">
        <v>1</v>
      </c>
      <c r="AG18" s="206">
        <v>3</v>
      </c>
      <c r="AH18" s="214">
        <v>3</v>
      </c>
      <c r="AI18" s="207">
        <v>24</v>
      </c>
      <c r="AJ18" s="212">
        <v>12</v>
      </c>
      <c r="AK18" s="220">
        <v>101</v>
      </c>
      <c r="AL18" s="3" t="str">
        <f t="shared" si="0"/>
        <v>t</v>
      </c>
      <c r="AM18" s="3">
        <f>IF(D18="հ",1,IF(D18="լ",[2]Norms!$B$10,IF(D18="բլ",[2]Norms!$B$11,IF(D18="Մ",[2]Norms!$B$12))))</f>
        <v>1</v>
      </c>
      <c r="AN18" s="240">
        <f>E18*Norms!$E$36/1000</f>
        <v>772.61741175329587</v>
      </c>
      <c r="AO18" s="136">
        <f>AM18*IF(AL18="k",(O18*Norms!$H$40)*Norms!$E$36,0)/1000</f>
        <v>0</v>
      </c>
      <c r="AP18" s="136">
        <f>AM18*IF(AL18="k",(AA18*Norms!$H$41)*Norms!$E$36,0)/1000</f>
        <v>0</v>
      </c>
      <c r="AQ18" s="136">
        <f>AM18*IF(AL18="k",(AI18*Norms!$H$42)*Norms!$E$36,0)/1000</f>
        <v>0</v>
      </c>
      <c r="AR18" s="241">
        <f>AM18*IF(AL18="t",(N18*Norms!$D$44)*Norms!$E$34*12+O18*Norms!$E$35,0)/1000</f>
        <v>8381.9002322126889</v>
      </c>
      <c r="AS18" s="241">
        <f>AM18*IF(AL18="t",(Z18*Norms!$D$50*Norms!$E$34*12+AA18*Norms!$E$35),0)/1000</f>
        <v>13444.152446886788</v>
      </c>
      <c r="AT18" s="241">
        <f>AM18*IF(AL18="t",(AH18*Norms!$D$54)*Norms!$E$34*12+AI18*Norms!$E$35,0)/1000</f>
        <v>8411.4497134383291</v>
      </c>
      <c r="AU18" s="136">
        <f>IF(AK18&lt;=100,Norms!$G$7,IF(AK18&lt;=300,Norms!$H$7,Norms!$I$7))</f>
        <v>16738.5</v>
      </c>
      <c r="AV18" s="137">
        <f t="shared" si="2"/>
        <v>46976.002392537805</v>
      </c>
      <c r="AW18" s="130"/>
      <c r="AX18" s="130"/>
      <c r="AY18" s="131">
        <f t="shared" si="3"/>
        <v>50.333333333333336</v>
      </c>
      <c r="AZ18" s="131">
        <f>IF(AY18&lt;Snund!$B$5,Snund!$B$3*Snund!$B$4*$AX$3+Snund!$B$7*$AW$3*AY18/1000,AY18*Snund!$B$8*$AW$3/1000)</f>
        <v>1691.25</v>
      </c>
      <c r="BA18" s="131">
        <f t="shared" si="4"/>
        <v>212.80629139072846</v>
      </c>
      <c r="BB18" s="131">
        <f t="shared" si="5"/>
        <v>1478.4437086092714</v>
      </c>
      <c r="BC18" s="131">
        <f t="shared" si="6"/>
        <v>1183.8399999999999</v>
      </c>
      <c r="BD18" s="167">
        <f>AA18*0.1*'Dasagirq_10%'!$B$3/1000</f>
        <v>21.938400000000001</v>
      </c>
      <c r="BE18" s="167">
        <f>AI18*0.1*'Dasagirq_10%'!$B$4/1000</f>
        <v>19.399920000000002</v>
      </c>
      <c r="BF18" s="242">
        <f t="shared" si="7"/>
        <v>41.338320000000003</v>
      </c>
      <c r="BG18" s="243">
        <f t="shared" si="8"/>
        <v>985.42370314402433</v>
      </c>
      <c r="BH18" s="243">
        <f t="shared" si="9"/>
        <v>15439.84394082196</v>
      </c>
      <c r="BI18" s="243">
        <f t="shared" si="10"/>
        <v>20440.465846886786</v>
      </c>
      <c r="BJ18" s="243">
        <f t="shared" si="11"/>
        <v>12615.474633438329</v>
      </c>
      <c r="BK18" s="244">
        <f t="shared" si="12"/>
        <v>48495.784421147073</v>
      </c>
    </row>
    <row r="19" spans="1:63">
      <c r="A19">
        <v>15</v>
      </c>
      <c r="B19" s="126" t="s">
        <v>30</v>
      </c>
      <c r="C19" s="41" t="s">
        <v>1100</v>
      </c>
      <c r="D19" s="41" t="s">
        <v>1095</v>
      </c>
      <c r="E19" s="41">
        <v>10.666666666666666</v>
      </c>
      <c r="F19" s="213">
        <v>2</v>
      </c>
      <c r="G19" s="205">
        <v>60</v>
      </c>
      <c r="H19" s="213">
        <v>2</v>
      </c>
      <c r="I19" s="205">
        <v>60</v>
      </c>
      <c r="J19" s="213">
        <v>2</v>
      </c>
      <c r="K19" s="205">
        <v>42</v>
      </c>
      <c r="L19" s="213">
        <v>2</v>
      </c>
      <c r="M19" s="205">
        <v>50</v>
      </c>
      <c r="N19" s="211">
        <v>8</v>
      </c>
      <c r="O19" s="208">
        <v>212</v>
      </c>
      <c r="P19" s="213">
        <v>2</v>
      </c>
      <c r="Q19" s="205">
        <v>42</v>
      </c>
      <c r="R19" s="213">
        <v>2</v>
      </c>
      <c r="S19" s="205">
        <v>52</v>
      </c>
      <c r="T19" s="213">
        <v>2</v>
      </c>
      <c r="U19" s="205">
        <v>41</v>
      </c>
      <c r="V19" s="213">
        <v>2</v>
      </c>
      <c r="W19" s="205">
        <v>40</v>
      </c>
      <c r="X19" s="210">
        <v>2</v>
      </c>
      <c r="Y19" s="206">
        <v>38</v>
      </c>
      <c r="Z19" s="211">
        <v>10</v>
      </c>
      <c r="AA19" s="208">
        <v>213</v>
      </c>
      <c r="AB19" s="210">
        <v>1</v>
      </c>
      <c r="AC19" s="206">
        <v>31</v>
      </c>
      <c r="AD19" s="210">
        <v>2</v>
      </c>
      <c r="AE19" s="206">
        <v>46</v>
      </c>
      <c r="AF19" s="210">
        <v>1</v>
      </c>
      <c r="AG19" s="206">
        <v>19</v>
      </c>
      <c r="AH19" s="214">
        <v>4</v>
      </c>
      <c r="AI19" s="207">
        <v>96</v>
      </c>
      <c r="AJ19" s="212">
        <v>22</v>
      </c>
      <c r="AK19" s="220">
        <v>521</v>
      </c>
      <c r="AL19" s="3" t="str">
        <f t="shared" si="0"/>
        <v>k</v>
      </c>
      <c r="AM19" s="3">
        <f>IF(D19="հ",1,IF(D19="լ",[2]Norms!$B$10,IF(D19="բլ",[2]Norms!$B$11,IF(D19="Մ",[2]Norms!$B$12))))</f>
        <v>1</v>
      </c>
      <c r="AN19" s="240">
        <f>E19*Norms!$E$36/1000</f>
        <v>1301.2503776897615</v>
      </c>
      <c r="AO19" s="136">
        <f>AM19*IF(AL19="k",(O19*Norms!$H$40)*Norms!$E$36,0)/1000</f>
        <v>25862.35125658401</v>
      </c>
      <c r="AP19" s="136">
        <f>AM19*IF(AL19="k",(AA19*Norms!$H$41)*Norms!$E$36,0)/1000</f>
        <v>34787.202699075562</v>
      </c>
      <c r="AQ19" s="136">
        <f>AM19*IF(AL19="k",(AI19*Norms!$H$42)*Norms!$E$36,0)/1000</f>
        <v>19502.82198725226</v>
      </c>
      <c r="AR19" s="241">
        <f>AM19*IF(AL19="t",(N19*Norms!$D$44)*Norms!$E$34*12+O19*Norms!$E$35,0)/1000</f>
        <v>0</v>
      </c>
      <c r="AS19" s="241">
        <f>AM19*IF(AL19="t",(Z19*Norms!$D$50*Norms!$E$34*12+AA19*Norms!$E$35),0)/1000</f>
        <v>0</v>
      </c>
      <c r="AT19" s="241">
        <f>AM19*IF(AL19="t",(AH19*Norms!$D$54)*Norms!$E$34*12+AI19*Norms!$E$35,0)/1000</f>
        <v>0</v>
      </c>
      <c r="AU19" s="136">
        <f>IF(AK19&lt;=100,Norms!$G$7,IF(AK19&lt;=300,Norms!$H$7,Norms!$I$7))</f>
        <v>21670.5</v>
      </c>
      <c r="AV19" s="137">
        <f t="shared" si="2"/>
        <v>101822.87594291184</v>
      </c>
      <c r="AW19" s="130"/>
      <c r="AX19" s="130"/>
      <c r="AY19" s="131">
        <f t="shared" si="3"/>
        <v>222.66666666666666</v>
      </c>
      <c r="AZ19" s="131">
        <f>IF(AY19&lt;Snund!$B$5,Snund!$B$3*Snund!$B$4*$AX$3+Snund!$B$7*$AW$3*AY19/1000,AY19*Snund!$B$8*$AW$3/1000)</f>
        <v>5237.12</v>
      </c>
      <c r="BA19" s="131">
        <f t="shared" si="4"/>
        <v>250.88</v>
      </c>
      <c r="BB19" s="131">
        <f t="shared" si="5"/>
        <v>4986.24</v>
      </c>
      <c r="BC19" s="131">
        <f t="shared" si="6"/>
        <v>5237.12</v>
      </c>
      <c r="BD19" s="167">
        <f>AA19*0.1*'Dasagirq_10%'!$B$3/1000</f>
        <v>141.60239999999999</v>
      </c>
      <c r="BE19" s="167">
        <f>AI19*0.1*'Dasagirq_10%'!$B$4/1000</f>
        <v>77.599680000000006</v>
      </c>
      <c r="BF19" s="242">
        <f t="shared" si="7"/>
        <v>219.20208</v>
      </c>
      <c r="BG19" s="243">
        <f t="shared" si="8"/>
        <v>1552.1303776897616</v>
      </c>
      <c r="BH19" s="243">
        <f t="shared" si="9"/>
        <v>38728.773074765828</v>
      </c>
      <c r="BI19" s="243">
        <f t="shared" si="10"/>
        <v>44779.032371802838</v>
      </c>
      <c r="BJ19" s="243">
        <f t="shared" si="11"/>
        <v>23520.512576343168</v>
      </c>
      <c r="BK19" s="244">
        <f t="shared" si="12"/>
        <v>107028.31802291184</v>
      </c>
    </row>
    <row r="20" spans="1:63">
      <c r="A20">
        <v>16</v>
      </c>
      <c r="B20" s="126" t="s">
        <v>31</v>
      </c>
      <c r="C20" s="41" t="s">
        <v>1100</v>
      </c>
      <c r="D20" s="42" t="s">
        <v>1096</v>
      </c>
      <c r="E20" s="42">
        <v>0</v>
      </c>
      <c r="F20" s="213">
        <v>1</v>
      </c>
      <c r="G20" s="205">
        <v>6</v>
      </c>
      <c r="H20" s="213">
        <v>1</v>
      </c>
      <c r="I20" s="205">
        <v>6</v>
      </c>
      <c r="J20" s="213">
        <v>1</v>
      </c>
      <c r="K20" s="205">
        <v>4</v>
      </c>
      <c r="L20" s="213">
        <v>1</v>
      </c>
      <c r="M20" s="205">
        <v>5</v>
      </c>
      <c r="N20" s="211">
        <v>4</v>
      </c>
      <c r="O20" s="208">
        <v>21</v>
      </c>
      <c r="P20" s="213">
        <v>1</v>
      </c>
      <c r="Q20" s="205">
        <v>4</v>
      </c>
      <c r="R20" s="213">
        <v>1</v>
      </c>
      <c r="S20" s="205">
        <v>4</v>
      </c>
      <c r="T20" s="213">
        <v>1</v>
      </c>
      <c r="U20" s="205">
        <v>6</v>
      </c>
      <c r="V20" s="213">
        <v>0</v>
      </c>
      <c r="W20" s="205">
        <v>0</v>
      </c>
      <c r="X20" s="210">
        <v>0.5</v>
      </c>
      <c r="Y20" s="206">
        <v>3</v>
      </c>
      <c r="Z20" s="211">
        <v>3.5</v>
      </c>
      <c r="AA20" s="208">
        <v>17</v>
      </c>
      <c r="AB20" s="210">
        <v>0</v>
      </c>
      <c r="AC20" s="206">
        <v>0</v>
      </c>
      <c r="AD20" s="210">
        <v>1</v>
      </c>
      <c r="AE20" s="206">
        <v>5</v>
      </c>
      <c r="AF20" s="210">
        <v>1</v>
      </c>
      <c r="AG20" s="206">
        <v>6</v>
      </c>
      <c r="AH20" s="214">
        <v>2</v>
      </c>
      <c r="AI20" s="207">
        <v>11</v>
      </c>
      <c r="AJ20" s="212">
        <v>9.5</v>
      </c>
      <c r="AK20" s="220">
        <v>49</v>
      </c>
      <c r="AL20" s="3" t="str">
        <f t="shared" si="0"/>
        <v>t</v>
      </c>
      <c r="AM20" s="3">
        <f>IF(D20="հ",1,IF(D20="լ",[2]Norms!$B$10,IF(D20="բլ",[2]Norms!$B$11,IF(D20="Մ",[2]Norms!$B$12))))</f>
        <v>1.04</v>
      </c>
      <c r="AN20" s="240">
        <f>E20*Norms!$E$36/1000</f>
        <v>0</v>
      </c>
      <c r="AO20" s="136">
        <f>AM20*IF(AL20="k",(O20*Norms!$H$40)*Norms!$E$36,0)/1000</f>
        <v>0</v>
      </c>
      <c r="AP20" s="136">
        <f>AM20*IF(AL20="k",(AA20*Norms!$H$41)*Norms!$E$36,0)/1000</f>
        <v>0</v>
      </c>
      <c r="AQ20" s="136">
        <f>AM20*IF(AL20="k",(AI20*Norms!$H$42)*Norms!$E$36,0)/1000</f>
        <v>0</v>
      </c>
      <c r="AR20" s="241">
        <f>AM20*IF(AL20="t",(N20*Norms!$D$44)*Norms!$E$34*12+O20*Norms!$E$35,0)/1000</f>
        <v>8374.146511956149</v>
      </c>
      <c r="AS20" s="241">
        <f>AM20*IF(AL20="t",(Z20*Norms!$D$50*Norms!$E$34*12+AA20*Norms!$E$35),0)/1000</f>
        <v>9696.3655313238087</v>
      </c>
      <c r="AT20" s="241">
        <f>AM20*IF(AL20="t",(AH20*Norms!$D$54)*Norms!$E$34*12+AI20*Norms!$E$35,0)/1000</f>
        <v>5757.3667876480267</v>
      </c>
      <c r="AU20" s="136">
        <f>IF(AK20&lt;=100,Norms!$G$7,IF(AK20&lt;=300,Norms!$H$7,Norms!$I$7))</f>
        <v>13246.5</v>
      </c>
      <c r="AV20" s="137">
        <f t="shared" si="2"/>
        <v>37074.378830927984</v>
      </c>
      <c r="AW20" s="130"/>
      <c r="AX20" s="130"/>
      <c r="AY20" s="131">
        <f t="shared" si="3"/>
        <v>21</v>
      </c>
      <c r="AZ20" s="131">
        <f>IF(AY20&lt;Snund!$B$5,Snund!$B$3*Snund!$B$4*$AX$3+Snund!$B$7*$AW$3*AY20/1000,AY20*Snund!$B$8*$AW$3/1000)</f>
        <v>1099.8899999999999</v>
      </c>
      <c r="BA20" s="131">
        <f t="shared" si="4"/>
        <v>0</v>
      </c>
      <c r="BB20" s="131">
        <f t="shared" si="5"/>
        <v>1099.8899999999999</v>
      </c>
      <c r="BC20" s="131">
        <f t="shared" si="6"/>
        <v>493.92</v>
      </c>
      <c r="BD20" s="167">
        <f>AA20*0.1*'Dasagirq_10%'!$B$3/1000</f>
        <v>11.301600000000001</v>
      </c>
      <c r="BE20" s="167">
        <f>AI20*0.1*'Dasagirq_10%'!$B$4/1000</f>
        <v>8.891630000000001</v>
      </c>
      <c r="BF20" s="242">
        <f t="shared" si="7"/>
        <v>20.19323</v>
      </c>
      <c r="BG20" s="243">
        <f t="shared" si="8"/>
        <v>0</v>
      </c>
      <c r="BH20" s="243">
        <f t="shared" si="9"/>
        <v>15051.510196166675</v>
      </c>
      <c r="BI20" s="243">
        <f t="shared" si="10"/>
        <v>14587.956605008019</v>
      </c>
      <c r="BJ20" s="243">
        <f t="shared" si="11"/>
        <v>8554.9952597532902</v>
      </c>
      <c r="BK20" s="244">
        <f t="shared" si="12"/>
        <v>38194.462060927981</v>
      </c>
    </row>
    <row r="21" spans="1:63">
      <c r="A21">
        <v>17</v>
      </c>
      <c r="B21" s="126" t="s">
        <v>32</v>
      </c>
      <c r="C21" s="41" t="s">
        <v>1100</v>
      </c>
      <c r="D21" s="41" t="s">
        <v>1095</v>
      </c>
      <c r="E21" s="41">
        <v>0</v>
      </c>
      <c r="F21" s="213">
        <v>2</v>
      </c>
      <c r="G21" s="205">
        <v>62</v>
      </c>
      <c r="H21" s="213">
        <v>2</v>
      </c>
      <c r="I21" s="205">
        <v>60</v>
      </c>
      <c r="J21" s="213">
        <v>2</v>
      </c>
      <c r="K21" s="205">
        <v>51</v>
      </c>
      <c r="L21" s="213">
        <v>2</v>
      </c>
      <c r="M21" s="205">
        <v>48</v>
      </c>
      <c r="N21" s="211">
        <v>8</v>
      </c>
      <c r="O21" s="208">
        <v>221</v>
      </c>
      <c r="P21" s="213">
        <v>3</v>
      </c>
      <c r="Q21" s="205">
        <v>69</v>
      </c>
      <c r="R21" s="213">
        <v>2</v>
      </c>
      <c r="S21" s="205">
        <v>54</v>
      </c>
      <c r="T21" s="213">
        <v>2</v>
      </c>
      <c r="U21" s="205">
        <v>58</v>
      </c>
      <c r="V21" s="213">
        <v>2</v>
      </c>
      <c r="W21" s="205">
        <v>42</v>
      </c>
      <c r="X21" s="210">
        <v>2</v>
      </c>
      <c r="Y21" s="206">
        <v>49</v>
      </c>
      <c r="Z21" s="211">
        <v>11</v>
      </c>
      <c r="AA21" s="208">
        <v>272</v>
      </c>
      <c r="AB21" s="210">
        <v>2</v>
      </c>
      <c r="AC21" s="206">
        <v>42</v>
      </c>
      <c r="AD21" s="210">
        <v>2</v>
      </c>
      <c r="AE21" s="206">
        <v>46</v>
      </c>
      <c r="AF21" s="210">
        <v>2</v>
      </c>
      <c r="AG21" s="206">
        <v>43</v>
      </c>
      <c r="AH21" s="214">
        <v>6</v>
      </c>
      <c r="AI21" s="207">
        <v>131</v>
      </c>
      <c r="AJ21" s="212">
        <v>25</v>
      </c>
      <c r="AK21" s="220">
        <v>624</v>
      </c>
      <c r="AL21" s="3" t="str">
        <f t="shared" si="0"/>
        <v>k</v>
      </c>
      <c r="AM21" s="3">
        <f>IF(D21="հ",1,IF(D21="լ",[2]Norms!$B$10,IF(D21="բլ",[2]Norms!$B$11,IF(D21="Մ",[2]Norms!$B$12))))</f>
        <v>1</v>
      </c>
      <c r="AN21" s="240">
        <f>E21*Norms!$E$36/1000</f>
        <v>0</v>
      </c>
      <c r="AO21" s="136">
        <f>AM21*IF(AL21="k",(O21*Norms!$H$40)*Norms!$E$36,0)/1000</f>
        <v>26960.281262759749</v>
      </c>
      <c r="AP21" s="136">
        <f>AM21*IF(AL21="k",(AA21*Norms!$H$41)*Norms!$E$36,0)/1000</f>
        <v>44423.094526519031</v>
      </c>
      <c r="AQ21" s="136">
        <f>AM21*IF(AL21="k",(AI21*Norms!$H$42)*Norms!$E$36,0)/1000</f>
        <v>26613.225836771318</v>
      </c>
      <c r="AR21" s="241">
        <f>AM21*IF(AL21="t",(N21*Norms!$D$44)*Norms!$E$34*12+O21*Norms!$E$35,0)/1000</f>
        <v>0</v>
      </c>
      <c r="AS21" s="241">
        <f>AM21*IF(AL21="t",(Z21*Norms!$D$50*Norms!$E$34*12+AA21*Norms!$E$35),0)/1000</f>
        <v>0</v>
      </c>
      <c r="AT21" s="241">
        <f>AM21*IF(AL21="t",(AH21*Norms!$D$54)*Norms!$E$34*12+AI21*Norms!$E$35,0)/1000</f>
        <v>0</v>
      </c>
      <c r="AU21" s="136">
        <f>IF(AK21&lt;=100,Norms!$G$7,IF(AK21&lt;=300,Norms!$H$7,Norms!$I$7))</f>
        <v>21670.5</v>
      </c>
      <c r="AV21" s="137">
        <f t="shared" si="2"/>
        <v>119667.10162605011</v>
      </c>
      <c r="AW21" s="130"/>
      <c r="AX21" s="130"/>
      <c r="AY21" s="131">
        <f t="shared" si="3"/>
        <v>221</v>
      </c>
      <c r="AZ21" s="131">
        <f>IF(AY21&lt;Snund!$B$5,Snund!$B$3*Snund!$B$4*$AX$3+Snund!$B$7*$AW$3*AY21/1000,AY21*Snund!$B$8*$AW$3/1000)</f>
        <v>5197.92</v>
      </c>
      <c r="BA21" s="131">
        <f t="shared" si="4"/>
        <v>0</v>
      </c>
      <c r="BB21" s="131">
        <f t="shared" si="5"/>
        <v>5197.92</v>
      </c>
      <c r="BC21" s="131">
        <f t="shared" si="6"/>
        <v>5197.92</v>
      </c>
      <c r="BD21" s="167">
        <f>AA21*0.1*'Dasagirq_10%'!$B$3/1000</f>
        <v>180.82560000000001</v>
      </c>
      <c r="BE21" s="167">
        <f>AI21*0.1*'Dasagirq_10%'!$B$4/1000</f>
        <v>105.89123000000001</v>
      </c>
      <c r="BF21" s="242">
        <f t="shared" si="7"/>
        <v>286.71683000000002</v>
      </c>
      <c r="BG21" s="243">
        <f t="shared" si="8"/>
        <v>0</v>
      </c>
      <c r="BH21" s="243">
        <f t="shared" si="9"/>
        <v>39092.761262759748</v>
      </c>
      <c r="BI21" s="243">
        <f t="shared" si="10"/>
        <v>54138.940126519024</v>
      </c>
      <c r="BJ21" s="243">
        <f t="shared" si="11"/>
        <v>31920.037066771321</v>
      </c>
      <c r="BK21" s="244">
        <f t="shared" si="12"/>
        <v>125151.73845605011</v>
      </c>
    </row>
    <row r="22" spans="1:63">
      <c r="A22">
        <v>18</v>
      </c>
      <c r="B22" s="126" t="s">
        <v>33</v>
      </c>
      <c r="C22" s="41" t="s">
        <v>1100</v>
      </c>
      <c r="D22" s="41" t="s">
        <v>1095</v>
      </c>
      <c r="E22" s="41">
        <v>0</v>
      </c>
      <c r="F22" s="213">
        <v>1</v>
      </c>
      <c r="G22" s="205">
        <v>10</v>
      </c>
      <c r="H22" s="213">
        <v>1</v>
      </c>
      <c r="I22" s="205">
        <v>12</v>
      </c>
      <c r="J22" s="213">
        <v>1</v>
      </c>
      <c r="K22" s="205">
        <v>10</v>
      </c>
      <c r="L22" s="213">
        <v>1</v>
      </c>
      <c r="M22" s="205">
        <v>7</v>
      </c>
      <c r="N22" s="211">
        <v>4</v>
      </c>
      <c r="O22" s="208">
        <v>39</v>
      </c>
      <c r="P22" s="213">
        <v>1</v>
      </c>
      <c r="Q22" s="205">
        <v>10</v>
      </c>
      <c r="R22" s="213">
        <v>1</v>
      </c>
      <c r="S22" s="205">
        <v>8</v>
      </c>
      <c r="T22" s="213">
        <v>1</v>
      </c>
      <c r="U22" s="205">
        <v>11</v>
      </c>
      <c r="V22" s="213">
        <v>1</v>
      </c>
      <c r="W22" s="205">
        <v>10</v>
      </c>
      <c r="X22" s="210">
        <v>1</v>
      </c>
      <c r="Y22" s="206">
        <v>10</v>
      </c>
      <c r="Z22" s="211">
        <v>5</v>
      </c>
      <c r="AA22" s="208">
        <v>49</v>
      </c>
      <c r="AB22" s="210">
        <v>1</v>
      </c>
      <c r="AC22" s="206">
        <v>8</v>
      </c>
      <c r="AD22" s="210">
        <v>1</v>
      </c>
      <c r="AE22" s="206">
        <v>7</v>
      </c>
      <c r="AF22" s="210">
        <v>1</v>
      </c>
      <c r="AG22" s="206">
        <v>9</v>
      </c>
      <c r="AH22" s="214">
        <v>3</v>
      </c>
      <c r="AI22" s="207">
        <v>24</v>
      </c>
      <c r="AJ22" s="212">
        <v>12</v>
      </c>
      <c r="AK22" s="220">
        <v>112</v>
      </c>
      <c r="AL22" s="3" t="str">
        <f t="shared" si="0"/>
        <v>t</v>
      </c>
      <c r="AM22" s="3">
        <f>IF(D22="հ",1,IF(D22="լ",[2]Norms!$B$10,IF(D22="բլ",[2]Norms!$B$11,IF(D22="Մ",[2]Norms!$B$12))))</f>
        <v>1</v>
      </c>
      <c r="AN22" s="240">
        <f>E22*Norms!$E$36/1000</f>
        <v>0</v>
      </c>
      <c r="AO22" s="136">
        <f>AM22*IF(AL22="k",(O22*Norms!$H$40)*Norms!$E$36,0)/1000</f>
        <v>0</v>
      </c>
      <c r="AP22" s="136">
        <f>AM22*IF(AL22="k",(AA22*Norms!$H$41)*Norms!$E$36,0)/1000</f>
        <v>0</v>
      </c>
      <c r="AQ22" s="136">
        <f>AM22*IF(AL22="k",(AI22*Norms!$H$42)*Norms!$E$36,0)/1000</f>
        <v>0</v>
      </c>
      <c r="AR22" s="241">
        <f>AM22*IF(AL22="t",(N22*Norms!$D$44)*Norms!$E$34*12+O22*Norms!$E$35,0)/1000</f>
        <v>8310.19669342819</v>
      </c>
      <c r="AS22" s="241">
        <f>AM22*IF(AL22="t",(Z22*Norms!$D$50*Norms!$E$34*12+AA22*Norms!$E$35),0)/1000</f>
        <v>13673.60377099719</v>
      </c>
      <c r="AT22" s="241">
        <f>AM22*IF(AL22="t",(AH22*Norms!$D$54)*Norms!$E$34*12+AI22*Norms!$E$35,0)/1000</f>
        <v>8411.4497134383291</v>
      </c>
      <c r="AU22" s="136">
        <f>IF(AK22&lt;=100,Norms!$G$7,IF(AK22&lt;=300,Norms!$H$7,Norms!$I$7))</f>
        <v>16738.5</v>
      </c>
      <c r="AV22" s="137">
        <f t="shared" si="2"/>
        <v>47133.750177863709</v>
      </c>
      <c r="AW22" s="130"/>
      <c r="AX22" s="130"/>
      <c r="AY22" s="131">
        <f t="shared" si="3"/>
        <v>39</v>
      </c>
      <c r="AZ22" s="131">
        <f>IF(AY22&lt;Snund!$B$5,Snund!$B$3*Snund!$B$4*$AX$3+Snund!$B$7*$AW$3*AY22/1000,AY22*Snund!$B$8*$AW$3/1000)</f>
        <v>1462.77</v>
      </c>
      <c r="BA22" s="131">
        <f t="shared" si="4"/>
        <v>0</v>
      </c>
      <c r="BB22" s="131">
        <f t="shared" si="5"/>
        <v>1462.7700000000002</v>
      </c>
      <c r="BC22" s="131">
        <f t="shared" si="6"/>
        <v>917.28</v>
      </c>
      <c r="BD22" s="167">
        <f>AA22*0.1*'Dasagirq_10%'!$B$3/1000</f>
        <v>32.575200000000002</v>
      </c>
      <c r="BE22" s="167">
        <f>AI22*0.1*'Dasagirq_10%'!$B$4/1000</f>
        <v>19.399920000000002</v>
      </c>
      <c r="BF22" s="242">
        <f t="shared" si="7"/>
        <v>51.975120000000004</v>
      </c>
      <c r="BG22" s="243">
        <f t="shared" si="8"/>
        <v>0</v>
      </c>
      <c r="BH22" s="243">
        <f t="shared" si="9"/>
        <v>15352.46669342819</v>
      </c>
      <c r="BI22" s="243">
        <f t="shared" si="10"/>
        <v>20680.553970997189</v>
      </c>
      <c r="BJ22" s="243">
        <f t="shared" si="11"/>
        <v>12615.474633438329</v>
      </c>
      <c r="BK22" s="244">
        <f t="shared" si="12"/>
        <v>48648.495297863708</v>
      </c>
    </row>
    <row r="23" spans="1:63">
      <c r="A23">
        <v>19</v>
      </c>
      <c r="B23" s="126" t="s">
        <v>34</v>
      </c>
      <c r="C23" s="41" t="s">
        <v>1100</v>
      </c>
      <c r="D23" s="41" t="s">
        <v>1095</v>
      </c>
      <c r="E23" s="41">
        <v>0</v>
      </c>
      <c r="F23" s="213">
        <v>2</v>
      </c>
      <c r="G23" s="205">
        <v>45</v>
      </c>
      <c r="H23" s="213">
        <v>2</v>
      </c>
      <c r="I23" s="205">
        <v>50</v>
      </c>
      <c r="J23" s="213">
        <v>2</v>
      </c>
      <c r="K23" s="205">
        <v>44</v>
      </c>
      <c r="L23" s="213">
        <v>1</v>
      </c>
      <c r="M23" s="205">
        <v>30</v>
      </c>
      <c r="N23" s="211">
        <v>7</v>
      </c>
      <c r="O23" s="208">
        <v>169</v>
      </c>
      <c r="P23" s="213">
        <v>1</v>
      </c>
      <c r="Q23" s="205">
        <v>30</v>
      </c>
      <c r="R23" s="213">
        <v>1</v>
      </c>
      <c r="S23" s="205">
        <v>32</v>
      </c>
      <c r="T23" s="213">
        <v>2</v>
      </c>
      <c r="U23" s="205">
        <v>38</v>
      </c>
      <c r="V23" s="213">
        <v>1</v>
      </c>
      <c r="W23" s="205">
        <v>31</v>
      </c>
      <c r="X23" s="210">
        <v>2</v>
      </c>
      <c r="Y23" s="206">
        <v>37</v>
      </c>
      <c r="Z23" s="211">
        <v>7</v>
      </c>
      <c r="AA23" s="208">
        <v>168</v>
      </c>
      <c r="AB23" s="210">
        <v>1</v>
      </c>
      <c r="AC23" s="206">
        <v>28</v>
      </c>
      <c r="AD23" s="210">
        <v>2</v>
      </c>
      <c r="AE23" s="206">
        <v>35</v>
      </c>
      <c r="AF23" s="210">
        <v>2</v>
      </c>
      <c r="AG23" s="206">
        <v>41</v>
      </c>
      <c r="AH23" s="214">
        <v>5</v>
      </c>
      <c r="AI23" s="207">
        <v>104</v>
      </c>
      <c r="AJ23" s="212">
        <v>19</v>
      </c>
      <c r="AK23" s="220">
        <v>441</v>
      </c>
      <c r="AL23" s="3" t="str">
        <f t="shared" si="0"/>
        <v>k</v>
      </c>
      <c r="AM23" s="3">
        <f>IF(D23="հ",1,IF(D23="լ",[2]Norms!$B$10,IF(D23="բլ",[2]Norms!$B$11,IF(D23="Մ",[2]Norms!$B$12))))</f>
        <v>1</v>
      </c>
      <c r="AN23" s="240">
        <f>E23*Norms!$E$36/1000</f>
        <v>0</v>
      </c>
      <c r="AO23" s="136">
        <f>AM23*IF(AL23="k",(O23*Norms!$H$40)*Norms!$E$36,0)/1000</f>
        <v>20616.685671522158</v>
      </c>
      <c r="AP23" s="136">
        <f>AM23*IF(AL23="k",(AA23*Norms!$H$41)*Norms!$E$36,0)/1000</f>
        <v>27437.793678144109</v>
      </c>
      <c r="AQ23" s="136">
        <f>AM23*IF(AL23="k",(AI23*Norms!$H$42)*Norms!$E$36,0)/1000</f>
        <v>21128.057152856618</v>
      </c>
      <c r="AR23" s="241">
        <f>AM23*IF(AL23="t",(N23*Norms!$D$44)*Norms!$E$34*12+O23*Norms!$E$35,0)/1000</f>
        <v>0</v>
      </c>
      <c r="AS23" s="241">
        <f>AM23*IF(AL23="t",(Z23*Norms!$D$50*Norms!$E$34*12+AA23*Norms!$E$35),0)/1000</f>
        <v>0</v>
      </c>
      <c r="AT23" s="241">
        <f>AM23*IF(AL23="t",(AH23*Norms!$D$54)*Norms!$E$34*12+AI23*Norms!$E$35,0)/1000</f>
        <v>0</v>
      </c>
      <c r="AU23" s="136">
        <f>IF(AK23&lt;=100,Norms!$G$7,IF(AK23&lt;=300,Norms!$H$7,Norms!$I$7))</f>
        <v>21670.5</v>
      </c>
      <c r="AV23" s="137">
        <f t="shared" si="2"/>
        <v>90853.036502522882</v>
      </c>
      <c r="AW23" s="130"/>
      <c r="AX23" s="130"/>
      <c r="AY23" s="131">
        <f t="shared" si="3"/>
        <v>169</v>
      </c>
      <c r="AZ23" s="131">
        <f>IF(AY23&lt;Snund!$B$5,Snund!$B$3*Snund!$B$4*$AX$3+Snund!$B$7*$AW$3*AY23/1000,AY23*Snund!$B$8*$AW$3/1000)</f>
        <v>4083.5699999999997</v>
      </c>
      <c r="BA23" s="131">
        <f t="shared" si="4"/>
        <v>0</v>
      </c>
      <c r="BB23" s="131">
        <f t="shared" si="5"/>
        <v>4083.57</v>
      </c>
      <c r="BC23" s="131">
        <f t="shared" si="6"/>
        <v>3974.88</v>
      </c>
      <c r="BD23" s="167">
        <f>AA23*0.1*'Dasagirq_10%'!$B$3/1000</f>
        <v>111.68640000000001</v>
      </c>
      <c r="BE23" s="167">
        <f>AI23*0.1*'Dasagirq_10%'!$B$4/1000</f>
        <v>84.066320000000005</v>
      </c>
      <c r="BF23" s="242">
        <f t="shared" si="7"/>
        <v>195.75272000000001</v>
      </c>
      <c r="BG23" s="243">
        <f t="shared" si="8"/>
        <v>0</v>
      </c>
      <c r="BH23" s="243">
        <f t="shared" si="9"/>
        <v>32684.124092574788</v>
      </c>
      <c r="BI23" s="243">
        <f t="shared" si="10"/>
        <v>35533.348499196742</v>
      </c>
      <c r="BJ23" s="243">
        <f t="shared" si="11"/>
        <v>26914.886630751356</v>
      </c>
      <c r="BK23" s="244">
        <f t="shared" si="12"/>
        <v>95132.359222522879</v>
      </c>
    </row>
    <row r="24" spans="1:63">
      <c r="A24">
        <v>20</v>
      </c>
      <c r="B24" s="126" t="s">
        <v>35</v>
      </c>
      <c r="C24" s="41" t="s">
        <v>1100</v>
      </c>
      <c r="D24" s="41" t="s">
        <v>1095</v>
      </c>
      <c r="E24" s="41">
        <v>40.333333333333336</v>
      </c>
      <c r="F24" s="213">
        <v>1</v>
      </c>
      <c r="G24" s="205">
        <v>8</v>
      </c>
      <c r="H24" s="213">
        <v>1</v>
      </c>
      <c r="I24" s="205">
        <v>10</v>
      </c>
      <c r="J24" s="213">
        <v>1</v>
      </c>
      <c r="K24" s="205">
        <v>7</v>
      </c>
      <c r="L24" s="213">
        <v>1</v>
      </c>
      <c r="M24" s="205">
        <v>4</v>
      </c>
      <c r="N24" s="211">
        <v>4</v>
      </c>
      <c r="O24" s="208">
        <v>29</v>
      </c>
      <c r="P24" s="213">
        <v>1</v>
      </c>
      <c r="Q24" s="205">
        <v>6</v>
      </c>
      <c r="R24" s="213">
        <v>1</v>
      </c>
      <c r="S24" s="205">
        <v>6</v>
      </c>
      <c r="T24" s="213">
        <v>1</v>
      </c>
      <c r="U24" s="205">
        <v>5</v>
      </c>
      <c r="V24" s="213">
        <v>0.5</v>
      </c>
      <c r="W24" s="205">
        <v>3</v>
      </c>
      <c r="X24" s="210">
        <v>1</v>
      </c>
      <c r="Y24" s="206">
        <v>6</v>
      </c>
      <c r="Z24" s="211">
        <v>4.5</v>
      </c>
      <c r="AA24" s="208">
        <v>26</v>
      </c>
      <c r="AB24" s="210">
        <v>1</v>
      </c>
      <c r="AC24" s="206">
        <v>7</v>
      </c>
      <c r="AD24" s="210">
        <v>0.5</v>
      </c>
      <c r="AE24" s="206">
        <v>3</v>
      </c>
      <c r="AF24" s="210">
        <v>1</v>
      </c>
      <c r="AG24" s="206">
        <v>4</v>
      </c>
      <c r="AH24" s="214">
        <v>2.5</v>
      </c>
      <c r="AI24" s="207">
        <v>14</v>
      </c>
      <c r="AJ24" s="212">
        <v>11</v>
      </c>
      <c r="AK24" s="220">
        <v>69</v>
      </c>
      <c r="AL24" s="3" t="str">
        <f t="shared" si="0"/>
        <v>t</v>
      </c>
      <c r="AM24" s="3">
        <f>IF(D24="հ",1,IF(D24="լ",[2]Norms!$B$10,IF(D24="բլ",[2]Norms!$B$11,IF(D24="Մ",[2]Norms!$B$12))))</f>
        <v>1</v>
      </c>
      <c r="AN24" s="240">
        <f>E24*Norms!$E$36/1000</f>
        <v>4920.3529906394106</v>
      </c>
      <c r="AO24" s="136">
        <f>AM24*IF(AL24="k",(O24*Norms!$H$40)*Norms!$E$36,0)/1000</f>
        <v>0</v>
      </c>
      <c r="AP24" s="136">
        <f>AM24*IF(AL24="k",(AA24*Norms!$H$41)*Norms!$E$36,0)/1000</f>
        <v>0</v>
      </c>
      <c r="AQ24" s="136">
        <f>AM24*IF(AL24="k",(AI24*Norms!$H$42)*Norms!$E$36,0)/1000</f>
        <v>0</v>
      </c>
      <c r="AR24" s="241">
        <f>AM24*IF(AL24="t",(N24*Norms!$D$44)*Norms!$E$34*12+O24*Norms!$E$35,0)/1000</f>
        <v>8166.7896158591902</v>
      </c>
      <c r="AS24" s="241">
        <f>AM24*IF(AL24="t",(Z24*Norms!$D$50*Norms!$E$34*12+AA24*Norms!$E$35),0)/1000</f>
        <v>12046.676583497579</v>
      </c>
      <c r="AT24" s="241">
        <f>AM24*IF(AL24="t",(AH24*Norms!$D$54)*Norms!$E$34*12+AI24*Norms!$E$35,0)/1000</f>
        <v>6923.4971813238726</v>
      </c>
      <c r="AU24" s="136">
        <f>IF(AK24&lt;=100,Norms!$G$7,IF(AK24&lt;=300,Norms!$H$7,Norms!$I$7))</f>
        <v>13246.5</v>
      </c>
      <c r="AV24" s="137">
        <f t="shared" si="2"/>
        <v>40383.463380680645</v>
      </c>
      <c r="AW24" s="130"/>
      <c r="AX24" s="130"/>
      <c r="AY24" s="131">
        <f t="shared" si="3"/>
        <v>69.333333333333343</v>
      </c>
      <c r="AZ24" s="131">
        <f>IF(AY24&lt;Snund!$B$5,Snund!$B$3*Snund!$B$4*$AX$3+Snund!$B$7*$AW$3*AY24/1000,AY24*Snund!$B$8*$AW$3/1000)</f>
        <v>2074.29</v>
      </c>
      <c r="BA24" s="131">
        <f t="shared" si="4"/>
        <v>1206.6783173076922</v>
      </c>
      <c r="BB24" s="131">
        <f t="shared" si="5"/>
        <v>867.61168269230757</v>
      </c>
      <c r="BC24" s="131">
        <f t="shared" si="6"/>
        <v>1630.7200000000003</v>
      </c>
      <c r="BD24" s="167">
        <f>AA24*0.1*'Dasagirq_10%'!$B$3/1000</f>
        <v>17.284800000000001</v>
      </c>
      <c r="BE24" s="167">
        <f>AI24*0.1*'Dasagirq_10%'!$B$4/1000</f>
        <v>11.31662</v>
      </c>
      <c r="BF24" s="242">
        <f t="shared" si="7"/>
        <v>28.601420000000001</v>
      </c>
      <c r="BG24" s="243">
        <f t="shared" si="8"/>
        <v>6127.0313079471025</v>
      </c>
      <c r="BH24" s="243">
        <f t="shared" si="9"/>
        <v>13851.31038946059</v>
      </c>
      <c r="BI24" s="243">
        <f t="shared" si="10"/>
        <v>17482.984110770307</v>
      </c>
      <c r="BJ24" s="243">
        <f t="shared" si="11"/>
        <v>9945.3819831420533</v>
      </c>
      <c r="BK24" s="244">
        <f t="shared" si="12"/>
        <v>41279.676483372954</v>
      </c>
    </row>
    <row r="25" spans="1:63">
      <c r="A25">
        <v>21</v>
      </c>
      <c r="B25" s="126" t="s">
        <v>1365</v>
      </c>
      <c r="C25" s="41" t="s">
        <v>1100</v>
      </c>
      <c r="D25" s="41" t="s">
        <v>1095</v>
      </c>
      <c r="E25" s="41">
        <v>6.666666666666667</v>
      </c>
      <c r="F25" s="213">
        <v>1</v>
      </c>
      <c r="G25" s="205">
        <v>16</v>
      </c>
      <c r="H25" s="213">
        <v>1</v>
      </c>
      <c r="I25" s="205">
        <v>8</v>
      </c>
      <c r="J25" s="213">
        <v>1</v>
      </c>
      <c r="K25" s="205">
        <v>8</v>
      </c>
      <c r="L25" s="213">
        <v>1</v>
      </c>
      <c r="M25" s="205">
        <v>14</v>
      </c>
      <c r="N25" s="211">
        <v>4</v>
      </c>
      <c r="O25" s="208">
        <v>46</v>
      </c>
      <c r="P25" s="213">
        <v>1</v>
      </c>
      <c r="Q25" s="205">
        <v>14</v>
      </c>
      <c r="R25" s="213">
        <v>1</v>
      </c>
      <c r="S25" s="205">
        <v>11</v>
      </c>
      <c r="T25" s="213">
        <v>1</v>
      </c>
      <c r="U25" s="205">
        <v>11</v>
      </c>
      <c r="V25" s="213">
        <v>1</v>
      </c>
      <c r="W25" s="205">
        <v>4</v>
      </c>
      <c r="X25" s="210">
        <v>1</v>
      </c>
      <c r="Y25" s="206">
        <v>4</v>
      </c>
      <c r="Z25" s="211">
        <v>5</v>
      </c>
      <c r="AA25" s="208">
        <v>44</v>
      </c>
      <c r="AB25" s="210">
        <v>1</v>
      </c>
      <c r="AC25" s="206">
        <v>9</v>
      </c>
      <c r="AD25" s="210">
        <v>1</v>
      </c>
      <c r="AE25" s="206">
        <v>10</v>
      </c>
      <c r="AF25" s="210">
        <v>1</v>
      </c>
      <c r="AG25" s="206">
        <v>8</v>
      </c>
      <c r="AH25" s="214">
        <v>3</v>
      </c>
      <c r="AI25" s="207">
        <v>27</v>
      </c>
      <c r="AJ25" s="212">
        <v>12</v>
      </c>
      <c r="AK25" s="220">
        <v>117</v>
      </c>
      <c r="AL25" s="3" t="str">
        <f t="shared" si="0"/>
        <v>t</v>
      </c>
      <c r="AM25" s="3">
        <f>IF(D25="հ",1,IF(D25="լ",[2]Norms!$B$10,IF(D25="բլ",[2]Norms!$B$11,IF(D25="Մ",[2]Norms!$B$12))))</f>
        <v>1</v>
      </c>
      <c r="AN25" s="240">
        <f>E25*Norms!$E$36/1000</f>
        <v>813.28148605610102</v>
      </c>
      <c r="AO25" s="136">
        <f>AM25*IF(AL25="k",(O25*Norms!$H$40)*Norms!$E$36,0)/1000</f>
        <v>0</v>
      </c>
      <c r="AP25" s="136">
        <f>AM25*IF(AL25="k",(AA25*Norms!$H$41)*Norms!$E$36,0)/1000</f>
        <v>0</v>
      </c>
      <c r="AQ25" s="136">
        <f>AM25*IF(AL25="k",(AI25*Norms!$H$42)*Norms!$E$36,0)/1000</f>
        <v>0</v>
      </c>
      <c r="AR25" s="241">
        <f>AM25*IF(AL25="t",(N25*Norms!$D$44)*Norms!$E$34*12+O25*Norms!$E$35,0)/1000</f>
        <v>8410.5816477264889</v>
      </c>
      <c r="AS25" s="241">
        <f>AM25*IF(AL25="t",(Z25*Norms!$D$50*Norms!$E$34*12+AA25*Norms!$E$35),0)/1000</f>
        <v>13601.900232212691</v>
      </c>
      <c r="AT25" s="241">
        <f>AM25*IF(AL25="t",(AH25*Norms!$D$54)*Norms!$E$34*12+AI25*Norms!$E$35,0)/1000</f>
        <v>8454.4718367090281</v>
      </c>
      <c r="AU25" s="136">
        <f>IF(AK25&lt;=100,Norms!$G$7,IF(AK25&lt;=300,Norms!$H$7,Norms!$I$7))</f>
        <v>16738.5</v>
      </c>
      <c r="AV25" s="137">
        <f t="shared" si="2"/>
        <v>47205.453716648204</v>
      </c>
      <c r="AW25" s="130"/>
      <c r="AX25" s="130"/>
      <c r="AY25" s="131">
        <f t="shared" si="3"/>
        <v>52.666666666666664</v>
      </c>
      <c r="AZ25" s="131">
        <f>IF(AY25&lt;Snund!$B$5,Snund!$B$3*Snund!$B$4*$AX$3+Snund!$B$7*$AW$3*AY25/1000,AY25*Snund!$B$8*$AW$3/1000)</f>
        <v>1738.29</v>
      </c>
      <c r="BA25" s="131">
        <f t="shared" si="4"/>
        <v>220.03670886075952</v>
      </c>
      <c r="BB25" s="131">
        <f t="shared" si="5"/>
        <v>1518.2532911392407</v>
      </c>
      <c r="BC25" s="131">
        <f t="shared" si="6"/>
        <v>1238.72</v>
      </c>
      <c r="BD25" s="167">
        <f>AA25*0.1*'Dasagirq_10%'!$B$3/1000</f>
        <v>29.251200000000001</v>
      </c>
      <c r="BE25" s="167">
        <f>AI25*0.1*'Dasagirq_10%'!$B$4/1000</f>
        <v>21.824910000000003</v>
      </c>
      <c r="BF25" s="242">
        <f t="shared" si="7"/>
        <v>51.07611</v>
      </c>
      <c r="BG25" s="243">
        <f t="shared" si="8"/>
        <v>1033.3181949168606</v>
      </c>
      <c r="BH25" s="243">
        <f t="shared" si="9"/>
        <v>15508.33493886573</v>
      </c>
      <c r="BI25" s="243">
        <f t="shared" si="10"/>
        <v>20605.52643221269</v>
      </c>
      <c r="BJ25" s="243">
        <f t="shared" si="11"/>
        <v>12660.921746709028</v>
      </c>
      <c r="BK25" s="244">
        <f t="shared" si="12"/>
        <v>48774.783117787447</v>
      </c>
    </row>
    <row r="26" spans="1:63">
      <c r="A26">
        <v>22</v>
      </c>
      <c r="B26" s="126" t="s">
        <v>1366</v>
      </c>
      <c r="C26" s="41" t="s">
        <v>1100</v>
      </c>
      <c r="D26" s="41" t="s">
        <v>1095</v>
      </c>
      <c r="E26" s="41">
        <v>19.333333333333332</v>
      </c>
      <c r="F26" s="213">
        <v>1</v>
      </c>
      <c r="G26" s="205">
        <v>34</v>
      </c>
      <c r="H26" s="213">
        <v>2</v>
      </c>
      <c r="I26" s="205">
        <v>37</v>
      </c>
      <c r="J26" s="213">
        <v>1</v>
      </c>
      <c r="K26" s="205">
        <v>19</v>
      </c>
      <c r="L26" s="213">
        <v>1</v>
      </c>
      <c r="M26" s="205">
        <v>26</v>
      </c>
      <c r="N26" s="211">
        <v>5</v>
      </c>
      <c r="O26" s="208">
        <v>116</v>
      </c>
      <c r="P26" s="213">
        <v>1</v>
      </c>
      <c r="Q26" s="205">
        <v>27</v>
      </c>
      <c r="R26" s="213">
        <v>1</v>
      </c>
      <c r="S26" s="205">
        <v>19</v>
      </c>
      <c r="T26" s="213">
        <v>1</v>
      </c>
      <c r="U26" s="205">
        <v>23</v>
      </c>
      <c r="V26" s="213">
        <v>1</v>
      </c>
      <c r="W26" s="205">
        <v>16</v>
      </c>
      <c r="X26" s="210">
        <v>1</v>
      </c>
      <c r="Y26" s="206">
        <v>13</v>
      </c>
      <c r="Z26" s="211">
        <v>5</v>
      </c>
      <c r="AA26" s="208">
        <v>98</v>
      </c>
      <c r="AB26" s="210">
        <v>1</v>
      </c>
      <c r="AC26" s="206">
        <v>16</v>
      </c>
      <c r="AD26" s="210">
        <v>1</v>
      </c>
      <c r="AE26" s="206">
        <v>20</v>
      </c>
      <c r="AF26" s="210">
        <v>1</v>
      </c>
      <c r="AG26" s="206">
        <v>11</v>
      </c>
      <c r="AH26" s="214">
        <v>3</v>
      </c>
      <c r="AI26" s="207">
        <v>47</v>
      </c>
      <c r="AJ26" s="212">
        <v>13</v>
      </c>
      <c r="AK26" s="220">
        <v>261</v>
      </c>
      <c r="AL26" s="3" t="str">
        <f t="shared" si="0"/>
        <v>k</v>
      </c>
      <c r="AM26" s="3">
        <f>IF(D26="հ",1,IF(D26="լ",[2]Norms!$B$10,IF(D26="բլ",[2]Norms!$B$11,IF(D26="Մ",[2]Norms!$B$12))))</f>
        <v>1</v>
      </c>
      <c r="AN26" s="240">
        <f>E26*Norms!$E$36/1000</f>
        <v>2358.5163095626931</v>
      </c>
      <c r="AO26" s="136">
        <f>AM26*IF(AL26="k",(O26*Norms!$H$40)*Norms!$E$36,0)/1000</f>
        <v>14151.097857376157</v>
      </c>
      <c r="AP26" s="136">
        <f>AM26*IF(AL26="k",(AA26*Norms!$H$41)*Norms!$E$36,0)/1000</f>
        <v>16005.379645584062</v>
      </c>
      <c r="AQ26" s="136">
        <f>AM26*IF(AL26="k",(AI26*Norms!$H$42)*Norms!$E$36,0)/1000</f>
        <v>9548.2565979255887</v>
      </c>
      <c r="AR26" s="241">
        <f>AM26*IF(AL26="t",(N26*Norms!$D$44)*Norms!$E$34*12+O26*Norms!$E$35,0)/1000</f>
        <v>0</v>
      </c>
      <c r="AS26" s="241">
        <f>AM26*IF(AL26="t",(Z26*Norms!$D$50*Norms!$E$34*12+AA26*Norms!$E$35),0)/1000</f>
        <v>0</v>
      </c>
      <c r="AT26" s="241">
        <f>AM26*IF(AL26="t",(AH26*Norms!$D$54)*Norms!$E$34*12+AI26*Norms!$E$35,0)/1000</f>
        <v>0</v>
      </c>
      <c r="AU26" s="136">
        <f>IF(AK26&lt;=100,Norms!$G$7,IF(AK26&lt;=300,Norms!$H$7,Norms!$I$7))</f>
        <v>16738.5</v>
      </c>
      <c r="AV26" s="137">
        <f t="shared" si="2"/>
        <v>56443.234100885806</v>
      </c>
      <c r="AW26" s="130"/>
      <c r="AX26" s="130"/>
      <c r="AY26" s="131">
        <f t="shared" si="3"/>
        <v>135.33333333333334</v>
      </c>
      <c r="AZ26" s="131">
        <f>IF(AY26&lt;Snund!$B$5,Snund!$B$3*Snund!$B$4*$AX$3+Snund!$B$7*$AW$3*AY26/1000,AY26*Snund!$B$8*$AW$3/1000)</f>
        <v>3404.8500000000004</v>
      </c>
      <c r="BA26" s="131">
        <f t="shared" si="4"/>
        <v>486.40714285714284</v>
      </c>
      <c r="BB26" s="131">
        <f t="shared" si="5"/>
        <v>2918.4428571428575</v>
      </c>
      <c r="BC26" s="131">
        <f t="shared" si="6"/>
        <v>3183.04</v>
      </c>
      <c r="BD26" s="167">
        <f>AA26*0.1*'Dasagirq_10%'!$B$3/1000</f>
        <v>65.150400000000005</v>
      </c>
      <c r="BE26" s="167">
        <f>AI26*0.1*'Dasagirq_10%'!$B$4/1000</f>
        <v>37.991510000000005</v>
      </c>
      <c r="BF26" s="242">
        <f t="shared" si="7"/>
        <v>103.14191000000001</v>
      </c>
      <c r="BG26" s="243">
        <f t="shared" si="8"/>
        <v>2844.9234524198359</v>
      </c>
      <c r="BH26" s="243">
        <f t="shared" si="9"/>
        <v>23507.425329903628</v>
      </c>
      <c r="BI26" s="243">
        <f t="shared" si="10"/>
        <v>22508.414660968676</v>
      </c>
      <c r="BJ26" s="243">
        <f t="shared" si="11"/>
        <v>13448.978877156358</v>
      </c>
      <c r="BK26" s="244">
        <f t="shared" si="12"/>
        <v>59464.818868028669</v>
      </c>
    </row>
    <row r="27" spans="1:63">
      <c r="A27">
        <v>23</v>
      </c>
      <c r="B27" s="126" t="s">
        <v>36</v>
      </c>
      <c r="C27" s="41" t="s">
        <v>1099</v>
      </c>
      <c r="D27" s="41" t="s">
        <v>1095</v>
      </c>
      <c r="E27" s="41">
        <v>19.666666666666668</v>
      </c>
      <c r="F27" s="213">
        <v>1</v>
      </c>
      <c r="G27" s="205">
        <v>7</v>
      </c>
      <c r="H27" s="213">
        <v>1</v>
      </c>
      <c r="I27" s="205">
        <v>11</v>
      </c>
      <c r="J27" s="213">
        <v>1</v>
      </c>
      <c r="K27" s="205">
        <v>13</v>
      </c>
      <c r="L27" s="213">
        <v>1</v>
      </c>
      <c r="M27" s="205">
        <v>11</v>
      </c>
      <c r="N27" s="211">
        <v>4</v>
      </c>
      <c r="O27" s="208">
        <v>42</v>
      </c>
      <c r="P27" s="213">
        <v>1</v>
      </c>
      <c r="Q27" s="205">
        <v>9</v>
      </c>
      <c r="R27" s="213">
        <v>1</v>
      </c>
      <c r="S27" s="205">
        <v>11</v>
      </c>
      <c r="T27" s="213">
        <v>1</v>
      </c>
      <c r="U27" s="205">
        <v>11</v>
      </c>
      <c r="V27" s="213">
        <v>1</v>
      </c>
      <c r="W27" s="205">
        <v>14</v>
      </c>
      <c r="X27" s="210">
        <v>1</v>
      </c>
      <c r="Y27" s="206">
        <v>11</v>
      </c>
      <c r="Z27" s="211">
        <v>5</v>
      </c>
      <c r="AA27" s="208">
        <v>56</v>
      </c>
      <c r="AB27" s="210">
        <v>0</v>
      </c>
      <c r="AC27" s="206">
        <v>0</v>
      </c>
      <c r="AD27" s="210">
        <v>0</v>
      </c>
      <c r="AE27" s="206">
        <v>0</v>
      </c>
      <c r="AF27" s="210">
        <v>0</v>
      </c>
      <c r="AG27" s="206">
        <v>0</v>
      </c>
      <c r="AH27" s="214">
        <v>0</v>
      </c>
      <c r="AI27" s="207">
        <v>0</v>
      </c>
      <c r="AJ27" s="212">
        <v>9</v>
      </c>
      <c r="AK27" s="220">
        <v>98</v>
      </c>
      <c r="AL27" s="3" t="str">
        <f t="shared" si="0"/>
        <v>t</v>
      </c>
      <c r="AM27" s="3">
        <f>IF(D27="հ",1,IF(D27="լ",[2]Norms!$B$10,IF(D27="բլ",[2]Norms!$B$11,IF(D27="Մ",[2]Norms!$B$12))))</f>
        <v>1</v>
      </c>
      <c r="AN27" s="240">
        <f>E27*Norms!$E$36/1000</f>
        <v>2399.1803838654978</v>
      </c>
      <c r="AO27" s="136">
        <f>AM27*IF(AL27="k",(O27*Norms!$H$40)*Norms!$E$36,0)/1000</f>
        <v>0</v>
      </c>
      <c r="AP27" s="136">
        <f>AM27*IF(AL27="k",(AA27*Norms!$H$41)*Norms!$E$36,0)/1000</f>
        <v>0</v>
      </c>
      <c r="AQ27" s="136">
        <f>AM27*IF(AL27="k",(AI27*Norms!$H$42)*Norms!$E$36,0)/1000</f>
        <v>0</v>
      </c>
      <c r="AR27" s="241">
        <f>AM27*IF(AL27="t",(N27*Norms!$D$44)*Norms!$E$34*12+O27*Norms!$E$35,0)/1000</f>
        <v>8353.2188166988908</v>
      </c>
      <c r="AS27" s="241">
        <f>AM27*IF(AL27="t",(Z27*Norms!$D$50*Norms!$E$34*12+AA27*Norms!$E$35),0)/1000</f>
        <v>13773.98872529549</v>
      </c>
      <c r="AT27" s="241">
        <f>AM27*IF(AL27="t",(AH27*Norms!$D$54)*Norms!$E$34*12+AI27*Norms!$E$35,0)/1000</f>
        <v>0</v>
      </c>
      <c r="AU27" s="136">
        <f>IF(AK27&lt;=100,Norms!$G$7,IF(AK27&lt;=300,Norms!$H$7,Norms!$I$7))</f>
        <v>13246.5</v>
      </c>
      <c r="AV27" s="137">
        <f t="shared" si="2"/>
        <v>35373.707541994379</v>
      </c>
      <c r="AW27" s="130"/>
      <c r="AX27" s="130"/>
      <c r="AY27" s="131">
        <f t="shared" si="3"/>
        <v>61.666666666666671</v>
      </c>
      <c r="AZ27" s="131">
        <f>IF(AY27&lt;Snund!$B$5,Snund!$B$3*Snund!$B$4*$AX$3+Snund!$B$7*$AW$3*AY27/1000,AY27*Snund!$B$8*$AW$3/1000)</f>
        <v>1919.73</v>
      </c>
      <c r="BA27" s="131">
        <f t="shared" si="4"/>
        <v>612.23821621621619</v>
      </c>
      <c r="BB27" s="131">
        <f t="shared" si="5"/>
        <v>1307.4917837837836</v>
      </c>
      <c r="BC27" s="131">
        <f t="shared" si="6"/>
        <v>1450.4</v>
      </c>
      <c r="BD27" s="167">
        <f>AA27*0.1*'Dasagirq_10%'!$B$3/1000</f>
        <v>37.2288</v>
      </c>
      <c r="BE27" s="167">
        <f>AI27*0.1*'Dasagirq_10%'!$B$4/1000</f>
        <v>0</v>
      </c>
      <c r="BF27" s="242">
        <f t="shared" si="7"/>
        <v>37.2288</v>
      </c>
      <c r="BG27" s="243">
        <f t="shared" si="8"/>
        <v>3011.418600081714</v>
      </c>
      <c r="BH27" s="243">
        <f t="shared" si="9"/>
        <v>15548.043933816009</v>
      </c>
      <c r="BI27" s="243">
        <f t="shared" si="10"/>
        <v>21170.384191962159</v>
      </c>
      <c r="BJ27" s="243">
        <f t="shared" si="11"/>
        <v>0</v>
      </c>
      <c r="BK27" s="244">
        <f t="shared" si="12"/>
        <v>36718.428125778169</v>
      </c>
    </row>
    <row r="28" spans="1:63">
      <c r="A28">
        <v>24</v>
      </c>
      <c r="B28" s="126" t="s">
        <v>37</v>
      </c>
      <c r="C28" s="41" t="s">
        <v>1100</v>
      </c>
      <c r="D28" s="41" t="s">
        <v>1095</v>
      </c>
      <c r="E28" s="41">
        <v>7.333333333333333</v>
      </c>
      <c r="F28" s="213">
        <v>1</v>
      </c>
      <c r="G28" s="205">
        <v>14</v>
      </c>
      <c r="H28" s="213">
        <v>1</v>
      </c>
      <c r="I28" s="205">
        <v>16</v>
      </c>
      <c r="J28" s="213">
        <v>1</v>
      </c>
      <c r="K28" s="205">
        <v>11</v>
      </c>
      <c r="L28" s="213">
        <v>1</v>
      </c>
      <c r="M28" s="205">
        <v>16</v>
      </c>
      <c r="N28" s="211">
        <v>4</v>
      </c>
      <c r="O28" s="208">
        <v>57</v>
      </c>
      <c r="P28" s="213">
        <v>1</v>
      </c>
      <c r="Q28" s="205">
        <v>15</v>
      </c>
      <c r="R28" s="213">
        <v>1</v>
      </c>
      <c r="S28" s="205">
        <v>19</v>
      </c>
      <c r="T28" s="213">
        <v>1</v>
      </c>
      <c r="U28" s="205">
        <v>13</v>
      </c>
      <c r="V28" s="213">
        <v>1</v>
      </c>
      <c r="W28" s="205">
        <v>15</v>
      </c>
      <c r="X28" s="210">
        <v>1</v>
      </c>
      <c r="Y28" s="206">
        <v>14</v>
      </c>
      <c r="Z28" s="211">
        <v>5</v>
      </c>
      <c r="AA28" s="208">
        <v>76</v>
      </c>
      <c r="AB28" s="210">
        <v>1</v>
      </c>
      <c r="AC28" s="206">
        <v>6</v>
      </c>
      <c r="AD28" s="210">
        <v>1</v>
      </c>
      <c r="AE28" s="206">
        <v>18</v>
      </c>
      <c r="AF28" s="210">
        <v>1</v>
      </c>
      <c r="AG28" s="206">
        <v>14</v>
      </c>
      <c r="AH28" s="214">
        <v>3</v>
      </c>
      <c r="AI28" s="207">
        <v>38</v>
      </c>
      <c r="AJ28" s="212">
        <v>12</v>
      </c>
      <c r="AK28" s="220">
        <v>171</v>
      </c>
      <c r="AL28" s="3" t="str">
        <f t="shared" si="0"/>
        <v>t</v>
      </c>
      <c r="AM28" s="3">
        <f>IF(D28="հ",1,IF(D28="լ",[2]Norms!$B$10,IF(D28="բլ",[2]Norms!$B$11,IF(D28="Մ",[2]Norms!$B$12))))</f>
        <v>1</v>
      </c>
      <c r="AN28" s="240">
        <f>E28*Norms!$E$36/1000</f>
        <v>894.60963466171108</v>
      </c>
      <c r="AO28" s="136">
        <f>AM28*IF(AL28="k",(O28*Norms!$H$40)*Norms!$E$36,0)/1000</f>
        <v>0</v>
      </c>
      <c r="AP28" s="136">
        <f>AM28*IF(AL28="k",(AA28*Norms!$H$41)*Norms!$E$36,0)/1000</f>
        <v>0</v>
      </c>
      <c r="AQ28" s="136">
        <f>AM28*IF(AL28="k",(AI28*Norms!$H$42)*Norms!$E$36,0)/1000</f>
        <v>0</v>
      </c>
      <c r="AR28" s="241">
        <f>AM28*IF(AL28="t",(N28*Norms!$D$44)*Norms!$E$34*12+O28*Norms!$E$35,0)/1000</f>
        <v>8568.3294330523913</v>
      </c>
      <c r="AS28" s="241">
        <f>AM28*IF(AL28="t",(Z28*Norms!$D$50*Norms!$E$34*12+AA28*Norms!$E$35),0)/1000</f>
        <v>14060.80288043349</v>
      </c>
      <c r="AT28" s="241">
        <f>AM28*IF(AL28="t",(AH28*Norms!$D$54)*Norms!$E$34*12+AI28*Norms!$E$35,0)/1000</f>
        <v>8612.2196220349269</v>
      </c>
      <c r="AU28" s="136">
        <f>IF(AK28&lt;=100,Norms!$G$7,IF(AK28&lt;=300,Norms!$H$7,Norms!$I$7))</f>
        <v>16738.5</v>
      </c>
      <c r="AV28" s="137">
        <f t="shared" si="2"/>
        <v>47979.851935520812</v>
      </c>
      <c r="AW28" s="130"/>
      <c r="AX28" s="130"/>
      <c r="AY28" s="131">
        <f t="shared" si="3"/>
        <v>64.333333333333329</v>
      </c>
      <c r="AZ28" s="131">
        <f>IF(AY28&lt;Snund!$B$5,Snund!$B$3*Snund!$B$4*$AX$3+Snund!$B$7*$AW$3*AY28/1000,AY28*Snund!$B$8*$AW$3/1000)</f>
        <v>1973.49</v>
      </c>
      <c r="BA28" s="131">
        <f t="shared" si="4"/>
        <v>224.95740932642488</v>
      </c>
      <c r="BB28" s="131">
        <f t="shared" si="5"/>
        <v>1748.5325906735752</v>
      </c>
      <c r="BC28" s="131">
        <f t="shared" si="6"/>
        <v>1513.12</v>
      </c>
      <c r="BD28" s="167">
        <f>AA28*0.1*'Dasagirq_10%'!$B$3/1000</f>
        <v>50.524800000000006</v>
      </c>
      <c r="BE28" s="167">
        <f>AI28*0.1*'Dasagirq_10%'!$B$4/1000</f>
        <v>30.716540000000006</v>
      </c>
      <c r="BF28" s="242">
        <f t="shared" si="7"/>
        <v>81.241340000000008</v>
      </c>
      <c r="BG28" s="243">
        <f t="shared" si="8"/>
        <v>1119.567043988136</v>
      </c>
      <c r="BH28" s="243">
        <f t="shared" si="9"/>
        <v>15896.362023725967</v>
      </c>
      <c r="BI28" s="243">
        <f t="shared" si="10"/>
        <v>21085.702680433489</v>
      </c>
      <c r="BJ28" s="243">
        <f t="shared" si="11"/>
        <v>12827.561162034926</v>
      </c>
      <c r="BK28" s="244">
        <f t="shared" si="12"/>
        <v>49809.625866194387</v>
      </c>
    </row>
    <row r="29" spans="1:63">
      <c r="A29">
        <v>25</v>
      </c>
      <c r="B29" s="126" t="s">
        <v>38</v>
      </c>
      <c r="C29" s="41" t="s">
        <v>1100</v>
      </c>
      <c r="D29" s="41" t="s">
        <v>1095</v>
      </c>
      <c r="E29" s="41">
        <v>11</v>
      </c>
      <c r="F29" s="213">
        <v>2</v>
      </c>
      <c r="G29" s="205">
        <v>41</v>
      </c>
      <c r="H29" s="213">
        <v>2</v>
      </c>
      <c r="I29" s="205">
        <v>50</v>
      </c>
      <c r="J29" s="213">
        <v>2</v>
      </c>
      <c r="K29" s="205">
        <v>47</v>
      </c>
      <c r="L29" s="213">
        <v>2</v>
      </c>
      <c r="M29" s="205">
        <v>53</v>
      </c>
      <c r="N29" s="211">
        <v>8</v>
      </c>
      <c r="O29" s="208">
        <v>191</v>
      </c>
      <c r="P29" s="213">
        <v>2</v>
      </c>
      <c r="Q29" s="205">
        <v>54</v>
      </c>
      <c r="R29" s="213">
        <v>2</v>
      </c>
      <c r="S29" s="205">
        <v>43</v>
      </c>
      <c r="T29" s="213">
        <v>2</v>
      </c>
      <c r="U29" s="205">
        <v>46</v>
      </c>
      <c r="V29" s="213">
        <v>2</v>
      </c>
      <c r="W29" s="205">
        <v>48</v>
      </c>
      <c r="X29" s="210">
        <v>2</v>
      </c>
      <c r="Y29" s="206">
        <v>47</v>
      </c>
      <c r="Z29" s="211">
        <v>10</v>
      </c>
      <c r="AA29" s="208">
        <v>238</v>
      </c>
      <c r="AB29" s="210">
        <v>2</v>
      </c>
      <c r="AC29" s="206">
        <v>53</v>
      </c>
      <c r="AD29" s="210">
        <v>2</v>
      </c>
      <c r="AE29" s="206">
        <v>48</v>
      </c>
      <c r="AF29" s="210">
        <v>2</v>
      </c>
      <c r="AG29" s="206">
        <v>42</v>
      </c>
      <c r="AH29" s="214">
        <v>6</v>
      </c>
      <c r="AI29" s="207">
        <v>143</v>
      </c>
      <c r="AJ29" s="212">
        <v>24</v>
      </c>
      <c r="AK29" s="220">
        <v>572</v>
      </c>
      <c r="AL29" s="3" t="str">
        <f t="shared" si="0"/>
        <v>k</v>
      </c>
      <c r="AM29" s="3">
        <f>IF(D29="հ",1,IF(D29="լ",[2]Norms!$B$10,IF(D29="բլ",[2]Norms!$B$11,IF(D29="Մ",[2]Norms!$B$12))))</f>
        <v>1</v>
      </c>
      <c r="AN29" s="240">
        <f>E29*Norms!$E$36/1000</f>
        <v>1341.9144519925667</v>
      </c>
      <c r="AO29" s="136">
        <f>AM29*IF(AL29="k",(O29*Norms!$H$40)*Norms!$E$36,0)/1000</f>
        <v>23300.514575507295</v>
      </c>
      <c r="AP29" s="136">
        <f>AM29*IF(AL29="k",(AA29*Norms!$H$41)*Norms!$E$36,0)/1000</f>
        <v>38870.207710704148</v>
      </c>
      <c r="AQ29" s="136">
        <f>AM29*IF(AL29="k",(AI29*Norms!$H$42)*Norms!$E$36,0)/1000</f>
        <v>29051.078585177849</v>
      </c>
      <c r="AR29" s="241">
        <f>AM29*IF(AL29="t",(N29*Norms!$D$44)*Norms!$E$34*12+O29*Norms!$E$35,0)/1000</f>
        <v>0</v>
      </c>
      <c r="AS29" s="241">
        <f>AM29*IF(AL29="t",(Z29*Norms!$D$50*Norms!$E$34*12+AA29*Norms!$E$35),0)/1000</f>
        <v>0</v>
      </c>
      <c r="AT29" s="241">
        <f>AM29*IF(AL29="t",(AH29*Norms!$D$54)*Norms!$E$34*12+AI29*Norms!$E$35,0)/1000</f>
        <v>0</v>
      </c>
      <c r="AU29" s="136">
        <f>IF(AK29&lt;=100,Norms!$G$7,IF(AK29&lt;=300,Norms!$H$7,Norms!$I$7))</f>
        <v>21670.5</v>
      </c>
      <c r="AV29" s="137">
        <f t="shared" si="2"/>
        <v>112892.30087138929</v>
      </c>
      <c r="AW29" s="130"/>
      <c r="AX29" s="130"/>
      <c r="AY29" s="131">
        <f t="shared" si="3"/>
        <v>202</v>
      </c>
      <c r="AZ29" s="131">
        <f>IF(AY29&lt;Snund!$B$5,Snund!$B$3*Snund!$B$4*$AX$3+Snund!$B$7*$AW$3*AY29/1000,AY29*Snund!$B$8*$AW$3/1000)</f>
        <v>4751.04</v>
      </c>
      <c r="BA29" s="131">
        <f t="shared" si="4"/>
        <v>258.71999999999997</v>
      </c>
      <c r="BB29" s="131">
        <f t="shared" si="5"/>
        <v>4492.32</v>
      </c>
      <c r="BC29" s="131">
        <f t="shared" si="6"/>
        <v>4751.04</v>
      </c>
      <c r="BD29" s="167">
        <f>AA29*0.1*'Dasagirq_10%'!$B$3/1000</f>
        <v>158.22239999999999</v>
      </c>
      <c r="BE29" s="167">
        <f>AI29*0.1*'Dasagirq_10%'!$B$4/1000</f>
        <v>115.59119</v>
      </c>
      <c r="BF29" s="242">
        <f t="shared" si="7"/>
        <v>273.81358999999998</v>
      </c>
      <c r="BG29" s="243">
        <f t="shared" si="8"/>
        <v>1600.6344519925667</v>
      </c>
      <c r="BH29" s="243">
        <f t="shared" si="9"/>
        <v>35016.334575507295</v>
      </c>
      <c r="BI29" s="243">
        <f t="shared" si="10"/>
        <v>48057.805110704147</v>
      </c>
      <c r="BJ29" s="243">
        <f t="shared" si="11"/>
        <v>34584.294775177848</v>
      </c>
      <c r="BK29" s="244">
        <f t="shared" si="12"/>
        <v>117658.43446138929</v>
      </c>
    </row>
    <row r="30" spans="1:63">
      <c r="A30">
        <v>26</v>
      </c>
      <c r="B30" s="126" t="s">
        <v>39</v>
      </c>
      <c r="C30" s="41" t="s">
        <v>1100</v>
      </c>
      <c r="D30" s="41" t="s">
        <v>1095</v>
      </c>
      <c r="E30" s="41">
        <v>16</v>
      </c>
      <c r="F30" s="213">
        <v>1</v>
      </c>
      <c r="G30" s="205">
        <v>26</v>
      </c>
      <c r="H30" s="213">
        <v>2</v>
      </c>
      <c r="I30" s="205">
        <v>40</v>
      </c>
      <c r="J30" s="213">
        <v>2</v>
      </c>
      <c r="K30" s="205">
        <v>35</v>
      </c>
      <c r="L30" s="213">
        <v>2</v>
      </c>
      <c r="M30" s="205">
        <v>37</v>
      </c>
      <c r="N30" s="211">
        <v>7</v>
      </c>
      <c r="O30" s="208">
        <v>138</v>
      </c>
      <c r="P30" s="213">
        <v>2</v>
      </c>
      <c r="Q30" s="205">
        <v>35</v>
      </c>
      <c r="R30" s="213">
        <v>1</v>
      </c>
      <c r="S30" s="205">
        <v>33</v>
      </c>
      <c r="T30" s="213">
        <v>1</v>
      </c>
      <c r="U30" s="205">
        <v>31</v>
      </c>
      <c r="V30" s="213">
        <v>1</v>
      </c>
      <c r="W30" s="205">
        <v>22</v>
      </c>
      <c r="X30" s="210">
        <v>1</v>
      </c>
      <c r="Y30" s="206">
        <v>29</v>
      </c>
      <c r="Z30" s="211">
        <v>6</v>
      </c>
      <c r="AA30" s="208">
        <v>150</v>
      </c>
      <c r="AB30" s="210">
        <v>1</v>
      </c>
      <c r="AC30" s="206">
        <v>29</v>
      </c>
      <c r="AD30" s="210">
        <v>2</v>
      </c>
      <c r="AE30" s="206">
        <v>47</v>
      </c>
      <c r="AF30" s="210">
        <v>1</v>
      </c>
      <c r="AG30" s="206">
        <v>21</v>
      </c>
      <c r="AH30" s="214">
        <v>4</v>
      </c>
      <c r="AI30" s="207">
        <v>97</v>
      </c>
      <c r="AJ30" s="212">
        <v>17</v>
      </c>
      <c r="AK30" s="220">
        <v>385</v>
      </c>
      <c r="AL30" s="3" t="str">
        <f t="shared" si="0"/>
        <v>k</v>
      </c>
      <c r="AM30" s="3">
        <f>IF(D30="հ",1,IF(D30="լ",[2]Norms!$B$10,IF(D30="բլ",[2]Norms!$B$11,IF(D30="Մ",[2]Norms!$B$12))))</f>
        <v>1</v>
      </c>
      <c r="AN30" s="240">
        <f>E30*Norms!$E$36/1000</f>
        <v>1951.8755665346423</v>
      </c>
      <c r="AO30" s="136">
        <f>AM30*IF(AL30="k",(O30*Norms!$H$40)*Norms!$E$36,0)/1000</f>
        <v>16834.92676136129</v>
      </c>
      <c r="AP30" s="136">
        <f>AM30*IF(AL30="k",(AA30*Norms!$H$41)*Norms!$E$36,0)/1000</f>
        <v>24498.030069771528</v>
      </c>
      <c r="AQ30" s="136">
        <f>AM30*IF(AL30="k",(AI30*Norms!$H$42)*Norms!$E$36,0)/1000</f>
        <v>19705.976382952806</v>
      </c>
      <c r="AR30" s="241">
        <f>AM30*IF(AL30="t",(N30*Norms!$D$44)*Norms!$E$34*12+O30*Norms!$E$35,0)/1000</f>
        <v>0</v>
      </c>
      <c r="AS30" s="241">
        <f>AM30*IF(AL30="t",(Z30*Norms!$D$50*Norms!$E$34*12+AA30*Norms!$E$35),0)/1000</f>
        <v>0</v>
      </c>
      <c r="AT30" s="241">
        <f>AM30*IF(AL30="t",(AH30*Norms!$D$54)*Norms!$E$34*12+AI30*Norms!$E$35,0)/1000</f>
        <v>0</v>
      </c>
      <c r="AU30" s="136">
        <f>IF(AK30&lt;=100,Norms!$G$7,IF(AK30&lt;=300,Norms!$H$7,Norms!$I$7))</f>
        <v>21670.5</v>
      </c>
      <c r="AV30" s="137">
        <f t="shared" si="2"/>
        <v>82709.433214085628</v>
      </c>
      <c r="AW30" s="130"/>
      <c r="AX30" s="130"/>
      <c r="AY30" s="131">
        <f t="shared" si="3"/>
        <v>154</v>
      </c>
      <c r="AZ30" s="131">
        <f>IF(AY30&lt;Snund!$B$5,Snund!$B$3*Snund!$B$4*$AX$3+Snund!$B$7*$AW$3*AY30/1000,AY30*Snund!$B$8*$AW$3/1000)</f>
        <v>3781.17</v>
      </c>
      <c r="BA30" s="131">
        <f t="shared" si="4"/>
        <v>392.84883116883117</v>
      </c>
      <c r="BB30" s="131">
        <f t="shared" si="5"/>
        <v>3388.321168831169</v>
      </c>
      <c r="BC30" s="131">
        <f t="shared" si="6"/>
        <v>3622.08</v>
      </c>
      <c r="BD30" s="167">
        <f>AA30*0.1*'Dasagirq_10%'!$B$3/1000</f>
        <v>99.72</v>
      </c>
      <c r="BE30" s="167">
        <f>AI30*0.1*'Dasagirq_10%'!$B$4/1000</f>
        <v>78.408010000000004</v>
      </c>
      <c r="BF30" s="242">
        <f t="shared" si="7"/>
        <v>178.12801000000002</v>
      </c>
      <c r="BG30" s="243">
        <f t="shared" si="8"/>
        <v>2344.7243977034736</v>
      </c>
      <c r="BH30" s="243">
        <f t="shared" si="9"/>
        <v>29146.394989015989</v>
      </c>
      <c r="BI30" s="243">
        <f t="shared" si="10"/>
        <v>32246.161834477411</v>
      </c>
      <c r="BJ30" s="243">
        <f t="shared" si="11"/>
        <v>24883.325569423392</v>
      </c>
      <c r="BK30" s="244">
        <f t="shared" si="12"/>
        <v>86275.882392916799</v>
      </c>
    </row>
    <row r="31" spans="1:63">
      <c r="A31">
        <v>27</v>
      </c>
      <c r="B31" s="126" t="s">
        <v>40</v>
      </c>
      <c r="C31" s="41" t="s">
        <v>1100</v>
      </c>
      <c r="D31" s="41" t="s">
        <v>1095</v>
      </c>
      <c r="E31" s="41">
        <v>32</v>
      </c>
      <c r="F31" s="213">
        <v>1</v>
      </c>
      <c r="G31" s="205">
        <v>18</v>
      </c>
      <c r="H31" s="213">
        <v>1</v>
      </c>
      <c r="I31" s="205">
        <v>16</v>
      </c>
      <c r="J31" s="213">
        <v>1</v>
      </c>
      <c r="K31" s="205">
        <v>13</v>
      </c>
      <c r="L31" s="213">
        <v>1</v>
      </c>
      <c r="M31" s="205">
        <v>16</v>
      </c>
      <c r="N31" s="211">
        <v>4</v>
      </c>
      <c r="O31" s="208">
        <v>63</v>
      </c>
      <c r="P31" s="213">
        <v>1</v>
      </c>
      <c r="Q31" s="205">
        <v>18</v>
      </c>
      <c r="R31" s="213">
        <v>1</v>
      </c>
      <c r="S31" s="205">
        <v>10</v>
      </c>
      <c r="T31" s="213">
        <v>1</v>
      </c>
      <c r="U31" s="205">
        <v>12</v>
      </c>
      <c r="V31" s="213">
        <v>1</v>
      </c>
      <c r="W31" s="205">
        <v>12</v>
      </c>
      <c r="X31" s="210">
        <v>1</v>
      </c>
      <c r="Y31" s="206">
        <v>15</v>
      </c>
      <c r="Z31" s="211">
        <v>5</v>
      </c>
      <c r="AA31" s="208">
        <v>67</v>
      </c>
      <c r="AB31" s="210">
        <v>1</v>
      </c>
      <c r="AC31" s="206">
        <v>12</v>
      </c>
      <c r="AD31" s="210">
        <v>1</v>
      </c>
      <c r="AE31" s="206">
        <v>17</v>
      </c>
      <c r="AF31" s="210">
        <v>1</v>
      </c>
      <c r="AG31" s="206">
        <v>17</v>
      </c>
      <c r="AH31" s="214">
        <v>3</v>
      </c>
      <c r="AI31" s="207">
        <v>46</v>
      </c>
      <c r="AJ31" s="212">
        <v>12</v>
      </c>
      <c r="AK31" s="220">
        <v>176</v>
      </c>
      <c r="AL31" s="3" t="str">
        <f t="shared" si="0"/>
        <v>t</v>
      </c>
      <c r="AM31" s="3">
        <f>IF(D31="հ",1,IF(D31="լ",[2]Norms!$B$10,IF(D31="բլ",[2]Norms!$B$11,IF(D31="Մ",[2]Norms!$B$12))))</f>
        <v>1</v>
      </c>
      <c r="AN31" s="240">
        <f>E31*Norms!$E$36/1000</f>
        <v>3903.7511330692846</v>
      </c>
      <c r="AO31" s="136">
        <f>AM31*IF(AL31="k",(O31*Norms!$H$40)*Norms!$E$36,0)/1000</f>
        <v>0</v>
      </c>
      <c r="AP31" s="136">
        <f>AM31*IF(AL31="k",(AA31*Norms!$H$41)*Norms!$E$36,0)/1000</f>
        <v>0</v>
      </c>
      <c r="AQ31" s="136">
        <f>AM31*IF(AL31="k",(AI31*Norms!$H$42)*Norms!$E$36,0)/1000</f>
        <v>0</v>
      </c>
      <c r="AR31" s="241">
        <f>AM31*IF(AL31="t",(N31*Norms!$D$44)*Norms!$E$34*12+O31*Norms!$E$35,0)/1000</f>
        <v>8654.3736795937912</v>
      </c>
      <c r="AS31" s="241">
        <f>AM31*IF(AL31="t",(Z31*Norms!$D$50*Norms!$E$34*12+AA31*Norms!$E$35),0)/1000</f>
        <v>13931.736510621389</v>
      </c>
      <c r="AT31" s="241">
        <f>AM31*IF(AL31="t",(AH31*Norms!$D$54)*Norms!$E$34*12+AI31*Norms!$E$35,0)/1000</f>
        <v>8726.9452840901286</v>
      </c>
      <c r="AU31" s="136">
        <f>IF(AK31&lt;=100,Norms!$G$7,IF(AK31&lt;=300,Norms!$H$7,Norms!$I$7))</f>
        <v>16738.5</v>
      </c>
      <c r="AV31" s="137">
        <f t="shared" si="2"/>
        <v>48051.555474305307</v>
      </c>
      <c r="AW31" s="130"/>
      <c r="AX31" s="130"/>
      <c r="AY31" s="131">
        <f t="shared" si="3"/>
        <v>95</v>
      </c>
      <c r="AZ31" s="131">
        <f>IF(AY31&lt;Snund!$B$5,Snund!$B$3*Snund!$B$4*$AX$3+Snund!$B$7*$AW$3*AY31/1000,AY31*Snund!$B$8*$AW$3/1000)</f>
        <v>2591.73</v>
      </c>
      <c r="BA31" s="131">
        <f t="shared" si="4"/>
        <v>873.00378947368426</v>
      </c>
      <c r="BB31" s="131">
        <f t="shared" si="5"/>
        <v>1718.726210526316</v>
      </c>
      <c r="BC31" s="131">
        <f t="shared" si="6"/>
        <v>2234.4</v>
      </c>
      <c r="BD31" s="167">
        <f>AA31*0.1*'Dasagirq_10%'!$B$3/1000</f>
        <v>44.541599999999995</v>
      </c>
      <c r="BE31" s="167">
        <f>AI31*0.1*'Dasagirq_10%'!$B$4/1000</f>
        <v>37.183180000000007</v>
      </c>
      <c r="BF31" s="242">
        <f t="shared" si="7"/>
        <v>81.72478000000001</v>
      </c>
      <c r="BG31" s="243">
        <f t="shared" si="8"/>
        <v>4776.7549225429684</v>
      </c>
      <c r="BH31" s="243">
        <f t="shared" si="9"/>
        <v>15952.599890120107</v>
      </c>
      <c r="BI31" s="243">
        <f t="shared" si="10"/>
        <v>20950.653110621392</v>
      </c>
      <c r="BJ31" s="243">
        <f t="shared" si="11"/>
        <v>12948.753464090129</v>
      </c>
      <c r="BK31" s="244">
        <f t="shared" si="12"/>
        <v>49852.006464831626</v>
      </c>
    </row>
    <row r="32" spans="1:63">
      <c r="A32">
        <v>28</v>
      </c>
      <c r="B32" s="126" t="s">
        <v>41</v>
      </c>
      <c r="C32" s="41" t="s">
        <v>1100</v>
      </c>
      <c r="D32" s="41" t="s">
        <v>1095</v>
      </c>
      <c r="E32" s="41">
        <v>0</v>
      </c>
      <c r="F32" s="213">
        <v>1</v>
      </c>
      <c r="G32" s="205">
        <v>17</v>
      </c>
      <c r="H32" s="213">
        <v>1</v>
      </c>
      <c r="I32" s="205">
        <v>24</v>
      </c>
      <c r="J32" s="213">
        <v>1</v>
      </c>
      <c r="K32" s="205">
        <v>14</v>
      </c>
      <c r="L32" s="213">
        <v>1</v>
      </c>
      <c r="M32" s="205">
        <v>34</v>
      </c>
      <c r="N32" s="211">
        <v>4</v>
      </c>
      <c r="O32" s="208">
        <v>89</v>
      </c>
      <c r="P32" s="213">
        <v>1</v>
      </c>
      <c r="Q32" s="205">
        <v>22</v>
      </c>
      <c r="R32" s="213">
        <v>1</v>
      </c>
      <c r="S32" s="205">
        <v>32</v>
      </c>
      <c r="T32" s="213">
        <v>1</v>
      </c>
      <c r="U32" s="205">
        <v>22</v>
      </c>
      <c r="V32" s="213">
        <v>1</v>
      </c>
      <c r="W32" s="205">
        <v>21</v>
      </c>
      <c r="X32" s="210">
        <v>2</v>
      </c>
      <c r="Y32" s="206">
        <v>35</v>
      </c>
      <c r="Z32" s="211">
        <v>6</v>
      </c>
      <c r="AA32" s="208">
        <v>132</v>
      </c>
      <c r="AB32" s="210">
        <v>2</v>
      </c>
      <c r="AC32" s="206">
        <v>41</v>
      </c>
      <c r="AD32" s="210">
        <v>1</v>
      </c>
      <c r="AE32" s="206">
        <v>27</v>
      </c>
      <c r="AF32" s="210">
        <v>1</v>
      </c>
      <c r="AG32" s="206">
        <v>14</v>
      </c>
      <c r="AH32" s="214">
        <v>4</v>
      </c>
      <c r="AI32" s="207">
        <v>82</v>
      </c>
      <c r="AJ32" s="212">
        <v>14</v>
      </c>
      <c r="AK32" s="220">
        <v>303</v>
      </c>
      <c r="AL32" s="3" t="str">
        <f t="shared" si="0"/>
        <v>k</v>
      </c>
      <c r="AM32" s="3">
        <f>IF(D32="հ",1,IF(D32="լ",[2]Norms!$B$10,IF(D32="բլ",[2]Norms!$B$11,IF(D32="Մ",[2]Norms!$B$12))))</f>
        <v>1</v>
      </c>
      <c r="AN32" s="240">
        <f>E32*Norms!$E$36/1000</f>
        <v>0</v>
      </c>
      <c r="AO32" s="136">
        <f>AM32*IF(AL32="k",(O32*Norms!$H$40)*Norms!$E$36,0)/1000</f>
        <v>10857.307838848948</v>
      </c>
      <c r="AP32" s="136">
        <f>AM32*IF(AL32="k",(AA32*Norms!$H$41)*Norms!$E$36,0)/1000</f>
        <v>21558.26646139894</v>
      </c>
      <c r="AQ32" s="136">
        <f>AM32*IF(AL32="k",(AI32*Norms!$H$42)*Norms!$E$36,0)/1000</f>
        <v>16658.660447444643</v>
      </c>
      <c r="AR32" s="241">
        <f>AM32*IF(AL32="t",(N32*Norms!$D$44)*Norms!$E$34*12+O32*Norms!$E$35,0)/1000</f>
        <v>0</v>
      </c>
      <c r="AS32" s="241">
        <f>AM32*IF(AL32="t",(Z32*Norms!$D$50*Norms!$E$34*12+AA32*Norms!$E$35),0)/1000</f>
        <v>0</v>
      </c>
      <c r="AT32" s="241">
        <f>AM32*IF(AL32="t",(AH32*Norms!$D$54)*Norms!$E$34*12+AI32*Norms!$E$35,0)/1000</f>
        <v>0</v>
      </c>
      <c r="AU32" s="136">
        <f>IF(AK32&lt;=100,Norms!$G$7,IF(AK32&lt;=300,Norms!$H$7,Norms!$I$7))</f>
        <v>21670.5</v>
      </c>
      <c r="AV32" s="137">
        <f t="shared" si="2"/>
        <v>70744.734747692535</v>
      </c>
      <c r="AW32" s="130"/>
      <c r="AX32" s="130"/>
      <c r="AY32" s="131">
        <f t="shared" si="3"/>
        <v>89</v>
      </c>
      <c r="AZ32" s="131">
        <f>IF(AY32&lt;Snund!$B$5,Snund!$B$3*Snund!$B$4*$AX$3+Snund!$B$7*$AW$3*AY32/1000,AY32*Snund!$B$8*$AW$3/1000)</f>
        <v>2470.77</v>
      </c>
      <c r="BA32" s="131">
        <f t="shared" si="4"/>
        <v>0</v>
      </c>
      <c r="BB32" s="131">
        <f t="shared" si="5"/>
        <v>2470.77</v>
      </c>
      <c r="BC32" s="131">
        <f t="shared" si="6"/>
        <v>2093.2800000000002</v>
      </c>
      <c r="BD32" s="167">
        <f>AA32*0.1*'Dasagirq_10%'!$B$3/1000</f>
        <v>87.753600000000006</v>
      </c>
      <c r="BE32" s="167">
        <f>AI32*0.1*'Dasagirq_10%'!$B$4/1000</f>
        <v>66.283060000000006</v>
      </c>
      <c r="BF32" s="242">
        <f t="shared" si="7"/>
        <v>154.03666000000001</v>
      </c>
      <c r="BG32" s="243">
        <f t="shared" si="8"/>
        <v>0</v>
      </c>
      <c r="BH32" s="243">
        <f t="shared" si="9"/>
        <v>19519.649267420376</v>
      </c>
      <c r="BI32" s="243">
        <f t="shared" si="10"/>
        <v>30933.377204256085</v>
      </c>
      <c r="BJ32" s="243">
        <f t="shared" si="11"/>
        <v>22916.514936016072</v>
      </c>
      <c r="BK32" s="244">
        <f t="shared" si="12"/>
        <v>73369.541407692537</v>
      </c>
    </row>
    <row r="33" spans="1:63">
      <c r="A33">
        <v>29</v>
      </c>
      <c r="B33" s="126" t="s">
        <v>42</v>
      </c>
      <c r="C33" s="41" t="s">
        <v>1100</v>
      </c>
      <c r="D33" s="41" t="s">
        <v>1095</v>
      </c>
      <c r="E33" s="41">
        <v>26.333333333333332</v>
      </c>
      <c r="F33" s="213">
        <v>1</v>
      </c>
      <c r="G33" s="205">
        <v>23</v>
      </c>
      <c r="H33" s="213">
        <v>1</v>
      </c>
      <c r="I33" s="205">
        <v>27</v>
      </c>
      <c r="J33" s="213">
        <v>1</v>
      </c>
      <c r="K33" s="205">
        <v>17</v>
      </c>
      <c r="L33" s="213">
        <v>1</v>
      </c>
      <c r="M33" s="205">
        <v>13</v>
      </c>
      <c r="N33" s="211">
        <v>4</v>
      </c>
      <c r="O33" s="208">
        <v>80</v>
      </c>
      <c r="P33" s="213">
        <v>1</v>
      </c>
      <c r="Q33" s="205">
        <v>18</v>
      </c>
      <c r="R33" s="213">
        <v>1</v>
      </c>
      <c r="S33" s="205">
        <v>22</v>
      </c>
      <c r="T33" s="213">
        <v>1</v>
      </c>
      <c r="U33" s="205">
        <v>20</v>
      </c>
      <c r="V33" s="213">
        <v>1</v>
      </c>
      <c r="W33" s="205">
        <v>22</v>
      </c>
      <c r="X33" s="210">
        <v>1</v>
      </c>
      <c r="Y33" s="206">
        <v>17</v>
      </c>
      <c r="Z33" s="211">
        <v>5</v>
      </c>
      <c r="AA33" s="208">
        <v>99</v>
      </c>
      <c r="AB33" s="210">
        <v>1</v>
      </c>
      <c r="AC33" s="206">
        <v>19</v>
      </c>
      <c r="AD33" s="210">
        <v>1</v>
      </c>
      <c r="AE33" s="206">
        <v>20</v>
      </c>
      <c r="AF33" s="210">
        <v>1</v>
      </c>
      <c r="AG33" s="206">
        <v>10</v>
      </c>
      <c r="AH33" s="214">
        <v>3</v>
      </c>
      <c r="AI33" s="207">
        <v>49</v>
      </c>
      <c r="AJ33" s="212">
        <v>12</v>
      </c>
      <c r="AK33" s="220">
        <v>228</v>
      </c>
      <c r="AL33" s="3" t="str">
        <f t="shared" si="0"/>
        <v>k</v>
      </c>
      <c r="AM33" s="3">
        <f>IF(D33="հ",1,IF(D33="լ",[2]Norms!$B$10,IF(D33="բլ",[2]Norms!$B$11,IF(D33="Մ",[2]Norms!$B$12))))</f>
        <v>1</v>
      </c>
      <c r="AN33" s="240">
        <f>E33*Norms!$E$36/1000</f>
        <v>3212.4618699215985</v>
      </c>
      <c r="AO33" s="136">
        <f>AM33*IF(AL33="k",(O33*Norms!$H$40)*Norms!$E$36,0)/1000</f>
        <v>9759.3778326732117</v>
      </c>
      <c r="AP33" s="136">
        <f>AM33*IF(AL33="k",(AA33*Norms!$H$41)*Norms!$E$36,0)/1000</f>
        <v>16168.699846049205</v>
      </c>
      <c r="AQ33" s="136">
        <f>AM33*IF(AL33="k",(AI33*Norms!$H$42)*Norms!$E$36,0)/1000</f>
        <v>9954.5653893266754</v>
      </c>
      <c r="AR33" s="241">
        <f>AM33*IF(AL33="t",(N33*Norms!$D$44)*Norms!$E$34*12+O33*Norms!$E$35,0)/1000</f>
        <v>0</v>
      </c>
      <c r="AS33" s="241">
        <f>AM33*IF(AL33="t",(Z33*Norms!$D$50*Norms!$E$34*12+AA33*Norms!$E$35),0)/1000</f>
        <v>0</v>
      </c>
      <c r="AT33" s="241">
        <f>AM33*IF(AL33="t",(AH33*Norms!$D$54)*Norms!$E$34*12+AI33*Norms!$E$35,0)/1000</f>
        <v>0</v>
      </c>
      <c r="AU33" s="136">
        <f>IF(AK33&lt;=100,Norms!$G$7,IF(AK33&lt;=300,Norms!$H$7,Norms!$I$7))</f>
        <v>16738.5</v>
      </c>
      <c r="AV33" s="137">
        <f t="shared" si="2"/>
        <v>52621.143068049088</v>
      </c>
      <c r="AW33" s="130"/>
      <c r="AX33" s="130"/>
      <c r="AY33" s="131">
        <f t="shared" si="3"/>
        <v>106.33333333333333</v>
      </c>
      <c r="AZ33" s="131">
        <f>IF(AY33&lt;Snund!$B$5,Snund!$B$3*Snund!$B$4*$AX$3+Snund!$B$7*$AW$3*AY33/1000,AY33*Snund!$B$8*$AW$3/1000)</f>
        <v>2820.21</v>
      </c>
      <c r="BA33" s="131">
        <f t="shared" si="4"/>
        <v>698.42191222570534</v>
      </c>
      <c r="BB33" s="131">
        <f t="shared" si="5"/>
        <v>2121.7880877742946</v>
      </c>
      <c r="BC33" s="131">
        <f t="shared" si="6"/>
        <v>2500.96</v>
      </c>
      <c r="BD33" s="167">
        <f>AA33*0.1*'Dasagirq_10%'!$B$3/1000</f>
        <v>65.81519999999999</v>
      </c>
      <c r="BE33" s="167">
        <f>AI33*0.1*'Dasagirq_10%'!$B$4/1000</f>
        <v>39.608170000000008</v>
      </c>
      <c r="BF33" s="242">
        <f t="shared" si="7"/>
        <v>105.42337000000001</v>
      </c>
      <c r="BG33" s="243">
        <f t="shared" si="8"/>
        <v>3910.8837821473039</v>
      </c>
      <c r="BH33" s="243">
        <f t="shared" si="9"/>
        <v>17460.665920447507</v>
      </c>
      <c r="BI33" s="243">
        <f t="shared" si="10"/>
        <v>23208.890046049204</v>
      </c>
      <c r="BJ33" s="243">
        <f t="shared" si="11"/>
        <v>14178.798559326675</v>
      </c>
      <c r="BK33" s="244">
        <f t="shared" si="12"/>
        <v>54848.354525823393</v>
      </c>
    </row>
    <row r="34" spans="1:63">
      <c r="A34">
        <v>30</v>
      </c>
      <c r="B34" s="126" t="s">
        <v>43</v>
      </c>
      <c r="C34" s="41" t="s">
        <v>1100</v>
      </c>
      <c r="D34" s="41" t="s">
        <v>1095</v>
      </c>
      <c r="E34" s="41">
        <v>20.333333333333332</v>
      </c>
      <c r="F34" s="213">
        <v>1</v>
      </c>
      <c r="G34" s="205">
        <v>32</v>
      </c>
      <c r="H34" s="213">
        <v>1</v>
      </c>
      <c r="I34" s="205">
        <v>29</v>
      </c>
      <c r="J34" s="213">
        <v>1</v>
      </c>
      <c r="K34" s="205">
        <v>30</v>
      </c>
      <c r="L34" s="213">
        <v>1</v>
      </c>
      <c r="M34" s="205">
        <v>22</v>
      </c>
      <c r="N34" s="211">
        <v>4</v>
      </c>
      <c r="O34" s="208">
        <v>113</v>
      </c>
      <c r="P34" s="213">
        <v>2</v>
      </c>
      <c r="Q34" s="205">
        <v>36</v>
      </c>
      <c r="R34" s="213">
        <v>2</v>
      </c>
      <c r="S34" s="205">
        <v>39</v>
      </c>
      <c r="T34" s="213">
        <v>2</v>
      </c>
      <c r="U34" s="205">
        <v>31</v>
      </c>
      <c r="V34" s="213">
        <v>2</v>
      </c>
      <c r="W34" s="205">
        <v>30</v>
      </c>
      <c r="X34" s="210">
        <v>2</v>
      </c>
      <c r="Y34" s="206">
        <v>42</v>
      </c>
      <c r="Z34" s="211">
        <v>10</v>
      </c>
      <c r="AA34" s="208">
        <v>178</v>
      </c>
      <c r="AB34" s="210">
        <v>1</v>
      </c>
      <c r="AC34" s="206">
        <v>31</v>
      </c>
      <c r="AD34" s="210">
        <v>1</v>
      </c>
      <c r="AE34" s="206">
        <v>29</v>
      </c>
      <c r="AF34" s="210">
        <v>1</v>
      </c>
      <c r="AG34" s="206">
        <v>28</v>
      </c>
      <c r="AH34" s="214">
        <v>3</v>
      </c>
      <c r="AI34" s="207">
        <v>88</v>
      </c>
      <c r="AJ34" s="212">
        <v>17</v>
      </c>
      <c r="AK34" s="220">
        <v>379</v>
      </c>
      <c r="AL34" s="3" t="str">
        <f t="shared" si="0"/>
        <v>k</v>
      </c>
      <c r="AM34" s="3">
        <f>IF(D34="հ",1,IF(D34="լ",[2]Norms!$B$10,IF(D34="բլ",[2]Norms!$B$11,IF(D34="Մ",[2]Norms!$B$12))))</f>
        <v>1</v>
      </c>
      <c r="AN34" s="240">
        <f>E34*Norms!$E$36/1000</f>
        <v>2480.5085324711076</v>
      </c>
      <c r="AO34" s="136">
        <f>AM34*IF(AL34="k",(O34*Norms!$H$40)*Norms!$E$36,0)/1000</f>
        <v>13785.121188650912</v>
      </c>
      <c r="AP34" s="136">
        <f>AM34*IF(AL34="k",(AA34*Norms!$H$41)*Norms!$E$36,0)/1000</f>
        <v>29070.995682795543</v>
      </c>
      <c r="AQ34" s="136">
        <f>AM34*IF(AL34="k",(AI34*Norms!$H$42)*Norms!$E$36,0)/1000</f>
        <v>17877.58682164791</v>
      </c>
      <c r="AR34" s="241">
        <f>AM34*IF(AL34="t",(N34*Norms!$D$44)*Norms!$E$34*12+O34*Norms!$E$35,0)/1000</f>
        <v>0</v>
      </c>
      <c r="AS34" s="241">
        <f>AM34*IF(AL34="t",(Z34*Norms!$D$50*Norms!$E$34*12+AA34*Norms!$E$35),0)/1000</f>
        <v>0</v>
      </c>
      <c r="AT34" s="241">
        <f>AM34*IF(AL34="t",(AH34*Norms!$D$54)*Norms!$E$34*12+AI34*Norms!$E$35,0)/1000</f>
        <v>0</v>
      </c>
      <c r="AU34" s="136">
        <f>IF(AK34&lt;=100,Norms!$G$7,IF(AK34&lt;=300,Norms!$H$7,Norms!$I$7))</f>
        <v>21670.5</v>
      </c>
      <c r="AV34" s="137">
        <f t="shared" si="2"/>
        <v>82404.203693094372</v>
      </c>
      <c r="AW34" s="130"/>
      <c r="AX34" s="130"/>
      <c r="AY34" s="131">
        <f t="shared" si="3"/>
        <v>133.33333333333334</v>
      </c>
      <c r="AZ34" s="131">
        <f>IF(AY34&lt;Snund!$B$5,Snund!$B$3*Snund!$B$4*$AX$3+Snund!$B$7*$AW$3*AY34/1000,AY34*Snund!$B$8*$AW$3/1000)</f>
        <v>3364.5299999999997</v>
      </c>
      <c r="BA34" s="131">
        <f t="shared" si="4"/>
        <v>513.09082499999988</v>
      </c>
      <c r="BB34" s="131">
        <f t="shared" si="5"/>
        <v>2851.4391749999995</v>
      </c>
      <c r="BC34" s="131">
        <f t="shared" si="6"/>
        <v>3136</v>
      </c>
      <c r="BD34" s="167">
        <f>AA34*0.1*'Dasagirq_10%'!$B$3/1000</f>
        <v>118.3344</v>
      </c>
      <c r="BE34" s="167">
        <f>AI34*0.1*'Dasagirq_10%'!$B$4/1000</f>
        <v>71.133040000000008</v>
      </c>
      <c r="BF34" s="242">
        <f t="shared" si="7"/>
        <v>189.46744000000001</v>
      </c>
      <c r="BG34" s="243">
        <f t="shared" si="8"/>
        <v>2993.5993574711074</v>
      </c>
      <c r="BH34" s="243">
        <f t="shared" si="9"/>
        <v>21735.501540121499</v>
      </c>
      <c r="BI34" s="243">
        <f t="shared" si="10"/>
        <v>41936.683023972015</v>
      </c>
      <c r="BJ34" s="243">
        <f t="shared" si="11"/>
        <v>21772.925744000851</v>
      </c>
      <c r="BK34" s="244">
        <f t="shared" si="12"/>
        <v>85445.110308094358</v>
      </c>
    </row>
    <row r="35" spans="1:63">
      <c r="A35">
        <v>31</v>
      </c>
      <c r="B35" s="126" t="s">
        <v>44</v>
      </c>
      <c r="C35" s="41" t="s">
        <v>1099</v>
      </c>
      <c r="D35" s="41" t="s">
        <v>1095</v>
      </c>
      <c r="E35" s="41">
        <v>33</v>
      </c>
      <c r="F35" s="213">
        <v>1</v>
      </c>
      <c r="G35" s="205">
        <v>2</v>
      </c>
      <c r="H35" s="213">
        <v>1</v>
      </c>
      <c r="I35" s="205">
        <v>6</v>
      </c>
      <c r="J35" s="213">
        <v>1</v>
      </c>
      <c r="K35" s="205">
        <v>9</v>
      </c>
      <c r="L35" s="213">
        <v>1</v>
      </c>
      <c r="M35" s="205">
        <v>12</v>
      </c>
      <c r="N35" s="211">
        <v>4</v>
      </c>
      <c r="O35" s="208">
        <v>29</v>
      </c>
      <c r="P35" s="213">
        <v>1</v>
      </c>
      <c r="Q35" s="205">
        <v>5</v>
      </c>
      <c r="R35" s="213">
        <v>1</v>
      </c>
      <c r="S35" s="205">
        <v>8</v>
      </c>
      <c r="T35" s="213">
        <v>1</v>
      </c>
      <c r="U35" s="205">
        <v>4</v>
      </c>
      <c r="V35" s="213">
        <v>1</v>
      </c>
      <c r="W35" s="205">
        <v>5</v>
      </c>
      <c r="X35" s="210">
        <v>1</v>
      </c>
      <c r="Y35" s="206">
        <v>5</v>
      </c>
      <c r="Z35" s="211">
        <v>5</v>
      </c>
      <c r="AA35" s="208">
        <v>27</v>
      </c>
      <c r="AB35" s="210">
        <v>0</v>
      </c>
      <c r="AC35" s="206">
        <v>0</v>
      </c>
      <c r="AD35" s="210">
        <v>0</v>
      </c>
      <c r="AE35" s="206">
        <v>0</v>
      </c>
      <c r="AF35" s="210">
        <v>0</v>
      </c>
      <c r="AG35" s="206">
        <v>0</v>
      </c>
      <c r="AH35" s="214">
        <v>0</v>
      </c>
      <c r="AI35" s="207">
        <v>0</v>
      </c>
      <c r="AJ35" s="212">
        <v>9</v>
      </c>
      <c r="AK35" s="220">
        <v>56</v>
      </c>
      <c r="AL35" s="3" t="str">
        <f t="shared" si="0"/>
        <v>t</v>
      </c>
      <c r="AM35" s="3">
        <f>IF(D35="հ",1,IF(D35="լ",[2]Norms!$B$10,IF(D35="բլ",[2]Norms!$B$11,IF(D35="Մ",[2]Norms!$B$12))))</f>
        <v>1</v>
      </c>
      <c r="AN35" s="240">
        <f>E35*Norms!$E$36/1000</f>
        <v>4025.7433559777</v>
      </c>
      <c r="AO35" s="136">
        <f>AM35*IF(AL35="k",(O35*Norms!$H$40)*Norms!$E$36,0)/1000</f>
        <v>0</v>
      </c>
      <c r="AP35" s="136">
        <f>AM35*IF(AL35="k",(AA35*Norms!$H$41)*Norms!$E$36,0)/1000</f>
        <v>0</v>
      </c>
      <c r="AQ35" s="136">
        <f>AM35*IF(AL35="k",(AI35*Norms!$H$42)*Norms!$E$36,0)/1000</f>
        <v>0</v>
      </c>
      <c r="AR35" s="241">
        <f>AM35*IF(AL35="t",(N35*Norms!$D$44)*Norms!$E$34*12+O35*Norms!$E$35,0)/1000</f>
        <v>8166.7896158591902</v>
      </c>
      <c r="AS35" s="241">
        <f>AM35*IF(AL35="t",(Z35*Norms!$D$50*Norms!$E$34*12+AA35*Norms!$E$35),0)/1000</f>
        <v>13358.10820034539</v>
      </c>
      <c r="AT35" s="241">
        <f>AM35*IF(AL35="t",(AH35*Norms!$D$54)*Norms!$E$34*12+AI35*Norms!$E$35,0)/1000</f>
        <v>0</v>
      </c>
      <c r="AU35" s="136">
        <f>IF(AK35&lt;=100,Norms!$G$7,IF(AK35&lt;=300,Norms!$H$7,Norms!$I$7))</f>
        <v>13246.5</v>
      </c>
      <c r="AV35" s="137">
        <f t="shared" si="2"/>
        <v>34771.397816204582</v>
      </c>
      <c r="AW35" s="130"/>
      <c r="AX35" s="130"/>
      <c r="AY35" s="131">
        <f t="shared" si="3"/>
        <v>62</v>
      </c>
      <c r="AZ35" s="131">
        <f>IF(AY35&lt;Snund!$B$5,Snund!$B$3*Snund!$B$4*$AX$3+Snund!$B$7*$AW$3*AY35/1000,AY35*Snund!$B$8*$AW$3/1000)</f>
        <v>1926.45</v>
      </c>
      <c r="BA35" s="131">
        <f t="shared" si="4"/>
        <v>1025.3685483870968</v>
      </c>
      <c r="BB35" s="131">
        <f t="shared" si="5"/>
        <v>901.08145161290327</v>
      </c>
      <c r="BC35" s="131">
        <f t="shared" si="6"/>
        <v>1458.24</v>
      </c>
      <c r="BD35" s="167">
        <f>AA35*0.1*'Dasagirq_10%'!$B$3/1000</f>
        <v>17.949600000000004</v>
      </c>
      <c r="BE35" s="167">
        <f>AI35*0.1*'Dasagirq_10%'!$B$4/1000</f>
        <v>0</v>
      </c>
      <c r="BF35" s="242">
        <f t="shared" si="7"/>
        <v>17.949600000000004</v>
      </c>
      <c r="BG35" s="243">
        <f t="shared" si="8"/>
        <v>5051.1119043647968</v>
      </c>
      <c r="BH35" s="243">
        <f t="shared" si="9"/>
        <v>14955.204400805425</v>
      </c>
      <c r="BI35" s="243">
        <f t="shared" si="10"/>
        <v>20735.224467012056</v>
      </c>
      <c r="BJ35" s="243">
        <f t="shared" si="11"/>
        <v>0</v>
      </c>
      <c r="BK35" s="244">
        <f t="shared" si="12"/>
        <v>35690.428867817478</v>
      </c>
    </row>
    <row r="36" spans="1:63">
      <c r="A36">
        <v>32</v>
      </c>
      <c r="B36" s="126" t="s">
        <v>45</v>
      </c>
      <c r="C36" s="41" t="s">
        <v>1100</v>
      </c>
      <c r="D36" s="41" t="s">
        <v>1095</v>
      </c>
      <c r="E36" s="41">
        <v>6.666666666666667</v>
      </c>
      <c r="F36" s="213">
        <v>2</v>
      </c>
      <c r="G36" s="205">
        <v>55</v>
      </c>
      <c r="H36" s="213">
        <v>2</v>
      </c>
      <c r="I36" s="205">
        <v>55</v>
      </c>
      <c r="J36" s="213">
        <v>2</v>
      </c>
      <c r="K36" s="205">
        <v>58</v>
      </c>
      <c r="L36" s="213">
        <v>2</v>
      </c>
      <c r="M36" s="205">
        <v>56</v>
      </c>
      <c r="N36" s="211">
        <v>8</v>
      </c>
      <c r="O36" s="208">
        <v>224</v>
      </c>
      <c r="P36" s="213">
        <v>2</v>
      </c>
      <c r="Q36" s="205">
        <v>54</v>
      </c>
      <c r="R36" s="213">
        <v>2</v>
      </c>
      <c r="S36" s="205">
        <v>53</v>
      </c>
      <c r="T36" s="213">
        <v>2</v>
      </c>
      <c r="U36" s="205">
        <v>50</v>
      </c>
      <c r="V36" s="213">
        <v>2</v>
      </c>
      <c r="W36" s="205">
        <v>49</v>
      </c>
      <c r="X36" s="210">
        <v>2</v>
      </c>
      <c r="Y36" s="206">
        <v>50</v>
      </c>
      <c r="Z36" s="211">
        <v>10</v>
      </c>
      <c r="AA36" s="208">
        <v>256</v>
      </c>
      <c r="AB36" s="210">
        <v>2</v>
      </c>
      <c r="AC36" s="206">
        <v>55</v>
      </c>
      <c r="AD36" s="210">
        <v>2</v>
      </c>
      <c r="AE36" s="206">
        <v>48</v>
      </c>
      <c r="AF36" s="210">
        <v>2</v>
      </c>
      <c r="AG36" s="206">
        <v>37</v>
      </c>
      <c r="AH36" s="214">
        <v>6</v>
      </c>
      <c r="AI36" s="207">
        <v>140</v>
      </c>
      <c r="AJ36" s="212">
        <v>24</v>
      </c>
      <c r="AK36" s="220">
        <v>620</v>
      </c>
      <c r="AL36" s="3" t="str">
        <f t="shared" si="0"/>
        <v>k</v>
      </c>
      <c r="AM36" s="3">
        <f>IF(D36="հ",1,IF(D36="լ",[2]Norms!$B$10,IF(D36="բլ",[2]Norms!$B$11,IF(D36="Մ",[2]Norms!$B$12))))</f>
        <v>1</v>
      </c>
      <c r="AN36" s="240">
        <f>E36*Norms!$E$36/1000</f>
        <v>813.28148605610102</v>
      </c>
      <c r="AO36" s="136">
        <f>AM36*IF(AL36="k",(O36*Norms!$H$40)*Norms!$E$36,0)/1000</f>
        <v>27326.257931484994</v>
      </c>
      <c r="AP36" s="136">
        <f>AM36*IF(AL36="k",(AA36*Norms!$H$41)*Norms!$E$36,0)/1000</f>
        <v>41809.971319076736</v>
      </c>
      <c r="AQ36" s="136">
        <f>AM36*IF(AL36="k",(AI36*Norms!$H$42)*Norms!$E$36,0)/1000</f>
        <v>28441.615398076217</v>
      </c>
      <c r="AR36" s="241">
        <f>AM36*IF(AL36="t",(N36*Norms!$D$44)*Norms!$E$34*12+O36*Norms!$E$35,0)/1000</f>
        <v>0</v>
      </c>
      <c r="AS36" s="241">
        <f>AM36*IF(AL36="t",(Z36*Norms!$D$50*Norms!$E$34*12+AA36*Norms!$E$35),0)/1000</f>
        <v>0</v>
      </c>
      <c r="AT36" s="241">
        <f>AM36*IF(AL36="t",(AH36*Norms!$D$54)*Norms!$E$34*12+AI36*Norms!$E$35,0)/1000</f>
        <v>0</v>
      </c>
      <c r="AU36" s="136">
        <f>IF(AK36&lt;=100,Norms!$G$7,IF(AK36&lt;=300,Norms!$H$7,Norms!$I$7))</f>
        <v>21670.5</v>
      </c>
      <c r="AV36" s="137">
        <f t="shared" si="2"/>
        <v>119248.34464863795</v>
      </c>
      <c r="AW36" s="130"/>
      <c r="AX36" s="130"/>
      <c r="AY36" s="131">
        <f t="shared" si="3"/>
        <v>230.66666666666666</v>
      </c>
      <c r="AZ36" s="131">
        <f>IF(AY36&lt;Snund!$B$5,Snund!$B$3*Snund!$B$4*$AX$3+Snund!$B$7*$AW$3*AY36/1000,AY36*Snund!$B$8*$AW$3/1000)</f>
        <v>5425.28</v>
      </c>
      <c r="BA36" s="131">
        <f t="shared" si="4"/>
        <v>156.80000000000001</v>
      </c>
      <c r="BB36" s="131">
        <f t="shared" si="5"/>
        <v>5268.48</v>
      </c>
      <c r="BC36" s="131">
        <f t="shared" si="6"/>
        <v>5425.28</v>
      </c>
      <c r="BD36" s="167">
        <f>AA36*0.1*'Dasagirq_10%'!$B$3/1000</f>
        <v>170.18880000000001</v>
      </c>
      <c r="BE36" s="167">
        <f>AI36*0.1*'Dasagirq_10%'!$B$4/1000</f>
        <v>113.1662</v>
      </c>
      <c r="BF36" s="242">
        <f t="shared" si="7"/>
        <v>283.35500000000002</v>
      </c>
      <c r="BG36" s="243">
        <f t="shared" si="8"/>
        <v>970.08148605610108</v>
      </c>
      <c r="BH36" s="243">
        <f t="shared" si="9"/>
        <v>39818.237931484997</v>
      </c>
      <c r="BI36" s="243">
        <f t="shared" si="10"/>
        <v>51009.53511907674</v>
      </c>
      <c r="BJ36" s="243">
        <f t="shared" si="11"/>
        <v>33972.406598076217</v>
      </c>
      <c r="BK36" s="244">
        <f t="shared" si="12"/>
        <v>124800.17964863795</v>
      </c>
    </row>
    <row r="37" spans="1:63">
      <c r="A37">
        <v>33</v>
      </c>
      <c r="B37" s="126" t="s">
        <v>46</v>
      </c>
      <c r="C37" s="41" t="s">
        <v>1100</v>
      </c>
      <c r="D37" s="41" t="s">
        <v>1095</v>
      </c>
      <c r="E37" s="41">
        <v>0</v>
      </c>
      <c r="F37" s="213">
        <v>1</v>
      </c>
      <c r="G37" s="205">
        <v>4</v>
      </c>
      <c r="H37" s="213">
        <v>1</v>
      </c>
      <c r="I37" s="205">
        <v>7</v>
      </c>
      <c r="J37" s="213">
        <v>1</v>
      </c>
      <c r="K37" s="205">
        <v>4</v>
      </c>
      <c r="L37" s="213">
        <v>1</v>
      </c>
      <c r="M37" s="205">
        <v>6</v>
      </c>
      <c r="N37" s="211">
        <v>4</v>
      </c>
      <c r="O37" s="208">
        <v>21</v>
      </c>
      <c r="P37" s="213">
        <v>0.5</v>
      </c>
      <c r="Q37" s="213">
        <v>1</v>
      </c>
      <c r="R37" s="213">
        <v>1</v>
      </c>
      <c r="S37" s="205">
        <v>4</v>
      </c>
      <c r="T37" s="213">
        <v>1</v>
      </c>
      <c r="U37" s="205">
        <v>5</v>
      </c>
      <c r="V37" s="213">
        <v>0.5</v>
      </c>
      <c r="W37" s="205">
        <v>2</v>
      </c>
      <c r="X37" s="210">
        <v>1</v>
      </c>
      <c r="Y37" s="206">
        <v>6</v>
      </c>
      <c r="Z37" s="211">
        <v>4</v>
      </c>
      <c r="AA37" s="208">
        <v>18</v>
      </c>
      <c r="AB37" s="210">
        <v>0.5</v>
      </c>
      <c r="AC37" s="206">
        <v>1</v>
      </c>
      <c r="AD37" s="210">
        <v>0.5</v>
      </c>
      <c r="AE37" s="206">
        <v>1</v>
      </c>
      <c r="AF37" s="210">
        <v>1</v>
      </c>
      <c r="AG37" s="206">
        <v>5</v>
      </c>
      <c r="AH37" s="214">
        <v>2</v>
      </c>
      <c r="AI37" s="207">
        <v>7</v>
      </c>
      <c r="AJ37" s="212">
        <v>10</v>
      </c>
      <c r="AK37" s="220">
        <v>46</v>
      </c>
      <c r="AL37" s="3" t="str">
        <f t="shared" ref="AL37:AL68" si="13">IF(C37="հիմնական",IF(AK37&lt;=162,"t","k"),IF(C37="միջնակարգ",(IF(AK37&lt;=207,"t","k"))))</f>
        <v>t</v>
      </c>
      <c r="AM37" s="3">
        <f>IF(D37="հ",1,IF(D37="լ",[2]Norms!$B$10,IF(D37="բլ",[2]Norms!$B$11,IF(D37="Մ",[2]Norms!$B$12))))</f>
        <v>1</v>
      </c>
      <c r="AN37" s="240">
        <f>E37*Norms!$E$36/1000</f>
        <v>0</v>
      </c>
      <c r="AO37" s="136">
        <f>AM37*IF(AL37="k",(O37*Norms!$H$40)*Norms!$E$36,0)/1000</f>
        <v>0</v>
      </c>
      <c r="AP37" s="136">
        <f>AM37*IF(AL37="k",(AA37*Norms!$H$41)*Norms!$E$36,0)/1000</f>
        <v>0</v>
      </c>
      <c r="AQ37" s="136">
        <f>AM37*IF(AL37="k",(AI37*Norms!$H$42)*Norms!$E$36,0)/1000</f>
        <v>0</v>
      </c>
      <c r="AR37" s="241">
        <f>AM37*IF(AL37="t",(N37*Norms!$D$44)*Norms!$E$34*12+O37*Norms!$E$35,0)/1000</f>
        <v>8052.0639538039904</v>
      </c>
      <c r="AS37" s="241">
        <f>AM37*IF(AL37="t",(Z37*Norms!$D$50*Norms!$E$34*12+AA37*Norms!$E$35),0)/1000</f>
        <v>10634.860012351472</v>
      </c>
      <c r="AT37" s="241">
        <f>AM37*IF(AL37="t",(AH37*Norms!$D$54)*Norms!$E$34*12+AI37*Norms!$E$35,0)/1000</f>
        <v>5478.5667724801178</v>
      </c>
      <c r="AU37" s="136">
        <f>IF(AK37&lt;=100,Norms!$G$7,IF(AK37&lt;=300,Norms!$H$7,Norms!$I$7))</f>
        <v>13246.5</v>
      </c>
      <c r="AV37" s="137">
        <f t="shared" si="2"/>
        <v>37411.990738635577</v>
      </c>
      <c r="AW37" s="130"/>
      <c r="AX37" s="130"/>
      <c r="AY37" s="131">
        <f t="shared" si="3"/>
        <v>21</v>
      </c>
      <c r="AZ37" s="131">
        <f>IF(AY37&lt;Snund!$B$5,Snund!$B$3*Snund!$B$4*$AX$3+Snund!$B$7*$AW$3*AY37/1000,AY37*Snund!$B$8*$AW$3/1000)</f>
        <v>1099.8899999999999</v>
      </c>
      <c r="BA37" s="131">
        <f t="shared" si="4"/>
        <v>0</v>
      </c>
      <c r="BB37" s="131">
        <f t="shared" si="5"/>
        <v>1099.8899999999999</v>
      </c>
      <c r="BC37" s="131">
        <f t="shared" si="6"/>
        <v>493.92</v>
      </c>
      <c r="BD37" s="167">
        <f>AA37*0.1*'Dasagirq_10%'!$B$3/1000</f>
        <v>11.9664</v>
      </c>
      <c r="BE37" s="167">
        <f>AI37*0.1*'Dasagirq_10%'!$B$4/1000</f>
        <v>5.6583100000000002</v>
      </c>
      <c r="BF37" s="242">
        <f t="shared" si="7"/>
        <v>17.62471</v>
      </c>
      <c r="BG37" s="243">
        <f t="shared" si="8"/>
        <v>0</v>
      </c>
      <c r="BH37" s="243">
        <f t="shared" si="9"/>
        <v>14450.55395380399</v>
      </c>
      <c r="BI37" s="243">
        <f t="shared" si="10"/>
        <v>15945.426412351471</v>
      </c>
      <c r="BJ37" s="243">
        <f t="shared" si="11"/>
        <v>8133.5250824801178</v>
      </c>
      <c r="BK37" s="244">
        <f t="shared" si="12"/>
        <v>38529.50544863558</v>
      </c>
    </row>
    <row r="38" spans="1:63">
      <c r="A38">
        <v>34</v>
      </c>
      <c r="B38" s="126" t="s">
        <v>47</v>
      </c>
      <c r="C38" s="41" t="s">
        <v>1099</v>
      </c>
      <c r="D38" s="42" t="s">
        <v>1097</v>
      </c>
      <c r="E38" s="42">
        <v>0</v>
      </c>
      <c r="F38" s="213">
        <v>2</v>
      </c>
      <c r="G38" s="205">
        <v>40</v>
      </c>
      <c r="H38" s="213">
        <v>2</v>
      </c>
      <c r="I38" s="205">
        <v>37</v>
      </c>
      <c r="J38" s="213">
        <v>1</v>
      </c>
      <c r="K38" s="205">
        <v>20</v>
      </c>
      <c r="L38" s="213">
        <v>2</v>
      </c>
      <c r="M38" s="205">
        <v>37</v>
      </c>
      <c r="N38" s="211">
        <v>7</v>
      </c>
      <c r="O38" s="208">
        <v>134</v>
      </c>
      <c r="P38" s="213">
        <v>2</v>
      </c>
      <c r="Q38" s="205">
        <v>36</v>
      </c>
      <c r="R38" s="213">
        <v>1</v>
      </c>
      <c r="S38" s="205">
        <v>25</v>
      </c>
      <c r="T38" s="213">
        <v>1</v>
      </c>
      <c r="U38" s="205">
        <v>24</v>
      </c>
      <c r="V38" s="213">
        <v>1</v>
      </c>
      <c r="W38" s="205">
        <v>33</v>
      </c>
      <c r="X38" s="210">
        <v>1</v>
      </c>
      <c r="Y38" s="206">
        <v>14</v>
      </c>
      <c r="Z38" s="211">
        <v>6</v>
      </c>
      <c r="AA38" s="208">
        <v>132</v>
      </c>
      <c r="AB38" s="210">
        <v>0</v>
      </c>
      <c r="AC38" s="206">
        <v>0</v>
      </c>
      <c r="AD38" s="210">
        <v>0</v>
      </c>
      <c r="AE38" s="206">
        <v>0</v>
      </c>
      <c r="AF38" s="210">
        <v>0</v>
      </c>
      <c r="AG38" s="206">
        <v>0</v>
      </c>
      <c r="AH38" s="214">
        <v>0</v>
      </c>
      <c r="AI38" s="207">
        <v>0</v>
      </c>
      <c r="AJ38" s="215">
        <v>13</v>
      </c>
      <c r="AK38" s="220">
        <v>266</v>
      </c>
      <c r="AL38" s="3" t="str">
        <f t="shared" si="13"/>
        <v>k</v>
      </c>
      <c r="AM38" s="3">
        <f>IF(D38="հ",1,IF(D38="լ",[2]Norms!$B$10,IF(D38="բլ",[2]Norms!$B$11,IF(D38="Մ",[2]Norms!$B$12))))</f>
        <v>1.1299999999999999</v>
      </c>
      <c r="AN38" s="240">
        <f>E38*Norms!$E$36/1000</f>
        <v>0</v>
      </c>
      <c r="AO38" s="136">
        <f>AM38*IF(AL38="k",(O38*Norms!$H$40)*Norms!$E$36,0)/1000</f>
        <v>18472.062392792221</v>
      </c>
      <c r="AP38" s="136">
        <f>AM38*IF(AL38="k",(AA38*Norms!$H$41)*Norms!$E$36,0)/1000</f>
        <v>24360.8411013808</v>
      </c>
      <c r="AQ38" s="136">
        <f>AM38*IF(AL38="k",(AI38*Norms!$H$42)*Norms!$E$36,0)/1000</f>
        <v>0</v>
      </c>
      <c r="AR38" s="241">
        <f>AM38*IF(AL38="t",(N38*Norms!$D$44)*Norms!$E$34*12+O38*Norms!$E$35,0)/1000</f>
        <v>0</v>
      </c>
      <c r="AS38" s="241">
        <f>AM38*IF(AL38="t",(Z38*Norms!$D$50*Norms!$E$34*12+AA38*Norms!$E$35),0)/1000</f>
        <v>0</v>
      </c>
      <c r="AT38" s="241">
        <f>AM38*IF(AL38="t",(AH38*Norms!$D$54)*Norms!$E$34*12+AI38*Norms!$E$35,0)/1000</f>
        <v>0</v>
      </c>
      <c r="AU38" s="136">
        <f>IF(AK38&lt;=100,Norms!$G$7,IF(AK38&lt;=300,Norms!$H$7,Norms!$I$7))</f>
        <v>16738.5</v>
      </c>
      <c r="AV38" s="137">
        <f t="shared" si="2"/>
        <v>59571.403494173021</v>
      </c>
      <c r="AW38" s="130"/>
      <c r="AX38" s="130"/>
      <c r="AY38" s="131">
        <f t="shared" si="3"/>
        <v>134</v>
      </c>
      <c r="AZ38" s="131">
        <f>IF(AY38&lt;Snund!$B$5,Snund!$B$3*Snund!$B$4*$AX$3+Snund!$B$7*$AW$3*AY38/1000,AY38*Snund!$B$8*$AW$3/1000)</f>
        <v>3377.9700000000003</v>
      </c>
      <c r="BA38" s="131">
        <f t="shared" si="4"/>
        <v>0</v>
      </c>
      <c r="BB38" s="131">
        <f t="shared" si="5"/>
        <v>3377.9700000000003</v>
      </c>
      <c r="BC38" s="131">
        <f t="shared" si="6"/>
        <v>3151.68</v>
      </c>
      <c r="BD38" s="167">
        <f>AA38*0.1*'Dasagirq_10%'!$B$3/1000</f>
        <v>87.753600000000006</v>
      </c>
      <c r="BE38" s="167">
        <f>AI38*0.1*'Dasagirq_10%'!$B$4/1000</f>
        <v>0</v>
      </c>
      <c r="BF38" s="242">
        <f t="shared" si="7"/>
        <v>87.753600000000006</v>
      </c>
      <c r="BG38" s="243">
        <f t="shared" si="8"/>
        <v>0</v>
      </c>
      <c r="BH38" s="243">
        <f t="shared" si="9"/>
        <v>30863.070854330683</v>
      </c>
      <c r="BI38" s="243">
        <f t="shared" si="10"/>
        <v>32174.056239842339</v>
      </c>
      <c r="BJ38" s="243">
        <f t="shared" si="11"/>
        <v>0</v>
      </c>
      <c r="BK38" s="244">
        <f t="shared" si="12"/>
        <v>63037.127094173018</v>
      </c>
    </row>
    <row r="39" spans="1:63">
      <c r="A39">
        <v>35</v>
      </c>
      <c r="B39" s="126" t="s">
        <v>48</v>
      </c>
      <c r="C39" s="41" t="s">
        <v>1099</v>
      </c>
      <c r="D39" s="42" t="s">
        <v>1097</v>
      </c>
      <c r="E39" s="42">
        <v>0</v>
      </c>
      <c r="F39" s="213">
        <v>2</v>
      </c>
      <c r="G39" s="205">
        <v>70</v>
      </c>
      <c r="H39" s="213">
        <v>2</v>
      </c>
      <c r="I39" s="205">
        <v>65</v>
      </c>
      <c r="J39" s="213">
        <v>2</v>
      </c>
      <c r="K39" s="205">
        <v>50</v>
      </c>
      <c r="L39" s="213">
        <v>2</v>
      </c>
      <c r="M39" s="205">
        <v>63</v>
      </c>
      <c r="N39" s="211">
        <v>8</v>
      </c>
      <c r="O39" s="208">
        <v>248</v>
      </c>
      <c r="P39" s="213">
        <v>3</v>
      </c>
      <c r="Q39" s="205">
        <v>81</v>
      </c>
      <c r="R39" s="213">
        <v>2</v>
      </c>
      <c r="S39" s="205">
        <v>51</v>
      </c>
      <c r="T39" s="213">
        <v>2</v>
      </c>
      <c r="U39" s="205">
        <v>57</v>
      </c>
      <c r="V39" s="213">
        <v>2</v>
      </c>
      <c r="W39" s="205">
        <v>43</v>
      </c>
      <c r="X39" s="210">
        <v>2</v>
      </c>
      <c r="Y39" s="206">
        <v>61</v>
      </c>
      <c r="Z39" s="211">
        <v>11</v>
      </c>
      <c r="AA39" s="208">
        <v>293</v>
      </c>
      <c r="AB39" s="210">
        <v>0</v>
      </c>
      <c r="AC39" s="206">
        <v>0</v>
      </c>
      <c r="AD39" s="210">
        <v>0</v>
      </c>
      <c r="AE39" s="206">
        <v>0</v>
      </c>
      <c r="AF39" s="210">
        <v>0</v>
      </c>
      <c r="AG39" s="206">
        <v>0</v>
      </c>
      <c r="AH39" s="214">
        <v>0</v>
      </c>
      <c r="AI39" s="207">
        <v>0</v>
      </c>
      <c r="AJ39" s="215">
        <v>19</v>
      </c>
      <c r="AK39" s="220">
        <v>541</v>
      </c>
      <c r="AL39" s="3" t="str">
        <f t="shared" si="13"/>
        <v>k</v>
      </c>
      <c r="AM39" s="3">
        <f>IF(D39="հ",1,IF(D39="լ",[2]Norms!$B$10,IF(D39="բլ",[2]Norms!$B$11,IF(D39="Մ",[2]Norms!$B$12))))</f>
        <v>1.1299999999999999</v>
      </c>
      <c r="AN39" s="240">
        <f>E39*Norms!$E$36/1000</f>
        <v>0</v>
      </c>
      <c r="AO39" s="136">
        <f>AM39*IF(AL39="k",(O39*Norms!$H$40)*Norms!$E$36,0)/1000</f>
        <v>34187.10054785425</v>
      </c>
      <c r="AP39" s="136">
        <f>AM39*IF(AL39="k",(AA39*Norms!$H$41)*Norms!$E$36,0)/1000</f>
        <v>54073.685172004349</v>
      </c>
      <c r="AQ39" s="136">
        <f>AM39*IF(AL39="k",(AI39*Norms!$H$42)*Norms!$E$36,0)/1000</f>
        <v>0</v>
      </c>
      <c r="AR39" s="241">
        <f>AM39*IF(AL39="t",(N39*Norms!$D$44)*Norms!$E$34*12+O39*Norms!$E$35,0)/1000</f>
        <v>0</v>
      </c>
      <c r="AS39" s="241">
        <f>AM39*IF(AL39="t",(Z39*Norms!$D$50*Norms!$E$34*12+AA39*Norms!$E$35),0)/1000</f>
        <v>0</v>
      </c>
      <c r="AT39" s="241">
        <f>AM39*IF(AL39="t",(AH39*Norms!$D$54)*Norms!$E$34*12+AI39*Norms!$E$35,0)/1000</f>
        <v>0</v>
      </c>
      <c r="AU39" s="136">
        <f>IF(AK39&lt;=100,Norms!$G$7,IF(AK39&lt;=300,Norms!$H$7,Norms!$I$7))</f>
        <v>21670.5</v>
      </c>
      <c r="AV39" s="137">
        <f t="shared" si="2"/>
        <v>109931.2857198586</v>
      </c>
      <c r="AW39" s="130"/>
      <c r="AX39" s="130"/>
      <c r="AY39" s="131">
        <f t="shared" si="3"/>
        <v>248</v>
      </c>
      <c r="AZ39" s="131">
        <f>IF(AY39&lt;Snund!$B$5,Snund!$B$3*Snund!$B$4*$AX$3+Snund!$B$7*$AW$3*AY39/1000,AY39*Snund!$B$8*$AW$3/1000)</f>
        <v>5832.96</v>
      </c>
      <c r="BA39" s="131">
        <f t="shared" si="4"/>
        <v>0</v>
      </c>
      <c r="BB39" s="131">
        <f t="shared" si="5"/>
        <v>5832.96</v>
      </c>
      <c r="BC39" s="131">
        <f t="shared" si="6"/>
        <v>5832.96</v>
      </c>
      <c r="BD39" s="167">
        <f>AA39*0.1*'Dasagirq_10%'!$B$3/1000</f>
        <v>194.78639999999999</v>
      </c>
      <c r="BE39" s="167">
        <f>AI39*0.1*'Dasagirq_10%'!$B$4/1000</f>
        <v>0</v>
      </c>
      <c r="BF39" s="242">
        <f t="shared" si="7"/>
        <v>194.78639999999999</v>
      </c>
      <c r="BG39" s="243">
        <f t="shared" si="8"/>
        <v>0</v>
      </c>
      <c r="BH39" s="243">
        <f t="shared" si="9"/>
        <v>49144.481600485829</v>
      </c>
      <c r="BI39" s="243">
        <f t="shared" si="10"/>
        <v>66814.550519372759</v>
      </c>
      <c r="BJ39" s="243">
        <f t="shared" si="11"/>
        <v>0</v>
      </c>
      <c r="BK39" s="244">
        <f t="shared" si="12"/>
        <v>115959.03211985859</v>
      </c>
    </row>
    <row r="40" spans="1:63">
      <c r="A40">
        <v>36</v>
      </c>
      <c r="B40" s="126" t="s">
        <v>1367</v>
      </c>
      <c r="C40" s="41" t="s">
        <v>1100</v>
      </c>
      <c r="D40" s="42" t="s">
        <v>1095</v>
      </c>
      <c r="E40" s="42">
        <v>0</v>
      </c>
      <c r="F40" s="213">
        <v>1</v>
      </c>
      <c r="G40" s="205">
        <v>27</v>
      </c>
      <c r="H40" s="213">
        <v>1</v>
      </c>
      <c r="I40" s="205">
        <v>30</v>
      </c>
      <c r="J40" s="213">
        <v>1</v>
      </c>
      <c r="K40" s="205">
        <v>29</v>
      </c>
      <c r="L40" s="213">
        <v>1</v>
      </c>
      <c r="M40" s="205">
        <v>23</v>
      </c>
      <c r="N40" s="211">
        <v>4</v>
      </c>
      <c r="O40" s="208">
        <v>109</v>
      </c>
      <c r="P40" s="213">
        <v>1</v>
      </c>
      <c r="Q40" s="205">
        <v>32</v>
      </c>
      <c r="R40" s="213">
        <v>1</v>
      </c>
      <c r="S40" s="205">
        <v>25</v>
      </c>
      <c r="T40" s="213">
        <v>1</v>
      </c>
      <c r="U40" s="205">
        <v>19</v>
      </c>
      <c r="V40" s="213">
        <v>1</v>
      </c>
      <c r="W40" s="205">
        <v>25</v>
      </c>
      <c r="X40" s="210">
        <v>1</v>
      </c>
      <c r="Y40" s="206">
        <v>21</v>
      </c>
      <c r="Z40" s="211">
        <v>5</v>
      </c>
      <c r="AA40" s="208">
        <v>122</v>
      </c>
      <c r="AB40" s="210">
        <v>1</v>
      </c>
      <c r="AC40" s="206">
        <v>18</v>
      </c>
      <c r="AD40" s="210">
        <v>1</v>
      </c>
      <c r="AE40" s="206">
        <v>17</v>
      </c>
      <c r="AF40" s="210">
        <v>1</v>
      </c>
      <c r="AG40" s="206">
        <v>15</v>
      </c>
      <c r="AH40" s="214">
        <v>3</v>
      </c>
      <c r="AI40" s="207">
        <v>50</v>
      </c>
      <c r="AJ40" s="215">
        <v>12</v>
      </c>
      <c r="AK40" s="220">
        <v>281</v>
      </c>
      <c r="AL40" s="3" t="str">
        <f t="shared" si="13"/>
        <v>k</v>
      </c>
      <c r="AM40" s="3">
        <f>IF(D40="հ",1,IF(D40="լ",[2]Norms!$B$10,IF(D40="բլ",[2]Norms!$B$11,IF(D40="Մ",[2]Norms!$B$12))))</f>
        <v>1</v>
      </c>
      <c r="AN40" s="240">
        <f>E40*Norms!$E$36/1000</f>
        <v>0</v>
      </c>
      <c r="AO40" s="136">
        <f>AM40*IF(AL40="k",(O40*Norms!$H$40)*Norms!$E$36,0)/1000</f>
        <v>13297.15229701725</v>
      </c>
      <c r="AP40" s="136">
        <f>AM40*IF(AL40="k",(AA40*Norms!$H$41)*Norms!$E$36,0)/1000</f>
        <v>19925.064456747506</v>
      </c>
      <c r="AQ40" s="136">
        <f>AM40*IF(AL40="k",(AI40*Norms!$H$42)*Norms!$E$36,0)/1000</f>
        <v>10157.71978502722</v>
      </c>
      <c r="AR40" s="241">
        <f>AM40*IF(AL40="t",(N40*Norms!$D$44)*Norms!$E$34*12+O40*Norms!$E$35,0)/1000</f>
        <v>0</v>
      </c>
      <c r="AS40" s="241">
        <f>AM40*IF(AL40="t",(Z40*Norms!$D$50*Norms!$E$34*12+AA40*Norms!$E$35),0)/1000</f>
        <v>0</v>
      </c>
      <c r="AT40" s="241">
        <f>AM40*IF(AL40="t",(AH40*Norms!$D$54)*Norms!$E$34*12+AI40*Norms!$E$35,0)/1000</f>
        <v>0</v>
      </c>
      <c r="AU40" s="136">
        <f>IF(AK40&lt;=100,Norms!$G$7,IF(AK40&lt;=300,Norms!$H$7,Norms!$I$7))</f>
        <v>16738.5</v>
      </c>
      <c r="AV40" s="137">
        <f t="shared" si="2"/>
        <v>60118.436538791975</v>
      </c>
      <c r="AW40" s="130"/>
      <c r="AX40" s="130"/>
      <c r="AY40" s="131">
        <f t="shared" si="3"/>
        <v>109</v>
      </c>
      <c r="AZ40" s="131">
        <f>IF(AY40&lt;Snund!$B$5,Snund!$B$3*Snund!$B$4*$AX$3+Snund!$B$7*$AW$3*AY40/1000,AY40*Snund!$B$8*$AW$3/1000)</f>
        <v>2873.9700000000003</v>
      </c>
      <c r="BA40" s="131">
        <f t="shared" si="4"/>
        <v>0</v>
      </c>
      <c r="BB40" s="131">
        <f t="shared" si="5"/>
        <v>2873.9700000000003</v>
      </c>
      <c r="BC40" s="131">
        <f t="shared" si="6"/>
        <v>2563.6799999999998</v>
      </c>
      <c r="BD40" s="167">
        <f>AA40*0.1*'Dasagirq_10%'!$B$3/1000</f>
        <v>81.10560000000001</v>
      </c>
      <c r="BE40" s="167">
        <f>AI40*0.1*'Dasagirq_10%'!$B$4/1000</f>
        <v>40.416499999999999</v>
      </c>
      <c r="BF40" s="242">
        <f t="shared" si="7"/>
        <v>121.52210000000001</v>
      </c>
      <c r="BG40" s="243">
        <f t="shared" si="8"/>
        <v>0</v>
      </c>
      <c r="BH40" s="243">
        <f t="shared" si="9"/>
        <v>21750.622297017253</v>
      </c>
      <c r="BI40" s="243">
        <f t="shared" si="10"/>
        <v>26980.545056747505</v>
      </c>
      <c r="BJ40" s="243">
        <f t="shared" si="11"/>
        <v>14382.76128502722</v>
      </c>
      <c r="BK40" s="244">
        <f t="shared" si="12"/>
        <v>63113.928638791978</v>
      </c>
    </row>
    <row r="41" spans="1:63">
      <c r="A41">
        <v>37</v>
      </c>
      <c r="B41" s="126" t="s">
        <v>1368</v>
      </c>
      <c r="C41" s="41" t="s">
        <v>1100</v>
      </c>
      <c r="D41" s="42" t="s">
        <v>1095</v>
      </c>
      <c r="E41" s="42">
        <v>0</v>
      </c>
      <c r="F41" s="213">
        <v>1</v>
      </c>
      <c r="G41" s="205">
        <v>20</v>
      </c>
      <c r="H41" s="213">
        <v>1</v>
      </c>
      <c r="I41" s="205">
        <v>16</v>
      </c>
      <c r="J41" s="213">
        <v>1</v>
      </c>
      <c r="K41" s="205">
        <v>13</v>
      </c>
      <c r="L41" s="213">
        <v>1</v>
      </c>
      <c r="M41" s="205">
        <v>12</v>
      </c>
      <c r="N41" s="211">
        <v>4</v>
      </c>
      <c r="O41" s="208">
        <v>61</v>
      </c>
      <c r="P41" s="213">
        <v>1</v>
      </c>
      <c r="Q41" s="205">
        <v>11</v>
      </c>
      <c r="R41" s="213">
        <v>1</v>
      </c>
      <c r="S41" s="205">
        <v>9</v>
      </c>
      <c r="T41" s="213">
        <v>1</v>
      </c>
      <c r="U41" s="205">
        <v>12</v>
      </c>
      <c r="V41" s="213">
        <v>1</v>
      </c>
      <c r="W41" s="205">
        <v>8</v>
      </c>
      <c r="X41" s="210">
        <v>1</v>
      </c>
      <c r="Y41" s="206">
        <v>12</v>
      </c>
      <c r="Z41" s="211">
        <v>5</v>
      </c>
      <c r="AA41" s="208">
        <v>52</v>
      </c>
      <c r="AB41" s="210">
        <v>1</v>
      </c>
      <c r="AC41" s="206">
        <v>12</v>
      </c>
      <c r="AD41" s="210">
        <v>1</v>
      </c>
      <c r="AE41" s="206">
        <v>16</v>
      </c>
      <c r="AF41" s="210">
        <v>1</v>
      </c>
      <c r="AG41" s="206">
        <v>14</v>
      </c>
      <c r="AH41" s="214">
        <v>3</v>
      </c>
      <c r="AI41" s="207">
        <v>42</v>
      </c>
      <c r="AJ41" s="215">
        <v>12</v>
      </c>
      <c r="AK41" s="220">
        <v>155</v>
      </c>
      <c r="AL41" s="3" t="str">
        <f t="shared" si="13"/>
        <v>t</v>
      </c>
      <c r="AM41" s="3">
        <f>IF(D41="հ",1,IF(D41="լ",[2]Norms!$B$10,IF(D41="բլ",[2]Norms!$B$11,IF(D41="Մ",[2]Norms!$B$12))))</f>
        <v>1</v>
      </c>
      <c r="AN41" s="240">
        <f>E41*Norms!$E$36/1000</f>
        <v>0</v>
      </c>
      <c r="AO41" s="136">
        <f>AM41*IF(AL41="k",(O41*Norms!$H$40)*Norms!$E$36,0)/1000</f>
        <v>0</v>
      </c>
      <c r="AP41" s="136">
        <f>AM41*IF(AL41="k",(AA41*Norms!$H$41)*Norms!$E$36,0)/1000</f>
        <v>0</v>
      </c>
      <c r="AQ41" s="136">
        <f>AM41*IF(AL41="k",(AI41*Norms!$H$42)*Norms!$E$36,0)/1000</f>
        <v>0</v>
      </c>
      <c r="AR41" s="241">
        <f>AM41*IF(AL41="t",(N41*Norms!$D$44)*Norms!$E$34*12+O41*Norms!$E$35,0)/1000</f>
        <v>8625.6922640799894</v>
      </c>
      <c r="AS41" s="241">
        <f>AM41*IF(AL41="t",(Z41*Norms!$D$50*Norms!$E$34*12+AA41*Norms!$E$35),0)/1000</f>
        <v>13716.625894267891</v>
      </c>
      <c r="AT41" s="241">
        <f>AM41*IF(AL41="t",(AH41*Norms!$D$54)*Norms!$E$34*12+AI41*Norms!$E$35,0)/1000</f>
        <v>8669.5824530625268</v>
      </c>
      <c r="AU41" s="136">
        <f>IF(AK41&lt;=100,Norms!$G$7,IF(AK41&lt;=300,Norms!$H$7,Norms!$I$7))</f>
        <v>16738.5</v>
      </c>
      <c r="AV41" s="137">
        <f t="shared" si="2"/>
        <v>47750.400611410405</v>
      </c>
      <c r="AW41" s="130"/>
      <c r="AX41" s="130"/>
      <c r="AY41" s="131">
        <f t="shared" si="3"/>
        <v>61</v>
      </c>
      <c r="AZ41" s="131">
        <f>IF(AY41&lt;Snund!$B$5,Snund!$B$3*Snund!$B$4*$AX$3+Snund!$B$7*$AW$3*AY41/1000,AY41*Snund!$B$8*$AW$3/1000)</f>
        <v>1906.29</v>
      </c>
      <c r="BA41" s="131">
        <f t="shared" si="4"/>
        <v>0</v>
      </c>
      <c r="BB41" s="131">
        <f t="shared" si="5"/>
        <v>1906.29</v>
      </c>
      <c r="BC41" s="131">
        <f t="shared" si="6"/>
        <v>1434.72</v>
      </c>
      <c r="BD41" s="167">
        <f>AA41*0.1*'Dasagirq_10%'!$B$3/1000</f>
        <v>34.569600000000001</v>
      </c>
      <c r="BE41" s="167">
        <f>AI41*0.1*'Dasagirq_10%'!$B$4/1000</f>
        <v>33.949860000000001</v>
      </c>
      <c r="BF41" s="242">
        <f t="shared" si="7"/>
        <v>68.519460000000009</v>
      </c>
      <c r="BG41" s="243">
        <f t="shared" si="8"/>
        <v>0</v>
      </c>
      <c r="BH41" s="243">
        <f t="shared" si="9"/>
        <v>16111.48226407999</v>
      </c>
      <c r="BI41" s="243">
        <f t="shared" si="10"/>
        <v>20725.570494267889</v>
      </c>
      <c r="BJ41" s="243">
        <f t="shared" si="11"/>
        <v>12888.157313062527</v>
      </c>
      <c r="BK41" s="244">
        <f t="shared" si="12"/>
        <v>49725.210071410409</v>
      </c>
    </row>
    <row r="42" spans="1:63">
      <c r="A42">
        <v>38</v>
      </c>
      <c r="B42" s="126" t="s">
        <v>49</v>
      </c>
      <c r="C42" s="41" t="s">
        <v>1100</v>
      </c>
      <c r="D42" s="42" t="s">
        <v>1096</v>
      </c>
      <c r="E42" s="42">
        <v>0</v>
      </c>
      <c r="F42" s="213">
        <v>1</v>
      </c>
      <c r="G42" s="205">
        <v>4</v>
      </c>
      <c r="H42" s="213">
        <v>1</v>
      </c>
      <c r="I42" s="205">
        <v>4</v>
      </c>
      <c r="J42" s="213">
        <v>1</v>
      </c>
      <c r="K42" s="205">
        <v>10</v>
      </c>
      <c r="L42" s="213">
        <v>1</v>
      </c>
      <c r="M42" s="205">
        <v>9</v>
      </c>
      <c r="N42" s="211">
        <v>4</v>
      </c>
      <c r="O42" s="208">
        <v>27</v>
      </c>
      <c r="P42" s="213">
        <v>1</v>
      </c>
      <c r="Q42" s="205">
        <v>11</v>
      </c>
      <c r="R42" s="213">
        <v>1</v>
      </c>
      <c r="S42" s="205">
        <v>8</v>
      </c>
      <c r="T42" s="213">
        <v>1</v>
      </c>
      <c r="U42" s="205">
        <v>6</v>
      </c>
      <c r="V42" s="213">
        <v>1</v>
      </c>
      <c r="W42" s="205">
        <v>4</v>
      </c>
      <c r="X42" s="210">
        <v>1</v>
      </c>
      <c r="Y42" s="206">
        <v>9</v>
      </c>
      <c r="Z42" s="211">
        <v>5</v>
      </c>
      <c r="AA42" s="208">
        <v>38</v>
      </c>
      <c r="AB42" s="210">
        <v>1</v>
      </c>
      <c r="AC42" s="206">
        <v>5</v>
      </c>
      <c r="AD42" s="210">
        <v>1</v>
      </c>
      <c r="AE42" s="206">
        <v>11</v>
      </c>
      <c r="AF42" s="210">
        <v>0.5</v>
      </c>
      <c r="AG42" s="206">
        <v>2</v>
      </c>
      <c r="AH42" s="214">
        <v>2.5</v>
      </c>
      <c r="AI42" s="207">
        <v>18</v>
      </c>
      <c r="AJ42" s="215">
        <v>11.5</v>
      </c>
      <c r="AK42" s="220">
        <v>83</v>
      </c>
      <c r="AL42" s="3" t="str">
        <f t="shared" si="13"/>
        <v>t</v>
      </c>
      <c r="AM42" s="3">
        <f>IF(D42="հ",1,IF(D42="լ",[2]Norms!$B$10,IF(D42="բլ",[2]Norms!$B$11,IF(D42="Մ",[2]Norms!$B$12))))</f>
        <v>1.04</v>
      </c>
      <c r="AN42" s="240">
        <f>E42*Norms!$E$36/1000</f>
        <v>0</v>
      </c>
      <c r="AO42" s="136">
        <f>AM42*IF(AL42="k",(O42*Norms!$H$40)*Norms!$E$36,0)/1000</f>
        <v>0</v>
      </c>
      <c r="AP42" s="136">
        <f>AM42*IF(AL42="k",(AA42*Norms!$H$41)*Norms!$E$36,0)/1000</f>
        <v>0</v>
      </c>
      <c r="AQ42" s="136">
        <f>AM42*IF(AL42="k",(AI42*Norms!$H$42)*Norms!$E$36,0)/1000</f>
        <v>0</v>
      </c>
      <c r="AR42" s="241">
        <f>AM42*IF(AL42="t",(N42*Norms!$D$44)*Norms!$E$34*12+O42*Norms!$E$35,0)/1000</f>
        <v>8463.632528359205</v>
      </c>
      <c r="AS42" s="241">
        <f>AM42*IF(AL42="t",(Z42*Norms!$D$50*Norms!$E$34*12+AA42*Norms!$E$35),0)/1000</f>
        <v>14056.490225098141</v>
      </c>
      <c r="AT42" s="241">
        <f>AM42*IF(AL42="t",(AH42*Norms!$D$54)*Norms!$E$34*12+AI42*Norms!$E$35,0)/1000</f>
        <v>7260.0944128455321</v>
      </c>
      <c r="AU42" s="136">
        <f>IF(AK42&lt;=100,Norms!$G$7,IF(AK42&lt;=300,Norms!$H$7,Norms!$I$7))</f>
        <v>13246.5</v>
      </c>
      <c r="AV42" s="137">
        <f t="shared" si="2"/>
        <v>43026.717166302878</v>
      </c>
      <c r="AW42" s="130"/>
      <c r="AX42" s="130"/>
      <c r="AY42" s="131">
        <f t="shared" si="3"/>
        <v>27</v>
      </c>
      <c r="AZ42" s="131">
        <f>IF(AY42&lt;Snund!$B$5,Snund!$B$3*Snund!$B$4*$AX$3+Snund!$B$7*$AW$3*AY42/1000,AY42*Snund!$B$8*$AW$3/1000)</f>
        <v>1220.8499999999999</v>
      </c>
      <c r="BA42" s="131">
        <f t="shared" si="4"/>
        <v>0</v>
      </c>
      <c r="BB42" s="131">
        <f t="shared" si="5"/>
        <v>1220.8499999999999</v>
      </c>
      <c r="BC42" s="131">
        <f t="shared" si="6"/>
        <v>635.04</v>
      </c>
      <c r="BD42" s="167">
        <f>AA42*0.1*'Dasagirq_10%'!$B$3/1000</f>
        <v>25.262400000000003</v>
      </c>
      <c r="BE42" s="167">
        <f>AI42*0.1*'Dasagirq_10%'!$B$4/1000</f>
        <v>14.549940000000001</v>
      </c>
      <c r="BF42" s="242">
        <f t="shared" si="7"/>
        <v>39.812340000000006</v>
      </c>
      <c r="BG42" s="243">
        <f t="shared" si="8"/>
        <v>0</v>
      </c>
      <c r="BH42" s="243">
        <f t="shared" si="9"/>
        <v>14291.960789228769</v>
      </c>
      <c r="BI42" s="243">
        <f t="shared" si="10"/>
        <v>19841.100451185099</v>
      </c>
      <c r="BJ42" s="243">
        <f t="shared" si="11"/>
        <v>10154.318265889011</v>
      </c>
      <c r="BK42" s="244">
        <f t="shared" si="12"/>
        <v>44287.379506302881</v>
      </c>
    </row>
    <row r="43" spans="1:63">
      <c r="A43">
        <v>39</v>
      </c>
      <c r="B43" s="126" t="s">
        <v>50</v>
      </c>
      <c r="C43" s="41" t="s">
        <v>1099</v>
      </c>
      <c r="D43" s="42" t="s">
        <v>1096</v>
      </c>
      <c r="E43" s="42">
        <v>5</v>
      </c>
      <c r="F43" s="213">
        <v>1</v>
      </c>
      <c r="G43" s="205">
        <v>4</v>
      </c>
      <c r="H43" s="213">
        <v>1</v>
      </c>
      <c r="I43" s="205">
        <v>5</v>
      </c>
      <c r="J43" s="213">
        <v>0.5</v>
      </c>
      <c r="K43" s="205">
        <v>3</v>
      </c>
      <c r="L43" s="213">
        <v>1</v>
      </c>
      <c r="M43" s="205">
        <v>5</v>
      </c>
      <c r="N43" s="211">
        <v>3.5</v>
      </c>
      <c r="O43" s="208">
        <v>17</v>
      </c>
      <c r="P43" s="213">
        <v>1</v>
      </c>
      <c r="Q43" s="205">
        <v>4</v>
      </c>
      <c r="R43" s="213">
        <v>0.5</v>
      </c>
      <c r="S43" s="205">
        <v>1</v>
      </c>
      <c r="T43" s="213">
        <v>1</v>
      </c>
      <c r="U43" s="205">
        <v>4</v>
      </c>
      <c r="V43" s="213">
        <v>0</v>
      </c>
      <c r="W43" s="205">
        <v>0</v>
      </c>
      <c r="X43" s="210">
        <v>1</v>
      </c>
      <c r="Y43" s="206">
        <v>5</v>
      </c>
      <c r="Z43" s="211">
        <v>3.5</v>
      </c>
      <c r="AA43" s="208">
        <v>14</v>
      </c>
      <c r="AB43" s="210">
        <v>0</v>
      </c>
      <c r="AC43" s="206">
        <v>0</v>
      </c>
      <c r="AD43" s="210">
        <v>0</v>
      </c>
      <c r="AE43" s="206">
        <v>0</v>
      </c>
      <c r="AF43" s="210">
        <v>0</v>
      </c>
      <c r="AG43" s="206">
        <v>0</v>
      </c>
      <c r="AH43" s="214">
        <v>0</v>
      </c>
      <c r="AI43" s="207">
        <v>0</v>
      </c>
      <c r="AJ43" s="215">
        <v>7</v>
      </c>
      <c r="AK43" s="220">
        <v>31</v>
      </c>
      <c r="AL43" s="3" t="str">
        <f t="shared" si="13"/>
        <v>t</v>
      </c>
      <c r="AM43" s="3">
        <f>IF(D43="հ",1,IF(D43="լ",[2]Norms!$B$10,IF(D43="բլ",[2]Norms!$B$11,IF(D43="Մ",[2]Norms!$B$12))))</f>
        <v>1.04</v>
      </c>
      <c r="AN43" s="240">
        <f>E43*Norms!$E$36/1000</f>
        <v>609.96111454207573</v>
      </c>
      <c r="AO43" s="136">
        <f>AM43*IF(AL43="k",(O43*Norms!$H$40)*Norms!$E$36,0)/1000</f>
        <v>0</v>
      </c>
      <c r="AP43" s="136">
        <f>AM43*IF(AL43="k",(AA43*Norms!$H$41)*Norms!$E$36,0)/1000</f>
        <v>0</v>
      </c>
      <c r="AQ43" s="136">
        <f>AM43*IF(AL43="k",(AI43*Norms!$H$42)*Norms!$E$36,0)/1000</f>
        <v>0</v>
      </c>
      <c r="AR43" s="241">
        <f>AM43*IF(AL43="t",(N43*Norms!$D$44)*Norms!$E$34*12+O43*Norms!$E$35,0)/1000</f>
        <v>7306.8709858692637</v>
      </c>
      <c r="AS43" s="241">
        <f>AM43*IF(AL43="t",(Z43*Norms!$D$50*Norms!$E$34*12+AA43*Norms!$E$35),0)/1000</f>
        <v>9651.6225231222816</v>
      </c>
      <c r="AT43" s="241">
        <f>AM43*IF(AL43="t",(AH43*Norms!$D$54)*Norms!$E$34*12+AI43*Norms!$E$35,0)/1000</f>
        <v>0</v>
      </c>
      <c r="AU43" s="136">
        <f>IF(AK43&lt;=100,Norms!$G$7,IF(AK43&lt;=300,Norms!$H$7,Norms!$I$7))</f>
        <v>13246.5</v>
      </c>
      <c r="AV43" s="137">
        <f t="shared" si="2"/>
        <v>30204.993508991545</v>
      </c>
      <c r="AW43" s="130"/>
      <c r="AX43" s="130"/>
      <c r="AY43" s="131">
        <f t="shared" si="3"/>
        <v>22</v>
      </c>
      <c r="AZ43" s="131">
        <f>IF(AY43&lt;Snund!$B$5,Snund!$B$3*Snund!$B$4*$AX$3+Snund!$B$7*$AW$3*AY43/1000,AY43*Snund!$B$8*$AW$3/1000)</f>
        <v>1120.05</v>
      </c>
      <c r="BA43" s="131">
        <f t="shared" si="4"/>
        <v>254.55681818181816</v>
      </c>
      <c r="BB43" s="131">
        <f t="shared" si="5"/>
        <v>865.49318181818171</v>
      </c>
      <c r="BC43" s="131">
        <f t="shared" si="6"/>
        <v>517.44000000000005</v>
      </c>
      <c r="BD43" s="167">
        <f>AA43*0.1*'Dasagirq_10%'!$B$3/1000</f>
        <v>9.3071999999999999</v>
      </c>
      <c r="BE43" s="167">
        <f>AI43*0.1*'Dasagirq_10%'!$B$4/1000</f>
        <v>0</v>
      </c>
      <c r="BF43" s="242">
        <f t="shared" si="7"/>
        <v>9.3071999999999999</v>
      </c>
      <c r="BG43" s="243">
        <f t="shared" si="8"/>
        <v>864.51793272389386</v>
      </c>
      <c r="BH43" s="243">
        <f t="shared" si="9"/>
        <v>14795.614167687445</v>
      </c>
      <c r="BI43" s="243">
        <f t="shared" si="10"/>
        <v>16284.179723122281</v>
      </c>
      <c r="BJ43" s="243">
        <f t="shared" si="11"/>
        <v>0</v>
      </c>
      <c r="BK43" s="244">
        <f t="shared" si="12"/>
        <v>31079.793890809728</v>
      </c>
    </row>
    <row r="44" spans="1:63">
      <c r="A44">
        <v>40</v>
      </c>
      <c r="B44" s="126" t="s">
        <v>51</v>
      </c>
      <c r="C44" s="41" t="s">
        <v>1100</v>
      </c>
      <c r="D44" s="42" t="s">
        <v>1097</v>
      </c>
      <c r="E44" s="42">
        <v>3.6666666666666665</v>
      </c>
      <c r="F44" s="213">
        <v>1</v>
      </c>
      <c r="G44" s="205">
        <v>6</v>
      </c>
      <c r="H44" s="213">
        <v>1</v>
      </c>
      <c r="I44" s="205">
        <v>5</v>
      </c>
      <c r="J44" s="213">
        <v>1</v>
      </c>
      <c r="K44" s="205">
        <v>5</v>
      </c>
      <c r="L44" s="213">
        <v>1</v>
      </c>
      <c r="M44" s="205">
        <v>8</v>
      </c>
      <c r="N44" s="211">
        <v>4</v>
      </c>
      <c r="O44" s="208">
        <v>24</v>
      </c>
      <c r="P44" s="213">
        <v>1</v>
      </c>
      <c r="Q44" s="205">
        <v>9</v>
      </c>
      <c r="R44" s="213">
        <v>1</v>
      </c>
      <c r="S44" s="205">
        <v>11</v>
      </c>
      <c r="T44" s="213">
        <v>1</v>
      </c>
      <c r="U44" s="205">
        <v>8</v>
      </c>
      <c r="V44" s="213">
        <v>1</v>
      </c>
      <c r="W44" s="205">
        <v>7</v>
      </c>
      <c r="X44" s="210">
        <v>1</v>
      </c>
      <c r="Y44" s="206">
        <v>16</v>
      </c>
      <c r="Z44" s="211">
        <v>5</v>
      </c>
      <c r="AA44" s="208">
        <v>51</v>
      </c>
      <c r="AB44" s="210">
        <v>1</v>
      </c>
      <c r="AC44" s="206">
        <v>9</v>
      </c>
      <c r="AD44" s="210">
        <v>1</v>
      </c>
      <c r="AE44" s="206">
        <v>6</v>
      </c>
      <c r="AF44" s="210">
        <v>1</v>
      </c>
      <c r="AG44" s="206">
        <v>7</v>
      </c>
      <c r="AH44" s="214">
        <v>3</v>
      </c>
      <c r="AI44" s="207">
        <v>22</v>
      </c>
      <c r="AJ44" s="215">
        <v>12</v>
      </c>
      <c r="AK44" s="220">
        <v>97</v>
      </c>
      <c r="AL44" s="3" t="str">
        <f t="shared" si="13"/>
        <v>t</v>
      </c>
      <c r="AM44" s="3">
        <f>IF(D44="հ",1,IF(D44="լ",[2]Norms!$B$10,IF(D44="բլ",[2]Norms!$B$11,IF(D44="Մ",[2]Norms!$B$12))))</f>
        <v>1.1299999999999999</v>
      </c>
      <c r="AN44" s="240">
        <f>E44*Norms!$E$36/1000</f>
        <v>447.30481733085554</v>
      </c>
      <c r="AO44" s="136">
        <f>AM44*IF(AL44="k",(O44*Norms!$H$40)*Norms!$E$36,0)/1000</f>
        <v>0</v>
      </c>
      <c r="AP44" s="136">
        <f>AM44*IF(AL44="k",(AA44*Norms!$H$41)*Norms!$E$36,0)/1000</f>
        <v>0</v>
      </c>
      <c r="AQ44" s="136">
        <f>AM44*IF(AL44="k",(AI44*Norms!$H$42)*Norms!$E$36,0)/1000</f>
        <v>0</v>
      </c>
      <c r="AR44" s="241">
        <f>AM44*IF(AL44="t",(N44*Norms!$D$44)*Norms!$E$34*12+O44*Norms!$E$35,0)/1000</f>
        <v>9147.4472670943978</v>
      </c>
      <c r="AS44" s="241">
        <f>AM44*IF(AL44="t",(Z44*Norms!$D$50*Norms!$E$34*12+AA44*Norms!$E$35),0)/1000</f>
        <v>15483.582260757417</v>
      </c>
      <c r="AT44" s="241">
        <f>AM44*IF(AL44="t",(AH44*Norms!$D$54)*Norms!$E$34*12+AI44*Norms!$E$35,0)/1000</f>
        <v>9472.5281766547159</v>
      </c>
      <c r="AU44" s="136">
        <f>IF(AK44&lt;=100,Norms!$G$7,IF(AK44&lt;=300,Norms!$H$7,Norms!$I$7))</f>
        <v>13246.5</v>
      </c>
      <c r="AV44" s="137">
        <f t="shared" si="2"/>
        <v>47350.057704506529</v>
      </c>
      <c r="AW44" s="130"/>
      <c r="AX44" s="130"/>
      <c r="AY44" s="131">
        <f t="shared" si="3"/>
        <v>27.666666666666668</v>
      </c>
      <c r="AZ44" s="131">
        <f>IF(AY44&lt;Snund!$B$5,Snund!$B$3*Snund!$B$4*$AX$3+Snund!$B$7*$AW$3*AY44/1000,AY44*Snund!$B$8*$AW$3/1000)</f>
        <v>1234.29</v>
      </c>
      <c r="BA44" s="131">
        <f t="shared" si="4"/>
        <v>163.58060240963854</v>
      </c>
      <c r="BB44" s="131">
        <f t="shared" si="5"/>
        <v>1070.7093975903613</v>
      </c>
      <c r="BC44" s="131">
        <f t="shared" si="6"/>
        <v>650.72</v>
      </c>
      <c r="BD44" s="167">
        <f>AA44*0.1*'Dasagirq_10%'!$B$3/1000</f>
        <v>33.904800000000002</v>
      </c>
      <c r="BE44" s="167">
        <f>AI44*0.1*'Dasagirq_10%'!$B$4/1000</f>
        <v>17.783260000000002</v>
      </c>
      <c r="BF44" s="242">
        <f t="shared" si="7"/>
        <v>51.688060000000007</v>
      </c>
      <c r="BG44" s="243">
        <f t="shared" si="8"/>
        <v>610.88541974049406</v>
      </c>
      <c r="BH44" s="243">
        <f t="shared" si="9"/>
        <v>14633.656664684759</v>
      </c>
      <c r="BI44" s="243">
        <f t="shared" si="10"/>
        <v>21036.862060757416</v>
      </c>
      <c r="BJ44" s="243">
        <f t="shared" si="11"/>
        <v>12801.936436654716</v>
      </c>
      <c r="BK44" s="244">
        <f t="shared" si="12"/>
        <v>48472.455162096892</v>
      </c>
    </row>
    <row r="45" spans="1:63">
      <c r="A45">
        <v>41</v>
      </c>
      <c r="B45" s="126" t="s">
        <v>52</v>
      </c>
      <c r="C45" s="41" t="s">
        <v>1100</v>
      </c>
      <c r="D45" s="42" t="s">
        <v>1096</v>
      </c>
      <c r="E45" s="42">
        <v>8.6666666666666661</v>
      </c>
      <c r="F45" s="213">
        <v>1</v>
      </c>
      <c r="G45" s="205">
        <v>7</v>
      </c>
      <c r="H45" s="213">
        <v>1</v>
      </c>
      <c r="I45" s="205">
        <v>6</v>
      </c>
      <c r="J45" s="213">
        <v>1</v>
      </c>
      <c r="K45" s="205">
        <v>8</v>
      </c>
      <c r="L45" s="213">
        <v>1</v>
      </c>
      <c r="M45" s="205">
        <v>5</v>
      </c>
      <c r="N45" s="211">
        <v>4</v>
      </c>
      <c r="O45" s="208">
        <v>26</v>
      </c>
      <c r="P45" s="213">
        <v>1</v>
      </c>
      <c r="Q45" s="205">
        <v>7</v>
      </c>
      <c r="R45" s="213">
        <v>1</v>
      </c>
      <c r="S45" s="205">
        <v>4</v>
      </c>
      <c r="T45" s="213">
        <v>1</v>
      </c>
      <c r="U45" s="205">
        <v>8</v>
      </c>
      <c r="V45" s="213">
        <v>1</v>
      </c>
      <c r="W45" s="205">
        <v>6</v>
      </c>
      <c r="X45" s="210">
        <v>0.5</v>
      </c>
      <c r="Y45" s="206">
        <v>3</v>
      </c>
      <c r="Z45" s="211">
        <v>4.5</v>
      </c>
      <c r="AA45" s="208">
        <v>28</v>
      </c>
      <c r="AB45" s="210">
        <v>1</v>
      </c>
      <c r="AC45" s="206">
        <v>7</v>
      </c>
      <c r="AD45" s="210">
        <v>1</v>
      </c>
      <c r="AE45" s="206">
        <v>8</v>
      </c>
      <c r="AF45" s="210">
        <v>0.5</v>
      </c>
      <c r="AG45" s="206">
        <v>2</v>
      </c>
      <c r="AH45" s="214">
        <v>2.5</v>
      </c>
      <c r="AI45" s="207">
        <v>17</v>
      </c>
      <c r="AJ45" s="215">
        <v>11</v>
      </c>
      <c r="AK45" s="220">
        <v>71</v>
      </c>
      <c r="AL45" s="3" t="str">
        <f t="shared" si="13"/>
        <v>t</v>
      </c>
      <c r="AM45" s="3">
        <f>IF(D45="հ",1,IF(D45="լ",[2]Norms!$B$10,IF(D45="բլ",[2]Norms!$B$11,IF(D45="Մ",[2]Norms!$B$12))))</f>
        <v>1.04</v>
      </c>
      <c r="AN45" s="240">
        <f>E45*Norms!$E$36/1000</f>
        <v>1057.2659318729313</v>
      </c>
      <c r="AO45" s="136">
        <f>AM45*IF(AL45="k",(O45*Norms!$H$40)*Norms!$E$36,0)/1000</f>
        <v>0</v>
      </c>
      <c r="AP45" s="136">
        <f>AM45*IF(AL45="k",(AA45*Norms!$H$41)*Norms!$E$36,0)/1000</f>
        <v>0</v>
      </c>
      <c r="AQ45" s="136">
        <f>AM45*IF(AL45="k",(AI45*Norms!$H$42)*Norms!$E$36,0)/1000</f>
        <v>0</v>
      </c>
      <c r="AR45" s="241">
        <f>AM45*IF(AL45="t",(N45*Norms!$D$44)*Norms!$E$34*12+O45*Norms!$E$35,0)/1000</f>
        <v>8448.7181922920317</v>
      </c>
      <c r="AS45" s="241">
        <f>AM45*IF(AL45="t",(Z45*Norms!$D$50*Norms!$E$34*12+AA45*Norms!$E$35),0)/1000</f>
        <v>12558.372318971837</v>
      </c>
      <c r="AT45" s="241">
        <f>AM45*IF(AL45="t",(AH45*Norms!$D$54)*Norms!$E$34*12+AI45*Norms!$E$35,0)/1000</f>
        <v>7245.1800767783561</v>
      </c>
      <c r="AU45" s="136">
        <f>IF(AK45&lt;=100,Norms!$G$7,IF(AK45&lt;=300,Norms!$H$7,Norms!$I$7))</f>
        <v>13246.5</v>
      </c>
      <c r="AV45" s="137">
        <f t="shared" si="2"/>
        <v>41498.770588042229</v>
      </c>
      <c r="AW45" s="130"/>
      <c r="AX45" s="130"/>
      <c r="AY45" s="131">
        <f t="shared" si="3"/>
        <v>34.666666666666664</v>
      </c>
      <c r="AZ45" s="131">
        <f>IF(AY45&lt;Snund!$B$5,Snund!$B$3*Snund!$B$4*$AX$3+Snund!$B$7*$AW$3*AY45/1000,AY45*Snund!$B$8*$AW$3/1000)</f>
        <v>1375.4099999999999</v>
      </c>
      <c r="BA45" s="131">
        <f t="shared" si="4"/>
        <v>343.85249999999996</v>
      </c>
      <c r="BB45" s="131">
        <f t="shared" si="5"/>
        <v>1031.5574999999999</v>
      </c>
      <c r="BC45" s="131">
        <f t="shared" si="6"/>
        <v>815.36</v>
      </c>
      <c r="BD45" s="167">
        <f>AA45*0.1*'Dasagirq_10%'!$B$3/1000</f>
        <v>18.6144</v>
      </c>
      <c r="BE45" s="167">
        <f>AI45*0.1*'Dasagirq_10%'!$B$4/1000</f>
        <v>13.741610000000003</v>
      </c>
      <c r="BF45" s="242">
        <f t="shared" si="7"/>
        <v>32.356010000000005</v>
      </c>
      <c r="BG45" s="243">
        <f t="shared" si="8"/>
        <v>1401.1184318729313</v>
      </c>
      <c r="BH45" s="243">
        <f t="shared" si="9"/>
        <v>14297.184783201123</v>
      </c>
      <c r="BI45" s="243">
        <f t="shared" si="10"/>
        <v>17996.009446244563</v>
      </c>
      <c r="BJ45" s="243">
        <f t="shared" si="11"/>
        <v>10269.489868596536</v>
      </c>
      <c r="BK45" s="244">
        <f t="shared" si="12"/>
        <v>42562.68409804222</v>
      </c>
    </row>
    <row r="46" spans="1:63">
      <c r="A46">
        <v>42</v>
      </c>
      <c r="B46" s="127" t="s">
        <v>53</v>
      </c>
      <c r="C46" s="41" t="s">
        <v>1099</v>
      </c>
      <c r="D46" s="43" t="s">
        <v>1096</v>
      </c>
      <c r="E46" s="43">
        <v>9.3333333333333339</v>
      </c>
      <c r="F46" s="213">
        <v>1</v>
      </c>
      <c r="G46" s="205">
        <v>4</v>
      </c>
      <c r="H46" s="213">
        <v>0.5</v>
      </c>
      <c r="I46" s="205">
        <v>3</v>
      </c>
      <c r="J46" s="213">
        <v>0.5</v>
      </c>
      <c r="K46" s="205">
        <v>3</v>
      </c>
      <c r="L46" s="213">
        <v>0.5</v>
      </c>
      <c r="M46" s="205">
        <v>3</v>
      </c>
      <c r="N46" s="211">
        <v>2.5</v>
      </c>
      <c r="O46" s="208">
        <v>13</v>
      </c>
      <c r="P46" s="213">
        <v>0.75</v>
      </c>
      <c r="Q46" s="205">
        <v>9</v>
      </c>
      <c r="R46" s="213">
        <v>0.25</v>
      </c>
      <c r="S46" s="205">
        <v>1</v>
      </c>
      <c r="T46" s="213">
        <v>0.5</v>
      </c>
      <c r="U46" s="205">
        <v>2</v>
      </c>
      <c r="V46" s="213">
        <v>0.5</v>
      </c>
      <c r="W46" s="205">
        <v>2</v>
      </c>
      <c r="X46" s="216">
        <v>0.5</v>
      </c>
      <c r="Y46" s="209">
        <v>3</v>
      </c>
      <c r="Z46" s="211">
        <v>2.5</v>
      </c>
      <c r="AA46" s="208">
        <v>17</v>
      </c>
      <c r="AB46" s="210">
        <v>0</v>
      </c>
      <c r="AC46" s="206">
        <v>0</v>
      </c>
      <c r="AD46" s="216">
        <v>0</v>
      </c>
      <c r="AE46" s="209">
        <v>0</v>
      </c>
      <c r="AF46" s="216">
        <v>0</v>
      </c>
      <c r="AG46" s="209">
        <v>0</v>
      </c>
      <c r="AH46" s="214">
        <v>0</v>
      </c>
      <c r="AI46" s="207">
        <v>0</v>
      </c>
      <c r="AJ46" s="215">
        <v>5</v>
      </c>
      <c r="AK46" s="220">
        <v>30</v>
      </c>
      <c r="AL46" s="3" t="str">
        <f t="shared" si="13"/>
        <v>t</v>
      </c>
      <c r="AM46" s="3">
        <f>IF(D46="հ",1,IF(D46="լ",[2]Norms!$B$10,IF(D46="բլ",[2]Norms!$B$11,IF(D46="Մ",[2]Norms!$B$12))))</f>
        <v>1.04</v>
      </c>
      <c r="AN46" s="240">
        <f>E46*Norms!$E$36/1000</f>
        <v>1138.5940804785416</v>
      </c>
      <c r="AO46" s="136">
        <f>AM46*IF(AL46="k",(O46*Norms!$H$40)*Norms!$E$36,0)/1000</f>
        <v>0</v>
      </c>
      <c r="AP46" s="136">
        <f>AM46*IF(AL46="k",(AA46*Norms!$H$41)*Norms!$E$36,0)/1000</f>
        <v>0</v>
      </c>
      <c r="AQ46" s="136">
        <f>AM46*IF(AL46="k",(AI46*Norms!$H$42)*Norms!$E$36,0)/1000</f>
        <v>0</v>
      </c>
      <c r="AR46" s="241">
        <f>AM46*IF(AL46="t",(N46*Norms!$D$44)*Norms!$E$34*12+O46*Norms!$E$35,0)/1000</f>
        <v>5231.9772779641971</v>
      </c>
      <c r="AS46" s="241">
        <f>AM46*IF(AL46="t",(Z46*Norms!$D$50*Norms!$E$34*12+AA46*Norms!$E$35),0)/1000</f>
        <v>6998.4164404147195</v>
      </c>
      <c r="AT46" s="241">
        <f>AM46*IF(AL46="t",(AH46*Norms!$D$54)*Norms!$E$34*12+AI46*Norms!$E$35,0)/1000</f>
        <v>0</v>
      </c>
      <c r="AU46" s="136">
        <f>IF(AK46&lt;=100,Norms!$G$7,IF(AK46&lt;=300,Norms!$H$7,Norms!$I$7))</f>
        <v>13246.5</v>
      </c>
      <c r="AV46" s="137">
        <f t="shared" si="2"/>
        <v>25476.893718378917</v>
      </c>
      <c r="AW46" s="130"/>
      <c r="AX46" s="130"/>
      <c r="AY46" s="131">
        <f t="shared" si="3"/>
        <v>22.333333333333336</v>
      </c>
      <c r="AZ46" s="131">
        <f>IF(AY46&lt;Snund!$B$5,Snund!$B$3*Snund!$B$4*$AX$3+Snund!$B$7*$AW$3*AY46/1000,AY46*Snund!$B$8*$AW$3/1000)</f>
        <v>1126.77</v>
      </c>
      <c r="BA46" s="131">
        <f t="shared" si="4"/>
        <v>470.88895522388054</v>
      </c>
      <c r="BB46" s="131">
        <f t="shared" si="5"/>
        <v>655.88104477611932</v>
      </c>
      <c r="BC46" s="131">
        <f t="shared" si="6"/>
        <v>525.28</v>
      </c>
      <c r="BD46" s="167">
        <f>AA46*0.1*'Dasagirq_10%'!$B$3/1000</f>
        <v>11.301600000000001</v>
      </c>
      <c r="BE46" s="167">
        <f>AI46*0.1*'Dasagirq_10%'!$B$4/1000</f>
        <v>0</v>
      </c>
      <c r="BF46" s="242">
        <f t="shared" si="7"/>
        <v>11.301600000000001</v>
      </c>
      <c r="BG46" s="243">
        <f t="shared" si="8"/>
        <v>1609.4830357024221</v>
      </c>
      <c r="BH46" s="243">
        <f t="shared" si="9"/>
        <v>12511.108322740316</v>
      </c>
      <c r="BI46" s="243">
        <f t="shared" si="10"/>
        <v>13632.96804041472</v>
      </c>
      <c r="BJ46" s="243">
        <f t="shared" si="11"/>
        <v>0</v>
      </c>
      <c r="BK46" s="244">
        <f t="shared" si="12"/>
        <v>26144.076363155036</v>
      </c>
    </row>
    <row r="47" spans="1:63">
      <c r="A47">
        <v>43</v>
      </c>
      <c r="B47" s="126" t="s">
        <v>54</v>
      </c>
      <c r="C47" s="41" t="s">
        <v>1100</v>
      </c>
      <c r="D47" s="42" t="s">
        <v>1097</v>
      </c>
      <c r="E47" s="42">
        <v>3.6666666666666665</v>
      </c>
      <c r="F47" s="213">
        <v>1</v>
      </c>
      <c r="G47" s="205">
        <v>12</v>
      </c>
      <c r="H47" s="213">
        <v>1</v>
      </c>
      <c r="I47" s="205">
        <v>10</v>
      </c>
      <c r="J47" s="213">
        <v>1</v>
      </c>
      <c r="K47" s="205">
        <v>13</v>
      </c>
      <c r="L47" s="213">
        <v>1</v>
      </c>
      <c r="M47" s="205">
        <v>7</v>
      </c>
      <c r="N47" s="211">
        <v>4</v>
      </c>
      <c r="O47" s="208">
        <v>42</v>
      </c>
      <c r="P47" s="213">
        <v>1</v>
      </c>
      <c r="Q47" s="205">
        <v>10</v>
      </c>
      <c r="R47" s="213">
        <v>1</v>
      </c>
      <c r="S47" s="205">
        <v>8</v>
      </c>
      <c r="T47" s="213">
        <v>1</v>
      </c>
      <c r="U47" s="205">
        <v>8</v>
      </c>
      <c r="V47" s="213">
        <v>1</v>
      </c>
      <c r="W47" s="205">
        <v>9</v>
      </c>
      <c r="X47" s="210">
        <v>0.5</v>
      </c>
      <c r="Y47" s="206">
        <v>2</v>
      </c>
      <c r="Z47" s="211">
        <v>4.5</v>
      </c>
      <c r="AA47" s="208">
        <v>37</v>
      </c>
      <c r="AB47" s="210">
        <v>0.5</v>
      </c>
      <c r="AC47" s="206">
        <v>5</v>
      </c>
      <c r="AD47" s="210">
        <v>1</v>
      </c>
      <c r="AE47" s="206">
        <v>8</v>
      </c>
      <c r="AF47" s="210">
        <v>1</v>
      </c>
      <c r="AG47" s="206">
        <v>6</v>
      </c>
      <c r="AH47" s="214">
        <v>2.5</v>
      </c>
      <c r="AI47" s="207">
        <v>19</v>
      </c>
      <c r="AJ47" s="215">
        <v>11</v>
      </c>
      <c r="AK47" s="220">
        <v>98</v>
      </c>
      <c r="AL47" s="3" t="str">
        <f t="shared" si="13"/>
        <v>t</v>
      </c>
      <c r="AM47" s="3">
        <f>IF(D47="հ",1,IF(D47="լ",[2]Norms!$B$10,IF(D47="բլ",[2]Norms!$B$11,IF(D47="Մ",[2]Norms!$B$12))))</f>
        <v>1.1299999999999999</v>
      </c>
      <c r="AN47" s="240">
        <f>E47*Norms!$E$36/1000</f>
        <v>447.30481733085554</v>
      </c>
      <c r="AO47" s="136">
        <f>AM47*IF(AL47="k",(O47*Norms!$H$40)*Norms!$E$36,0)/1000</f>
        <v>0</v>
      </c>
      <c r="AP47" s="136">
        <f>AM47*IF(AL47="k",(AA47*Norms!$H$41)*Norms!$E$36,0)/1000</f>
        <v>0</v>
      </c>
      <c r="AQ47" s="136">
        <f>AM47*IF(AL47="k",(AI47*Norms!$H$42)*Norms!$E$36,0)/1000</f>
        <v>0</v>
      </c>
      <c r="AR47" s="241">
        <f>AM47*IF(AL47="t",(N47*Norms!$D$44)*Norms!$E$34*12+O47*Norms!$E$35,0)/1000</f>
        <v>9439.1372628697463</v>
      </c>
      <c r="AS47" s="241">
        <f>AM47*IF(AL47="t",(Z47*Norms!$D$50*Norms!$E$34*12+AA47*Norms!$E$35),0)/1000</f>
        <v>13790.999536770531</v>
      </c>
      <c r="AT47" s="241">
        <f>AM47*IF(AL47="t",(AH47*Norms!$D$54)*Norms!$E$34*12+AI47*Norms!$E$35,0)/1000</f>
        <v>7904.5768137224595</v>
      </c>
      <c r="AU47" s="136">
        <f>IF(AK47&lt;=100,Norms!$G$7,IF(AK47&lt;=300,Norms!$H$7,Norms!$I$7))</f>
        <v>13246.5</v>
      </c>
      <c r="AV47" s="137">
        <f t="shared" si="2"/>
        <v>44381.213613362735</v>
      </c>
      <c r="AW47" s="130"/>
      <c r="AX47" s="130"/>
      <c r="AY47" s="131">
        <f t="shared" si="3"/>
        <v>45.666666666666664</v>
      </c>
      <c r="AZ47" s="131">
        <f>IF(AY47&lt;Snund!$B$5,Snund!$B$3*Snund!$B$4*$AX$3+Snund!$B$7*$AW$3*AY47/1000,AY47*Snund!$B$8*$AW$3/1000)</f>
        <v>1597.17</v>
      </c>
      <c r="BA47" s="131">
        <f t="shared" si="4"/>
        <v>128.23992700729929</v>
      </c>
      <c r="BB47" s="131">
        <f t="shared" si="5"/>
        <v>1468.9300729927008</v>
      </c>
      <c r="BC47" s="131">
        <f t="shared" si="6"/>
        <v>1074.08</v>
      </c>
      <c r="BD47" s="167">
        <f>AA47*0.1*'Dasagirq_10%'!$B$3/1000</f>
        <v>24.597600000000003</v>
      </c>
      <c r="BE47" s="167">
        <f>AI47*0.1*'Dasagirq_10%'!$B$4/1000</f>
        <v>15.358270000000003</v>
      </c>
      <c r="BF47" s="242">
        <f t="shared" si="7"/>
        <v>39.955870000000004</v>
      </c>
      <c r="BG47" s="243">
        <f t="shared" si="8"/>
        <v>575.54474433815483</v>
      </c>
      <c r="BH47" s="243">
        <f t="shared" si="9"/>
        <v>15724.97642677154</v>
      </c>
      <c r="BI47" s="243">
        <f t="shared" si="10"/>
        <v>19234.619864043259</v>
      </c>
      <c r="BJ47" s="243">
        <f t="shared" si="11"/>
        <v>10930.503265540643</v>
      </c>
      <c r="BK47" s="244">
        <f t="shared" si="12"/>
        <v>45890.099556355446</v>
      </c>
    </row>
    <row r="48" spans="1:63">
      <c r="A48">
        <v>44</v>
      </c>
      <c r="B48" s="126" t="s">
        <v>55</v>
      </c>
      <c r="C48" s="41" t="s">
        <v>1100</v>
      </c>
      <c r="D48" s="42" t="s">
        <v>1097</v>
      </c>
      <c r="E48" s="42">
        <v>14.333333333333334</v>
      </c>
      <c r="F48" s="213">
        <v>1</v>
      </c>
      <c r="G48" s="205">
        <v>6</v>
      </c>
      <c r="H48" s="213">
        <v>1</v>
      </c>
      <c r="I48" s="205">
        <v>8</v>
      </c>
      <c r="J48" s="213">
        <v>1</v>
      </c>
      <c r="K48" s="205">
        <v>10</v>
      </c>
      <c r="L48" s="213">
        <v>1</v>
      </c>
      <c r="M48" s="205">
        <v>5</v>
      </c>
      <c r="N48" s="211">
        <v>4</v>
      </c>
      <c r="O48" s="208">
        <v>29</v>
      </c>
      <c r="P48" s="213">
        <v>0.5</v>
      </c>
      <c r="Q48" s="205">
        <v>3</v>
      </c>
      <c r="R48" s="213">
        <v>0.5</v>
      </c>
      <c r="S48" s="205">
        <v>3</v>
      </c>
      <c r="T48" s="213">
        <v>1</v>
      </c>
      <c r="U48" s="205">
        <v>4</v>
      </c>
      <c r="V48" s="213">
        <v>1</v>
      </c>
      <c r="W48" s="205">
        <v>6</v>
      </c>
      <c r="X48" s="210">
        <v>1</v>
      </c>
      <c r="Y48" s="206">
        <v>10</v>
      </c>
      <c r="Z48" s="211">
        <v>4</v>
      </c>
      <c r="AA48" s="208">
        <v>26</v>
      </c>
      <c r="AB48" s="210">
        <v>1</v>
      </c>
      <c r="AC48" s="206">
        <v>11</v>
      </c>
      <c r="AD48" s="210">
        <v>1</v>
      </c>
      <c r="AE48" s="206">
        <v>5</v>
      </c>
      <c r="AF48" s="210">
        <v>1</v>
      </c>
      <c r="AG48" s="206">
        <v>10</v>
      </c>
      <c r="AH48" s="214">
        <v>3</v>
      </c>
      <c r="AI48" s="207">
        <v>26</v>
      </c>
      <c r="AJ48" s="215">
        <v>11</v>
      </c>
      <c r="AK48" s="220">
        <v>81</v>
      </c>
      <c r="AL48" s="3" t="str">
        <f t="shared" si="13"/>
        <v>t</v>
      </c>
      <c r="AM48" s="3">
        <f>IF(D48="հ",1,IF(D48="լ",[2]Norms!$B$10,IF(D48="բլ",[2]Norms!$B$11,IF(D48="Մ",[2]Norms!$B$12))))</f>
        <v>1.1299999999999999</v>
      </c>
      <c r="AN48" s="240">
        <f>E48*Norms!$E$36/1000</f>
        <v>1748.5551950206172</v>
      </c>
      <c r="AO48" s="136">
        <f>AM48*IF(AL48="k",(O48*Norms!$H$40)*Norms!$E$36,0)/1000</f>
        <v>0</v>
      </c>
      <c r="AP48" s="136">
        <f>AM48*IF(AL48="k",(AA48*Norms!$H$41)*Norms!$E$36,0)/1000</f>
        <v>0</v>
      </c>
      <c r="AQ48" s="136">
        <f>AM48*IF(AL48="k",(AI48*Norms!$H$42)*Norms!$E$36,0)/1000</f>
        <v>0</v>
      </c>
      <c r="AR48" s="241">
        <f>AM48*IF(AL48="t",(N48*Norms!$D$44)*Norms!$E$34*12+O48*Norms!$E$35,0)/1000</f>
        <v>9228.4722659208837</v>
      </c>
      <c r="AS48" s="241">
        <f>AM48*IF(AL48="t",(Z48*Norms!$D$50*Norms!$E$34*12+AA48*Norms!$E$35),0)/1000</f>
        <v>12147.031812079538</v>
      </c>
      <c r="AT48" s="241">
        <f>AM48*IF(AL48="t",(AH48*Norms!$D$54)*Norms!$E$34*12+AI48*Norms!$E$35,0)/1000</f>
        <v>9537.3481757159025</v>
      </c>
      <c r="AU48" s="136">
        <f>IF(AK48&lt;=100,Norms!$G$7,IF(AK48&lt;=300,Norms!$H$7,Norms!$I$7))</f>
        <v>13246.5</v>
      </c>
      <c r="AV48" s="137">
        <f t="shared" si="2"/>
        <v>44159.352253716323</v>
      </c>
      <c r="AW48" s="130"/>
      <c r="AX48" s="130"/>
      <c r="AY48" s="131">
        <f t="shared" si="3"/>
        <v>43.333333333333336</v>
      </c>
      <c r="AZ48" s="131">
        <f>IF(AY48&lt;Snund!$B$5,Snund!$B$3*Snund!$B$4*$AX$3+Snund!$B$7*$AW$3*AY48/1000,AY48*Snund!$B$8*$AW$3/1000)</f>
        <v>1550.13</v>
      </c>
      <c r="BA48" s="131">
        <f t="shared" si="4"/>
        <v>512.73530769230763</v>
      </c>
      <c r="BB48" s="131">
        <f t="shared" si="5"/>
        <v>1037.3946923076921</v>
      </c>
      <c r="BC48" s="131">
        <f t="shared" si="6"/>
        <v>1019.2</v>
      </c>
      <c r="BD48" s="167">
        <f>AA48*0.1*'Dasagirq_10%'!$B$3/1000</f>
        <v>17.284800000000001</v>
      </c>
      <c r="BE48" s="167">
        <f>AI48*0.1*'Dasagirq_10%'!$B$4/1000</f>
        <v>21.016580000000001</v>
      </c>
      <c r="BF48" s="242">
        <f t="shared" si="7"/>
        <v>38.301380000000002</v>
      </c>
      <c r="BG48" s="243">
        <f t="shared" si="8"/>
        <v>2261.290502712925</v>
      </c>
      <c r="BH48" s="243">
        <f t="shared" si="9"/>
        <v>15082.776049137667</v>
      </c>
      <c r="BI48" s="243">
        <f t="shared" si="10"/>
        <v>16981.225702988631</v>
      </c>
      <c r="BJ48" s="243">
        <f t="shared" si="11"/>
        <v>13171.04657389772</v>
      </c>
      <c r="BK48" s="244">
        <f t="shared" si="12"/>
        <v>45235.048326024022</v>
      </c>
    </row>
    <row r="49" spans="1:63">
      <c r="A49">
        <v>45</v>
      </c>
      <c r="B49" s="126" t="s">
        <v>56</v>
      </c>
      <c r="C49" s="41" t="s">
        <v>1100</v>
      </c>
      <c r="D49" s="42" t="s">
        <v>1097</v>
      </c>
      <c r="E49" s="42">
        <v>0</v>
      </c>
      <c r="F49" s="213">
        <v>1</v>
      </c>
      <c r="G49" s="205">
        <v>11</v>
      </c>
      <c r="H49" s="213">
        <v>1</v>
      </c>
      <c r="I49" s="205">
        <v>7</v>
      </c>
      <c r="J49" s="213">
        <v>1</v>
      </c>
      <c r="K49" s="205">
        <v>4</v>
      </c>
      <c r="L49" s="213">
        <v>1</v>
      </c>
      <c r="M49" s="205">
        <v>4</v>
      </c>
      <c r="N49" s="211">
        <v>4</v>
      </c>
      <c r="O49" s="208">
        <v>26</v>
      </c>
      <c r="P49" s="213">
        <v>1</v>
      </c>
      <c r="Q49" s="205">
        <v>5</v>
      </c>
      <c r="R49" s="213">
        <v>1</v>
      </c>
      <c r="S49" s="205">
        <v>6</v>
      </c>
      <c r="T49" s="213">
        <v>0.5</v>
      </c>
      <c r="U49" s="205">
        <v>3</v>
      </c>
      <c r="V49" s="213">
        <v>1</v>
      </c>
      <c r="W49" s="205">
        <v>6</v>
      </c>
      <c r="X49" s="210">
        <v>1</v>
      </c>
      <c r="Y49" s="206">
        <v>4</v>
      </c>
      <c r="Z49" s="211">
        <v>4.5</v>
      </c>
      <c r="AA49" s="208">
        <v>24</v>
      </c>
      <c r="AB49" s="210">
        <v>1</v>
      </c>
      <c r="AC49" s="206">
        <v>5</v>
      </c>
      <c r="AD49" s="210">
        <v>1</v>
      </c>
      <c r="AE49" s="206">
        <v>5</v>
      </c>
      <c r="AF49" s="210">
        <v>0.5</v>
      </c>
      <c r="AG49" s="206">
        <v>3</v>
      </c>
      <c r="AH49" s="214">
        <v>2.5</v>
      </c>
      <c r="AI49" s="207">
        <v>13</v>
      </c>
      <c r="AJ49" s="215">
        <v>11</v>
      </c>
      <c r="AK49" s="220">
        <v>63</v>
      </c>
      <c r="AL49" s="3" t="str">
        <f t="shared" si="13"/>
        <v>t</v>
      </c>
      <c r="AM49" s="3">
        <f>IF(D49="հ",1,IF(D49="լ",[2]Norms!$B$10,IF(D49="բլ",[2]Norms!$B$11,IF(D49="Մ",[2]Norms!$B$12))))</f>
        <v>1.1299999999999999</v>
      </c>
      <c r="AN49" s="240">
        <f>E49*Norms!$E$36/1000</f>
        <v>0</v>
      </c>
      <c r="AO49" s="136">
        <f>AM49*IF(AL49="k",(O49*Norms!$H$40)*Norms!$E$36,0)/1000</f>
        <v>0</v>
      </c>
      <c r="AP49" s="136">
        <f>AM49*IF(AL49="k",(AA49*Norms!$H$41)*Norms!$E$36,0)/1000</f>
        <v>0</v>
      </c>
      <c r="AQ49" s="136">
        <f>AM49*IF(AL49="k",(AI49*Norms!$H$42)*Norms!$E$36,0)/1000</f>
        <v>0</v>
      </c>
      <c r="AR49" s="241">
        <f>AM49*IF(AL49="t",(N49*Norms!$D$44)*Norms!$E$34*12+O49*Norms!$E$35,0)/1000</f>
        <v>9179.8572666249929</v>
      </c>
      <c r="AS49" s="241">
        <f>AM49*IF(AL49="t",(Z49*Norms!$D$50*Norms!$E$34*12+AA49*Norms!$E$35),0)/1000</f>
        <v>13580.33453982167</v>
      </c>
      <c r="AT49" s="241">
        <f>AM49*IF(AL49="t",(AH49*Norms!$D$54)*Norms!$E$34*12+AI49*Norms!$E$35,0)/1000</f>
        <v>7807.3468151306779</v>
      </c>
      <c r="AU49" s="136">
        <f>IF(AK49&lt;=100,Norms!$G$7,IF(AK49&lt;=300,Norms!$H$7,Norms!$I$7))</f>
        <v>13246.5</v>
      </c>
      <c r="AV49" s="137">
        <f t="shared" si="2"/>
        <v>43814.03862157734</v>
      </c>
      <c r="AW49" s="130"/>
      <c r="AX49" s="130"/>
      <c r="AY49" s="131">
        <f t="shared" si="3"/>
        <v>26</v>
      </c>
      <c r="AZ49" s="131">
        <f>IF(AY49&lt;Snund!$B$5,Snund!$B$3*Snund!$B$4*$AX$3+Snund!$B$7*$AW$3*AY49/1000,AY49*Snund!$B$8*$AW$3/1000)</f>
        <v>1200.69</v>
      </c>
      <c r="BA49" s="131">
        <f t="shared" si="4"/>
        <v>0</v>
      </c>
      <c r="BB49" s="131">
        <f t="shared" si="5"/>
        <v>1200.69</v>
      </c>
      <c r="BC49" s="131">
        <f t="shared" si="6"/>
        <v>611.52</v>
      </c>
      <c r="BD49" s="167">
        <f>AA49*0.1*'Dasagirq_10%'!$B$3/1000</f>
        <v>15.955200000000003</v>
      </c>
      <c r="BE49" s="167">
        <f>AI49*0.1*'Dasagirq_10%'!$B$4/1000</f>
        <v>10.508290000000001</v>
      </c>
      <c r="BF49" s="242">
        <f t="shared" si="7"/>
        <v>26.463490000000004</v>
      </c>
      <c r="BG49" s="243">
        <f t="shared" si="8"/>
        <v>0</v>
      </c>
      <c r="BH49" s="243">
        <f t="shared" si="9"/>
        <v>15197.456357534085</v>
      </c>
      <c r="BI49" s="243">
        <f t="shared" si="10"/>
        <v>19015.312467094398</v>
      </c>
      <c r="BJ49" s="243">
        <f t="shared" si="11"/>
        <v>10828.423286948861</v>
      </c>
      <c r="BK49" s="244">
        <f t="shared" si="12"/>
        <v>45041.192111577344</v>
      </c>
    </row>
    <row r="50" spans="1:63">
      <c r="A50">
        <v>46</v>
      </c>
      <c r="B50" s="126" t="s">
        <v>57</v>
      </c>
      <c r="C50" s="41" t="s">
        <v>1100</v>
      </c>
      <c r="D50" s="42" t="s">
        <v>1096</v>
      </c>
      <c r="E50" s="42">
        <v>0</v>
      </c>
      <c r="F50" s="213">
        <v>1</v>
      </c>
      <c r="G50" s="205">
        <v>11</v>
      </c>
      <c r="H50" s="213">
        <v>1</v>
      </c>
      <c r="I50" s="205">
        <v>10</v>
      </c>
      <c r="J50" s="213">
        <v>1</v>
      </c>
      <c r="K50" s="205">
        <v>12</v>
      </c>
      <c r="L50" s="213">
        <v>1</v>
      </c>
      <c r="M50" s="205">
        <v>15</v>
      </c>
      <c r="N50" s="211">
        <v>4</v>
      </c>
      <c r="O50" s="208">
        <v>48</v>
      </c>
      <c r="P50" s="213">
        <v>1</v>
      </c>
      <c r="Q50" s="205">
        <v>11</v>
      </c>
      <c r="R50" s="213">
        <v>1</v>
      </c>
      <c r="S50" s="205">
        <v>10</v>
      </c>
      <c r="T50" s="213">
        <v>1</v>
      </c>
      <c r="U50" s="205">
        <v>13</v>
      </c>
      <c r="V50" s="213">
        <v>1</v>
      </c>
      <c r="W50" s="205">
        <v>12</v>
      </c>
      <c r="X50" s="210">
        <v>1</v>
      </c>
      <c r="Y50" s="206">
        <v>12</v>
      </c>
      <c r="Z50" s="211">
        <v>5</v>
      </c>
      <c r="AA50" s="208">
        <v>58</v>
      </c>
      <c r="AB50" s="210">
        <v>1</v>
      </c>
      <c r="AC50" s="206">
        <v>4</v>
      </c>
      <c r="AD50" s="210">
        <v>1</v>
      </c>
      <c r="AE50" s="206">
        <v>8</v>
      </c>
      <c r="AF50" s="210">
        <v>1</v>
      </c>
      <c r="AG50" s="206">
        <v>11</v>
      </c>
      <c r="AH50" s="214">
        <v>3</v>
      </c>
      <c r="AI50" s="207">
        <v>23</v>
      </c>
      <c r="AJ50" s="215">
        <v>12</v>
      </c>
      <c r="AK50" s="220">
        <v>129</v>
      </c>
      <c r="AL50" s="3" t="str">
        <f t="shared" si="13"/>
        <v>t</v>
      </c>
      <c r="AM50" s="3">
        <f>IF(D50="հ",1,IF(D50="լ",[2]Norms!$B$10,IF(D50="բլ",[2]Norms!$B$11,IF(D50="Մ",[2]Norms!$B$12))))</f>
        <v>1.04</v>
      </c>
      <c r="AN50" s="240">
        <f>E50*Norms!$E$36/1000</f>
        <v>0</v>
      </c>
      <c r="AO50" s="136">
        <f>AM50*IF(AL50="k",(O50*Norms!$H$40)*Norms!$E$36,0)/1000</f>
        <v>0</v>
      </c>
      <c r="AP50" s="136">
        <f>AM50*IF(AL50="k",(AA50*Norms!$H$41)*Norms!$E$36,0)/1000</f>
        <v>0</v>
      </c>
      <c r="AQ50" s="136">
        <f>AM50*IF(AL50="k",(AI50*Norms!$H$42)*Norms!$E$36,0)/1000</f>
        <v>0</v>
      </c>
      <c r="AR50" s="241">
        <f>AM50*IF(AL50="t",(N50*Norms!$D$44)*Norms!$E$34*12+O50*Norms!$E$35,0)/1000</f>
        <v>8776.8335857699003</v>
      </c>
      <c r="AS50" s="241">
        <f>AM50*IF(AL50="t",(Z50*Norms!$D$50*Norms!$E$34*12+AA50*Norms!$E$35),0)/1000</f>
        <v>14354.776946441661</v>
      </c>
      <c r="AT50" s="241">
        <f>AM50*IF(AL50="t",(AH50*Norms!$D$54)*Norms!$E$34*12+AI50*Norms!$E$35,0)/1000</f>
        <v>8732.9933659086837</v>
      </c>
      <c r="AU50" s="136">
        <f>IF(AK50&lt;=100,Norms!$G$7,IF(AK50&lt;=300,Norms!$H$7,Norms!$I$7))</f>
        <v>16738.5</v>
      </c>
      <c r="AV50" s="137">
        <f t="shared" si="2"/>
        <v>48603.103898120244</v>
      </c>
      <c r="AW50" s="130"/>
      <c r="AX50" s="130"/>
      <c r="AY50" s="131">
        <f t="shared" si="3"/>
        <v>48</v>
      </c>
      <c r="AZ50" s="131">
        <f>IF(AY50&lt;Snund!$B$5,Snund!$B$3*Snund!$B$4*$AX$3+Snund!$B$7*$AW$3*AY50/1000,AY50*Snund!$B$8*$AW$3/1000)</f>
        <v>1644.21</v>
      </c>
      <c r="BA50" s="131">
        <f t="shared" si="4"/>
        <v>0</v>
      </c>
      <c r="BB50" s="131">
        <f t="shared" si="5"/>
        <v>1644.21</v>
      </c>
      <c r="BC50" s="131">
        <f t="shared" si="6"/>
        <v>1128.96</v>
      </c>
      <c r="BD50" s="167">
        <f>AA50*0.1*'Dasagirq_10%'!$B$3/1000</f>
        <v>38.558399999999999</v>
      </c>
      <c r="BE50" s="167">
        <f>AI50*0.1*'Dasagirq_10%'!$B$4/1000</f>
        <v>18.591590000000004</v>
      </c>
      <c r="BF50" s="242">
        <f t="shared" si="7"/>
        <v>57.149990000000003</v>
      </c>
      <c r="BG50" s="243">
        <f t="shared" si="8"/>
        <v>0</v>
      </c>
      <c r="BH50" s="243">
        <f t="shared" si="9"/>
        <v>16000.543585769901</v>
      </c>
      <c r="BI50" s="243">
        <f t="shared" si="10"/>
        <v>21367.710346441665</v>
      </c>
      <c r="BJ50" s="243">
        <f t="shared" si="11"/>
        <v>12936.209955908684</v>
      </c>
      <c r="BK50" s="244">
        <f t="shared" si="12"/>
        <v>50304.463888120248</v>
      </c>
    </row>
    <row r="51" spans="1:63">
      <c r="A51">
        <v>47</v>
      </c>
      <c r="B51" s="126" t="s">
        <v>58</v>
      </c>
      <c r="C51" s="41" t="s">
        <v>1100</v>
      </c>
      <c r="D51" s="42" t="s">
        <v>1097</v>
      </c>
      <c r="E51" s="42">
        <v>12.333333333333334</v>
      </c>
      <c r="F51" s="213">
        <v>1</v>
      </c>
      <c r="G51" s="205">
        <v>8</v>
      </c>
      <c r="H51" s="213">
        <v>1</v>
      </c>
      <c r="I51" s="205">
        <v>9</v>
      </c>
      <c r="J51" s="213">
        <v>1</v>
      </c>
      <c r="K51" s="205">
        <v>2</v>
      </c>
      <c r="L51" s="213">
        <v>1</v>
      </c>
      <c r="M51" s="205">
        <v>6</v>
      </c>
      <c r="N51" s="211">
        <v>4</v>
      </c>
      <c r="O51" s="208">
        <v>25</v>
      </c>
      <c r="P51" s="213">
        <v>1</v>
      </c>
      <c r="Q51" s="205">
        <v>4</v>
      </c>
      <c r="R51" s="213">
        <v>1</v>
      </c>
      <c r="S51" s="205">
        <v>7</v>
      </c>
      <c r="T51" s="213">
        <v>1</v>
      </c>
      <c r="U51" s="205">
        <v>2</v>
      </c>
      <c r="V51" s="213">
        <v>1</v>
      </c>
      <c r="W51" s="205">
        <v>5</v>
      </c>
      <c r="X51" s="218">
        <v>0.75</v>
      </c>
      <c r="Y51" s="206">
        <v>5</v>
      </c>
      <c r="Z51" s="211">
        <v>4.75</v>
      </c>
      <c r="AA51" s="208">
        <v>23</v>
      </c>
      <c r="AB51" s="218">
        <v>0.25</v>
      </c>
      <c r="AC51" s="206">
        <v>1</v>
      </c>
      <c r="AD51" s="210">
        <v>1</v>
      </c>
      <c r="AE51" s="206">
        <v>8</v>
      </c>
      <c r="AF51" s="210">
        <v>0.5</v>
      </c>
      <c r="AG51" s="206">
        <v>1</v>
      </c>
      <c r="AH51" s="214">
        <v>1.75</v>
      </c>
      <c r="AI51" s="207">
        <v>10</v>
      </c>
      <c r="AJ51" s="215">
        <v>10.5</v>
      </c>
      <c r="AK51" s="220">
        <v>58</v>
      </c>
      <c r="AL51" s="3" t="str">
        <f t="shared" si="13"/>
        <v>t</v>
      </c>
      <c r="AM51" s="3">
        <f>IF(D51="հ",1,IF(D51="լ",[2]Norms!$B$10,IF(D51="բլ",[2]Norms!$B$11,IF(D51="Մ",[2]Norms!$B$12))))</f>
        <v>1.1299999999999999</v>
      </c>
      <c r="AN51" s="240">
        <f>E51*Norms!$E$36/1000</f>
        <v>1504.570749203787</v>
      </c>
      <c r="AO51" s="136">
        <f>AM51*IF(AL51="k",(O51*Norms!$H$40)*Norms!$E$36,0)/1000</f>
        <v>0</v>
      </c>
      <c r="AP51" s="136">
        <f>AM51*IF(AL51="k",(AA51*Norms!$H$41)*Norms!$E$36,0)/1000</f>
        <v>0</v>
      </c>
      <c r="AQ51" s="136">
        <f>AM51*IF(AL51="k",(AI51*Norms!$H$42)*Norms!$E$36,0)/1000</f>
        <v>0</v>
      </c>
      <c r="AR51" s="241">
        <f>AM51*IF(AL51="t",(N51*Norms!$D$44)*Norms!$E$34*12+O51*Norms!$E$35,0)/1000</f>
        <v>9163.6522668596954</v>
      </c>
      <c r="AS51" s="241">
        <f>AM51*IF(AL51="t",(Z51*Norms!$D$50*Norms!$E$34*12+AA51*Norms!$E$35),0)/1000</f>
        <v>14296.985903692737</v>
      </c>
      <c r="AT51" s="241">
        <f>AM51*IF(AL51="t",(AH51*Norms!$D$54)*Norms!$E$34*12+AI51*Norms!$E$35,0)/1000</f>
        <v>5479.7272703802437</v>
      </c>
      <c r="AU51" s="136">
        <f>IF(AK51&lt;=100,Norms!$G$7,IF(AK51&lt;=300,Norms!$H$7,Norms!$I$7))</f>
        <v>13246.5</v>
      </c>
      <c r="AV51" s="137">
        <f t="shared" si="2"/>
        <v>42186.865440932677</v>
      </c>
      <c r="AW51" s="130"/>
      <c r="AX51" s="130"/>
      <c r="AY51" s="131">
        <f t="shared" si="3"/>
        <v>37.333333333333336</v>
      </c>
      <c r="AZ51" s="131">
        <f>IF(AY51&lt;Snund!$B$5,Snund!$B$3*Snund!$B$4*$AX$3+Snund!$B$7*$AW$3*AY51/1000,AY51*Snund!$B$8*$AW$3/1000)</f>
        <v>1429.17</v>
      </c>
      <c r="BA51" s="131">
        <f t="shared" si="4"/>
        <v>472.13651785714291</v>
      </c>
      <c r="BB51" s="131">
        <f t="shared" si="5"/>
        <v>957.03348214285722</v>
      </c>
      <c r="BC51" s="131">
        <f t="shared" si="6"/>
        <v>878.08</v>
      </c>
      <c r="BD51" s="167">
        <f>AA51*0.1*'Dasagirq_10%'!$B$3/1000</f>
        <v>15.290400000000002</v>
      </c>
      <c r="BE51" s="167">
        <f>AI51*0.1*'Dasagirq_10%'!$B$4/1000</f>
        <v>8.0832999999999995</v>
      </c>
      <c r="BF51" s="242">
        <f t="shared" si="7"/>
        <v>23.373699999999999</v>
      </c>
      <c r="BG51" s="243">
        <f t="shared" si="8"/>
        <v>1976.70726706093</v>
      </c>
      <c r="BH51" s="243">
        <f t="shared" si="9"/>
        <v>15166.971463288266</v>
      </c>
      <c r="BI51" s="243">
        <f t="shared" si="10"/>
        <v>20304.740589407025</v>
      </c>
      <c r="BJ51" s="243">
        <f t="shared" si="11"/>
        <v>7695.5605703802439</v>
      </c>
      <c r="BK51" s="244">
        <f t="shared" si="12"/>
        <v>43167.272623075536</v>
      </c>
    </row>
    <row r="52" spans="1:63">
      <c r="A52">
        <v>48</v>
      </c>
      <c r="B52" s="126" t="s">
        <v>59</v>
      </c>
      <c r="C52" s="41" t="s">
        <v>1100</v>
      </c>
      <c r="D52" s="42" t="s">
        <v>1097</v>
      </c>
      <c r="E52" s="42">
        <v>6</v>
      </c>
      <c r="F52" s="213">
        <v>1</v>
      </c>
      <c r="G52" s="205">
        <v>13</v>
      </c>
      <c r="H52" s="213">
        <v>1</v>
      </c>
      <c r="I52" s="205">
        <v>9</v>
      </c>
      <c r="J52" s="213">
        <v>1</v>
      </c>
      <c r="K52" s="205">
        <v>7</v>
      </c>
      <c r="L52" s="213">
        <v>1</v>
      </c>
      <c r="M52" s="205">
        <v>4</v>
      </c>
      <c r="N52" s="211">
        <v>4</v>
      </c>
      <c r="O52" s="208">
        <v>33</v>
      </c>
      <c r="P52" s="213">
        <v>1</v>
      </c>
      <c r="Q52" s="205">
        <v>11</v>
      </c>
      <c r="R52" s="213">
        <v>1</v>
      </c>
      <c r="S52" s="205">
        <v>10</v>
      </c>
      <c r="T52" s="213">
        <v>0.5</v>
      </c>
      <c r="U52" s="205">
        <v>4</v>
      </c>
      <c r="V52" s="213">
        <v>0.5</v>
      </c>
      <c r="W52" s="205">
        <v>8</v>
      </c>
      <c r="X52" s="210">
        <v>1</v>
      </c>
      <c r="Y52" s="206">
        <v>7</v>
      </c>
      <c r="Z52" s="211">
        <v>4</v>
      </c>
      <c r="AA52" s="208">
        <v>40</v>
      </c>
      <c r="AB52" s="210">
        <v>1</v>
      </c>
      <c r="AC52" s="206">
        <v>6</v>
      </c>
      <c r="AD52" s="210">
        <v>1</v>
      </c>
      <c r="AE52" s="206">
        <v>4</v>
      </c>
      <c r="AF52" s="210">
        <v>0.5</v>
      </c>
      <c r="AG52" s="206">
        <v>3</v>
      </c>
      <c r="AH52" s="214">
        <v>2.5</v>
      </c>
      <c r="AI52" s="207">
        <v>13</v>
      </c>
      <c r="AJ52" s="215">
        <v>10.5</v>
      </c>
      <c r="AK52" s="220">
        <v>86</v>
      </c>
      <c r="AL52" s="3" t="str">
        <f t="shared" si="13"/>
        <v>t</v>
      </c>
      <c r="AM52" s="3">
        <f>IF(D52="հ",1,IF(D52="լ",[2]Norms!$B$10,IF(D52="բլ",[2]Norms!$B$11,IF(D52="Մ",[2]Norms!$B$12))))</f>
        <v>1.1299999999999999</v>
      </c>
      <c r="AN52" s="240">
        <f>E52*Norms!$E$36/1000</f>
        <v>731.95333745049095</v>
      </c>
      <c r="AO52" s="136">
        <f>AM52*IF(AL52="k",(O52*Norms!$H$40)*Norms!$E$36,0)/1000</f>
        <v>0</v>
      </c>
      <c r="AP52" s="136">
        <f>AM52*IF(AL52="k",(AA52*Norms!$H$41)*Norms!$E$36,0)/1000</f>
        <v>0</v>
      </c>
      <c r="AQ52" s="136">
        <f>AM52*IF(AL52="k",(AI52*Norms!$H$42)*Norms!$E$36,0)/1000</f>
        <v>0</v>
      </c>
      <c r="AR52" s="241">
        <f>AM52*IF(AL52="t",(N52*Norms!$D$44)*Norms!$E$34*12+O52*Norms!$E$35,0)/1000</f>
        <v>9293.2922649820721</v>
      </c>
      <c r="AS52" s="241">
        <f>AM52*IF(AL52="t",(Z52*Norms!$D$50*Norms!$E$34*12+AA52*Norms!$E$35),0)/1000</f>
        <v>12373.901808793697</v>
      </c>
      <c r="AT52" s="241">
        <f>AM52*IF(AL52="t",(AH52*Norms!$D$54)*Norms!$E$34*12+AI52*Norms!$E$35,0)/1000</f>
        <v>7807.3468151306779</v>
      </c>
      <c r="AU52" s="136">
        <f>IF(AK52&lt;=100,Norms!$G$7,IF(AK52&lt;=300,Norms!$H$7,Norms!$I$7))</f>
        <v>13246.5</v>
      </c>
      <c r="AV52" s="137">
        <f t="shared" si="2"/>
        <v>42721.040888906442</v>
      </c>
      <c r="AW52" s="130"/>
      <c r="AX52" s="130"/>
      <c r="AY52" s="131">
        <f t="shared" si="3"/>
        <v>39</v>
      </c>
      <c r="AZ52" s="131">
        <f>IF(AY52&lt;Snund!$B$5,Snund!$B$3*Snund!$B$4*$AX$3+Snund!$B$7*$AW$3*AY52/1000,AY52*Snund!$B$8*$AW$3/1000)</f>
        <v>1462.77</v>
      </c>
      <c r="BA52" s="131">
        <f t="shared" si="4"/>
        <v>225.04153846153849</v>
      </c>
      <c r="BB52" s="131">
        <f t="shared" si="5"/>
        <v>1237.7284615384617</v>
      </c>
      <c r="BC52" s="131">
        <f t="shared" si="6"/>
        <v>917.28</v>
      </c>
      <c r="BD52" s="167">
        <f>AA52*0.1*'Dasagirq_10%'!$B$3/1000</f>
        <v>26.591999999999999</v>
      </c>
      <c r="BE52" s="167">
        <f>AI52*0.1*'Dasagirq_10%'!$B$4/1000</f>
        <v>10.508290000000001</v>
      </c>
      <c r="BF52" s="242">
        <f t="shared" si="7"/>
        <v>37.100290000000001</v>
      </c>
      <c r="BG52" s="243">
        <f t="shared" si="8"/>
        <v>956.99487591202944</v>
      </c>
      <c r="BH52" s="243">
        <f t="shared" si="9"/>
        <v>15577.306440806247</v>
      </c>
      <c r="BI52" s="243">
        <f t="shared" si="10"/>
        <v>17446.779523079411</v>
      </c>
      <c r="BJ52" s="243">
        <f t="shared" si="11"/>
        <v>10971.783676559249</v>
      </c>
      <c r="BK52" s="244">
        <f t="shared" si="12"/>
        <v>43995.869640444907</v>
      </c>
    </row>
    <row r="53" spans="1:63">
      <c r="A53">
        <v>49</v>
      </c>
      <c r="B53" s="126" t="s">
        <v>60</v>
      </c>
      <c r="C53" s="41" t="s">
        <v>1100</v>
      </c>
      <c r="D53" s="42" t="s">
        <v>1096</v>
      </c>
      <c r="E53" s="42">
        <v>14.333333333333334</v>
      </c>
      <c r="F53" s="213">
        <v>1</v>
      </c>
      <c r="G53" s="205">
        <v>21</v>
      </c>
      <c r="H53" s="213">
        <v>1</v>
      </c>
      <c r="I53" s="205">
        <v>26</v>
      </c>
      <c r="J53" s="213">
        <v>1</v>
      </c>
      <c r="K53" s="205">
        <v>22</v>
      </c>
      <c r="L53" s="213">
        <v>1</v>
      </c>
      <c r="M53" s="205">
        <v>21</v>
      </c>
      <c r="N53" s="211">
        <v>4</v>
      </c>
      <c r="O53" s="208">
        <v>90</v>
      </c>
      <c r="P53" s="213">
        <v>1</v>
      </c>
      <c r="Q53" s="205">
        <v>25</v>
      </c>
      <c r="R53" s="213">
        <v>1</v>
      </c>
      <c r="S53" s="205">
        <v>9</v>
      </c>
      <c r="T53" s="213">
        <v>1</v>
      </c>
      <c r="U53" s="205">
        <v>19</v>
      </c>
      <c r="V53" s="213">
        <v>1</v>
      </c>
      <c r="W53" s="205">
        <v>17</v>
      </c>
      <c r="X53" s="210">
        <v>1</v>
      </c>
      <c r="Y53" s="206">
        <v>18</v>
      </c>
      <c r="Z53" s="211">
        <v>5</v>
      </c>
      <c r="AA53" s="208">
        <v>88</v>
      </c>
      <c r="AB53" s="210">
        <v>1</v>
      </c>
      <c r="AC53" s="206">
        <v>17</v>
      </c>
      <c r="AD53" s="210">
        <v>1</v>
      </c>
      <c r="AE53" s="206">
        <v>17</v>
      </c>
      <c r="AF53" s="210">
        <v>1</v>
      </c>
      <c r="AG53" s="206">
        <v>12</v>
      </c>
      <c r="AH53" s="214">
        <v>3</v>
      </c>
      <c r="AI53" s="207">
        <v>46</v>
      </c>
      <c r="AJ53" s="215">
        <v>12</v>
      </c>
      <c r="AK53" s="220">
        <v>224</v>
      </c>
      <c r="AL53" s="3" t="str">
        <f t="shared" si="13"/>
        <v>k</v>
      </c>
      <c r="AM53" s="3">
        <f>IF(D53="հ",1,IF(D53="լ",[2]Norms!$B$10,IF(D53="բլ",[2]Norms!$B$11,IF(D53="Մ",[2]Norms!$B$12))))</f>
        <v>1.04</v>
      </c>
      <c r="AN53" s="240">
        <f>E53*Norms!$E$36/1000</f>
        <v>1748.5551950206172</v>
      </c>
      <c r="AO53" s="136">
        <f>AM53*IF(AL53="k",(O53*Norms!$H$40)*Norms!$E$36,0)/1000</f>
        <v>11418.472064227657</v>
      </c>
      <c r="AP53" s="136">
        <f>AM53*IF(AL53="k",(AA53*Norms!$H$41)*Norms!$E$36,0)/1000</f>
        <v>14947.064746569933</v>
      </c>
      <c r="AQ53" s="136">
        <f>AM53*IF(AL53="k",(AI53*Norms!$H$42)*Norms!$E$36,0)/1000</f>
        <v>9718.9062903140457</v>
      </c>
      <c r="AR53" s="241">
        <f>AM53*IF(AL53="t",(N53*Norms!$D$44)*Norms!$E$34*12+O53*Norms!$E$35,0)/1000</f>
        <v>0</v>
      </c>
      <c r="AS53" s="241">
        <f>AM53*IF(AL53="t",(Z53*Norms!$D$50*Norms!$E$34*12+AA53*Norms!$E$35),0)/1000</f>
        <v>0</v>
      </c>
      <c r="AT53" s="241">
        <f>AM53*IF(AL53="t",(AH53*Norms!$D$54)*Norms!$E$34*12+AI53*Norms!$E$35,0)/1000</f>
        <v>0</v>
      </c>
      <c r="AU53" s="136">
        <f>IF(AK53&lt;=100,Norms!$G$7,IF(AK53&lt;=300,Norms!$H$7,Norms!$I$7))</f>
        <v>16738.5</v>
      </c>
      <c r="AV53" s="137">
        <f t="shared" si="2"/>
        <v>52822.943101111632</v>
      </c>
      <c r="AW53" s="130"/>
      <c r="AX53" s="130"/>
      <c r="AY53" s="131">
        <f t="shared" si="3"/>
        <v>104.33333333333333</v>
      </c>
      <c r="AZ53" s="131">
        <f>IF(AY53&lt;Snund!$B$5,Snund!$B$3*Snund!$B$4*$AX$3+Snund!$B$7*$AW$3*AY53/1000,AY53*Snund!$B$8*$AW$3/1000)</f>
        <v>2779.8900000000003</v>
      </c>
      <c r="BA53" s="131">
        <f t="shared" si="4"/>
        <v>381.90182108626203</v>
      </c>
      <c r="BB53" s="131">
        <f t="shared" si="5"/>
        <v>2397.9881789137385</v>
      </c>
      <c r="BC53" s="131">
        <f t="shared" si="6"/>
        <v>2453.92</v>
      </c>
      <c r="BD53" s="167">
        <f>AA53*0.1*'Dasagirq_10%'!$B$3/1000</f>
        <v>58.502400000000002</v>
      </c>
      <c r="BE53" s="167">
        <f>AI53*0.1*'Dasagirq_10%'!$B$4/1000</f>
        <v>37.183180000000007</v>
      </c>
      <c r="BF53" s="242">
        <f t="shared" si="7"/>
        <v>95.685580000000016</v>
      </c>
      <c r="BG53" s="243">
        <f t="shared" si="8"/>
        <v>2130.4570161068791</v>
      </c>
      <c r="BH53" s="243">
        <f t="shared" si="9"/>
        <v>19395.960243141399</v>
      </c>
      <c r="BI53" s="243">
        <f t="shared" si="10"/>
        <v>21979.942146569934</v>
      </c>
      <c r="BJ53" s="243">
        <f t="shared" si="11"/>
        <v>13940.714470314046</v>
      </c>
      <c r="BK53" s="244">
        <f t="shared" si="12"/>
        <v>55316.61686002538</v>
      </c>
    </row>
    <row r="54" spans="1:63">
      <c r="A54">
        <v>50</v>
      </c>
      <c r="B54" s="126" t="s">
        <v>61</v>
      </c>
      <c r="C54" s="41" t="s">
        <v>1099</v>
      </c>
      <c r="D54" s="42" t="s">
        <v>1097</v>
      </c>
      <c r="E54" s="42">
        <v>28</v>
      </c>
      <c r="F54" s="213">
        <v>1</v>
      </c>
      <c r="G54" s="205">
        <v>3</v>
      </c>
      <c r="H54" s="213">
        <v>1</v>
      </c>
      <c r="I54" s="205">
        <v>4</v>
      </c>
      <c r="J54" s="213">
        <v>1</v>
      </c>
      <c r="K54" s="205">
        <v>3</v>
      </c>
      <c r="L54" s="213">
        <v>1</v>
      </c>
      <c r="M54" s="205">
        <v>4</v>
      </c>
      <c r="N54" s="211">
        <v>4</v>
      </c>
      <c r="O54" s="208">
        <v>14</v>
      </c>
      <c r="P54" s="213">
        <v>0</v>
      </c>
      <c r="Q54" s="205">
        <v>0</v>
      </c>
      <c r="R54" s="213">
        <v>1</v>
      </c>
      <c r="S54" s="205">
        <v>5</v>
      </c>
      <c r="T54" s="213">
        <v>1</v>
      </c>
      <c r="U54" s="205">
        <v>3</v>
      </c>
      <c r="V54" s="213">
        <v>0</v>
      </c>
      <c r="W54" s="205">
        <v>0</v>
      </c>
      <c r="X54" s="210">
        <v>1</v>
      </c>
      <c r="Y54" s="206">
        <v>4</v>
      </c>
      <c r="Z54" s="211">
        <v>3</v>
      </c>
      <c r="AA54" s="208">
        <v>12</v>
      </c>
      <c r="AB54" s="210">
        <v>0</v>
      </c>
      <c r="AC54" s="206">
        <v>0</v>
      </c>
      <c r="AD54" s="210">
        <v>0</v>
      </c>
      <c r="AE54" s="206">
        <v>0</v>
      </c>
      <c r="AF54" s="210">
        <v>0</v>
      </c>
      <c r="AG54" s="206">
        <v>0</v>
      </c>
      <c r="AH54" s="214">
        <v>0</v>
      </c>
      <c r="AI54" s="207">
        <v>0</v>
      </c>
      <c r="AJ54" s="215">
        <v>7</v>
      </c>
      <c r="AK54" s="220">
        <v>26</v>
      </c>
      <c r="AL54" s="3" t="str">
        <f t="shared" si="13"/>
        <v>t</v>
      </c>
      <c r="AM54" s="3">
        <f>IF(D54="հ",1,IF(D54="լ",[2]Norms!$B$10,IF(D54="բլ",[2]Norms!$B$11,IF(D54="Մ",[2]Norms!$B$12))))</f>
        <v>1.1299999999999999</v>
      </c>
      <c r="AN54" s="240">
        <f>E54*Norms!$E$36/1000</f>
        <v>3415.7822414356242</v>
      </c>
      <c r="AO54" s="136">
        <f>AM54*IF(AL54="k",(O54*Norms!$H$40)*Norms!$E$36,0)/1000</f>
        <v>0</v>
      </c>
      <c r="AP54" s="136">
        <f>AM54*IF(AL54="k",(AA54*Norms!$H$41)*Norms!$E$36,0)/1000</f>
        <v>0</v>
      </c>
      <c r="AQ54" s="136">
        <f>AM54*IF(AL54="k",(AI54*Norms!$H$42)*Norms!$E$36,0)/1000</f>
        <v>0</v>
      </c>
      <c r="AR54" s="241">
        <f>AM54*IF(AL54="t",(N54*Norms!$D$44)*Norms!$E$34*12+O54*Norms!$E$35,0)/1000</f>
        <v>8985.3972694414297</v>
      </c>
      <c r="AS54" s="241">
        <f>AM54*IF(AL54="t",(Z54*Norms!$D$50*Norms!$E$34*12+AA54*Norms!$E$35),0)/1000</f>
        <v>8988.7363608199266</v>
      </c>
      <c r="AT54" s="241">
        <f>AM54*IF(AL54="t",(AH54*Norms!$D$54)*Norms!$E$34*12+AI54*Norms!$E$35,0)/1000</f>
        <v>0</v>
      </c>
      <c r="AU54" s="136">
        <f>IF(AK54&lt;=100,Norms!$G$7,IF(AK54&lt;=300,Norms!$H$7,Norms!$I$7))</f>
        <v>13246.5</v>
      </c>
      <c r="AV54" s="137">
        <f t="shared" si="2"/>
        <v>31220.633630261356</v>
      </c>
      <c r="AW54" s="130"/>
      <c r="AX54" s="130"/>
      <c r="AY54" s="131">
        <f t="shared" si="3"/>
        <v>42</v>
      </c>
      <c r="AZ54" s="131">
        <f>IF(AY54&lt;Snund!$B$5,Snund!$B$3*Snund!$B$4*$AX$3+Snund!$B$7*$AW$3*AY54/1000,AY54*Snund!$B$8*$AW$3/1000)</f>
        <v>1523.25</v>
      </c>
      <c r="BA54" s="131">
        <f t="shared" si="4"/>
        <v>1015.5000000000001</v>
      </c>
      <c r="BB54" s="131">
        <f t="shared" si="5"/>
        <v>507.75000000000006</v>
      </c>
      <c r="BC54" s="131">
        <f t="shared" si="6"/>
        <v>987.84</v>
      </c>
      <c r="BD54" s="167">
        <f>AA54*0.1*'Dasagirq_10%'!$B$3/1000</f>
        <v>7.9776000000000016</v>
      </c>
      <c r="BE54" s="167">
        <f>AI54*0.1*'Dasagirq_10%'!$B$4/1000</f>
        <v>0</v>
      </c>
      <c r="BF54" s="242">
        <f t="shared" si="7"/>
        <v>7.9776000000000016</v>
      </c>
      <c r="BG54" s="243">
        <f t="shared" si="8"/>
        <v>4431.2822414356242</v>
      </c>
      <c r="BH54" s="243">
        <f t="shared" si="9"/>
        <v>17062.575840870002</v>
      </c>
      <c r="BI54" s="243">
        <f t="shared" si="10"/>
        <v>14673.785389391354</v>
      </c>
      <c r="BJ54" s="243">
        <f t="shared" si="11"/>
        <v>0</v>
      </c>
      <c r="BK54" s="244">
        <f t="shared" si="12"/>
        <v>31736.361230261355</v>
      </c>
    </row>
    <row r="55" spans="1:63">
      <c r="A55">
        <v>51</v>
      </c>
      <c r="B55" s="126" t="s">
        <v>62</v>
      </c>
      <c r="C55" s="41" t="s">
        <v>1099</v>
      </c>
      <c r="D55" s="42" t="s">
        <v>1097</v>
      </c>
      <c r="E55" s="42">
        <v>0</v>
      </c>
      <c r="F55" s="213">
        <v>1</v>
      </c>
      <c r="G55" s="205">
        <v>4</v>
      </c>
      <c r="H55" s="213">
        <v>1</v>
      </c>
      <c r="I55" s="205">
        <v>4</v>
      </c>
      <c r="J55" s="213">
        <v>0.5</v>
      </c>
      <c r="K55" s="205">
        <v>2</v>
      </c>
      <c r="L55" s="213">
        <v>0.5</v>
      </c>
      <c r="M55" s="205">
        <v>3</v>
      </c>
      <c r="N55" s="211">
        <v>3</v>
      </c>
      <c r="O55" s="208">
        <v>13</v>
      </c>
      <c r="P55" s="213">
        <v>0.5</v>
      </c>
      <c r="Q55" s="205">
        <v>2</v>
      </c>
      <c r="R55" s="213">
        <v>1</v>
      </c>
      <c r="S55" s="205">
        <v>4</v>
      </c>
      <c r="T55" s="213">
        <v>0</v>
      </c>
      <c r="U55" s="205">
        <v>0</v>
      </c>
      <c r="V55" s="213">
        <v>0.5</v>
      </c>
      <c r="W55" s="205">
        <v>2</v>
      </c>
      <c r="X55" s="210">
        <v>0</v>
      </c>
      <c r="Y55" s="206">
        <v>0</v>
      </c>
      <c r="Z55" s="211">
        <v>2</v>
      </c>
      <c r="AA55" s="208">
        <v>8</v>
      </c>
      <c r="AB55" s="210">
        <v>0</v>
      </c>
      <c r="AC55" s="206">
        <v>0</v>
      </c>
      <c r="AD55" s="210">
        <v>0</v>
      </c>
      <c r="AE55" s="206">
        <v>0</v>
      </c>
      <c r="AF55" s="210">
        <v>0</v>
      </c>
      <c r="AG55" s="206">
        <v>0</v>
      </c>
      <c r="AH55" s="214">
        <v>0</v>
      </c>
      <c r="AI55" s="207">
        <v>0</v>
      </c>
      <c r="AJ55" s="215">
        <v>5</v>
      </c>
      <c r="AK55" s="220">
        <v>21</v>
      </c>
      <c r="AL55" s="3" t="str">
        <f t="shared" si="13"/>
        <v>t</v>
      </c>
      <c r="AM55" s="3">
        <f>IF(D55="հ",1,IF(D55="լ",[2]Norms!$B$10,IF(D55="բլ",[2]Norms!$B$11,IF(D55="Մ",[2]Norms!$B$12))))</f>
        <v>1.1299999999999999</v>
      </c>
      <c r="AN55" s="240">
        <f>E55*Norms!$E$36/1000</f>
        <v>0</v>
      </c>
      <c r="AO55" s="136">
        <f>AM55*IF(AL55="k",(O55*Norms!$H$40)*Norms!$E$36,0)/1000</f>
        <v>0</v>
      </c>
      <c r="AP55" s="136">
        <f>AM55*IF(AL55="k",(AA55*Norms!$H$41)*Norms!$E$36,0)/1000</f>
        <v>0</v>
      </c>
      <c r="AQ55" s="136">
        <f>AM55*IF(AL55="k",(AI55*Norms!$H$42)*Norms!$E$36,0)/1000</f>
        <v>0</v>
      </c>
      <c r="AR55" s="241">
        <f>AM55*IF(AL55="t",(N55*Norms!$D$44)*Norms!$E$34*12+O55*Norms!$E$35,0)/1000</f>
        <v>6779.5604514943152</v>
      </c>
      <c r="AS55" s="241">
        <f>AM55*IF(AL55="t",(Z55*Norms!$D$50*Norms!$E$34*12+AA55*Norms!$E$35),0)/1000</f>
        <v>5992.4909072132841</v>
      </c>
      <c r="AT55" s="241">
        <f>AM55*IF(AL55="t",(AH55*Norms!$D$54)*Norms!$E$34*12+AI55*Norms!$E$35,0)/1000</f>
        <v>0</v>
      </c>
      <c r="AU55" s="136">
        <f>IF(AK55&lt;=100,Norms!$G$7,IF(AK55&lt;=300,Norms!$H$7,Norms!$I$7))</f>
        <v>13246.5</v>
      </c>
      <c r="AV55" s="137">
        <f t="shared" si="2"/>
        <v>26018.551358707598</v>
      </c>
      <c r="AW55" s="130"/>
      <c r="AX55" s="130"/>
      <c r="AY55" s="131">
        <f t="shared" si="3"/>
        <v>13</v>
      </c>
      <c r="AZ55" s="131">
        <f>IF(AY55&lt;Snund!$B$5,Snund!$B$3*Snund!$B$4*$AX$3+Snund!$B$7*$AW$3*AY55/1000,AY55*Snund!$B$8*$AW$3/1000)</f>
        <v>938.6099999999999</v>
      </c>
      <c r="BA55" s="131">
        <f t="shared" si="4"/>
        <v>0</v>
      </c>
      <c r="BB55" s="131">
        <f t="shared" si="5"/>
        <v>938.6099999999999</v>
      </c>
      <c r="BC55" s="131">
        <f t="shared" si="6"/>
        <v>305.76</v>
      </c>
      <c r="BD55" s="167">
        <f>AA55*0.1*'Dasagirq_10%'!$B$3/1000</f>
        <v>5.3184000000000005</v>
      </c>
      <c r="BE55" s="167">
        <f>AI55*0.1*'Dasagirq_10%'!$B$4/1000</f>
        <v>0</v>
      </c>
      <c r="BF55" s="242">
        <f t="shared" si="7"/>
        <v>5.3184000000000005</v>
      </c>
      <c r="BG55" s="243">
        <f t="shared" si="8"/>
        <v>0</v>
      </c>
      <c r="BH55" s="243">
        <f t="shared" si="9"/>
        <v>15666.070451494317</v>
      </c>
      <c r="BI55" s="243">
        <f t="shared" si="10"/>
        <v>11296.409307213286</v>
      </c>
      <c r="BJ55" s="243">
        <f t="shared" si="11"/>
        <v>0</v>
      </c>
      <c r="BK55" s="244">
        <f t="shared" si="12"/>
        <v>26962.479758707603</v>
      </c>
    </row>
    <row r="56" spans="1:63">
      <c r="A56">
        <v>52</v>
      </c>
      <c r="B56" s="126" t="s">
        <v>63</v>
      </c>
      <c r="C56" s="41" t="s">
        <v>1100</v>
      </c>
      <c r="D56" s="42" t="s">
        <v>1096</v>
      </c>
      <c r="E56" s="42">
        <v>0</v>
      </c>
      <c r="F56" s="213">
        <v>1</v>
      </c>
      <c r="G56" s="205">
        <v>12</v>
      </c>
      <c r="H56" s="213">
        <v>1</v>
      </c>
      <c r="I56" s="205">
        <v>10</v>
      </c>
      <c r="J56" s="213">
        <v>1</v>
      </c>
      <c r="K56" s="205">
        <v>13</v>
      </c>
      <c r="L56" s="213">
        <v>1</v>
      </c>
      <c r="M56" s="205">
        <v>15</v>
      </c>
      <c r="N56" s="211">
        <v>4</v>
      </c>
      <c r="O56" s="208">
        <v>50</v>
      </c>
      <c r="P56" s="213">
        <v>1</v>
      </c>
      <c r="Q56" s="205">
        <v>16</v>
      </c>
      <c r="R56" s="213">
        <v>1</v>
      </c>
      <c r="S56" s="205">
        <v>8</v>
      </c>
      <c r="T56" s="213">
        <v>1</v>
      </c>
      <c r="U56" s="205">
        <v>8</v>
      </c>
      <c r="V56" s="213">
        <v>1</v>
      </c>
      <c r="W56" s="205">
        <v>10</v>
      </c>
      <c r="X56" s="210">
        <v>1</v>
      </c>
      <c r="Y56" s="206">
        <v>6</v>
      </c>
      <c r="Z56" s="211">
        <v>5</v>
      </c>
      <c r="AA56" s="208">
        <v>48</v>
      </c>
      <c r="AB56" s="210">
        <v>1</v>
      </c>
      <c r="AC56" s="206">
        <v>10</v>
      </c>
      <c r="AD56" s="210">
        <v>1</v>
      </c>
      <c r="AE56" s="206">
        <v>4</v>
      </c>
      <c r="AF56" s="210">
        <v>1</v>
      </c>
      <c r="AG56" s="206">
        <v>9</v>
      </c>
      <c r="AH56" s="214">
        <v>3</v>
      </c>
      <c r="AI56" s="207">
        <v>23</v>
      </c>
      <c r="AJ56" s="215">
        <v>12</v>
      </c>
      <c r="AK56" s="220">
        <v>121</v>
      </c>
      <c r="AL56" s="3" t="str">
        <f t="shared" si="13"/>
        <v>t</v>
      </c>
      <c r="AM56" s="3">
        <f>IF(D56="հ",1,IF(D56="լ",[2]Norms!$B$10,IF(D56="բլ",[2]Norms!$B$11,IF(D56="Մ",[2]Norms!$B$12))))</f>
        <v>1.04</v>
      </c>
      <c r="AN56" s="240">
        <f>E56*Norms!$E$36/1000</f>
        <v>0</v>
      </c>
      <c r="AO56" s="136">
        <f>AM56*IF(AL56="k",(O56*Norms!$H$40)*Norms!$E$36,0)/1000</f>
        <v>0</v>
      </c>
      <c r="AP56" s="136">
        <f>AM56*IF(AL56="k",(AA56*Norms!$H$41)*Norms!$E$36,0)/1000</f>
        <v>0</v>
      </c>
      <c r="AQ56" s="136">
        <f>AM56*IF(AL56="k",(AI56*Norms!$H$42)*Norms!$E$36,0)/1000</f>
        <v>0</v>
      </c>
      <c r="AR56" s="241">
        <f>AM56*IF(AL56="t",(N56*Norms!$D$44)*Norms!$E$34*12+O56*Norms!$E$35,0)/1000</f>
        <v>8806.6622579042541</v>
      </c>
      <c r="AS56" s="241">
        <f>AM56*IF(AL56="t",(Z56*Norms!$D$50*Norms!$E$34*12+AA56*Norms!$E$35),0)/1000</f>
        <v>14205.633585769901</v>
      </c>
      <c r="AT56" s="241">
        <f>AM56*IF(AL56="t",(AH56*Norms!$D$54)*Norms!$E$34*12+AI56*Norms!$E$35,0)/1000</f>
        <v>8732.9933659086837</v>
      </c>
      <c r="AU56" s="136">
        <f>IF(AK56&lt;=100,Norms!$G$7,IF(AK56&lt;=300,Norms!$H$7,Norms!$I$7))</f>
        <v>16738.5</v>
      </c>
      <c r="AV56" s="137">
        <f t="shared" si="2"/>
        <v>48483.789209582836</v>
      </c>
      <c r="AW56" s="130"/>
      <c r="AX56" s="130"/>
      <c r="AY56" s="131">
        <f t="shared" si="3"/>
        <v>50</v>
      </c>
      <c r="AZ56" s="131">
        <f>IF(AY56&lt;Snund!$B$5,Snund!$B$3*Snund!$B$4*$AX$3+Snund!$B$7*$AW$3*AY56/1000,AY56*Snund!$B$8*$AW$3/1000)</f>
        <v>1684.53</v>
      </c>
      <c r="BA56" s="131">
        <f t="shared" si="4"/>
        <v>0</v>
      </c>
      <c r="BB56" s="131">
        <f t="shared" si="5"/>
        <v>1684.5299999999997</v>
      </c>
      <c r="BC56" s="131">
        <f t="shared" si="6"/>
        <v>1176</v>
      </c>
      <c r="BD56" s="167">
        <f>AA56*0.1*'Dasagirq_10%'!$B$3/1000</f>
        <v>31.910400000000006</v>
      </c>
      <c r="BE56" s="167">
        <f>AI56*0.1*'Dasagirq_10%'!$B$4/1000</f>
        <v>18.591590000000004</v>
      </c>
      <c r="BF56" s="242">
        <f t="shared" si="7"/>
        <v>50.501990000000006</v>
      </c>
      <c r="BG56" s="243">
        <f t="shared" si="8"/>
        <v>0</v>
      </c>
      <c r="BH56" s="243">
        <f t="shared" si="9"/>
        <v>16070.692257904255</v>
      </c>
      <c r="BI56" s="243">
        <f t="shared" si="10"/>
        <v>21211.918985769902</v>
      </c>
      <c r="BJ56" s="243">
        <f t="shared" si="11"/>
        <v>12936.209955908684</v>
      </c>
      <c r="BK56" s="244">
        <f t="shared" si="12"/>
        <v>50218.821199582839</v>
      </c>
    </row>
    <row r="57" spans="1:63">
      <c r="A57">
        <v>53</v>
      </c>
      <c r="B57" s="126" t="s">
        <v>64</v>
      </c>
      <c r="C57" s="41" t="s">
        <v>1100</v>
      </c>
      <c r="D57" s="42" t="s">
        <v>1096</v>
      </c>
      <c r="E57" s="42">
        <v>8.6666666666666661</v>
      </c>
      <c r="F57" s="213">
        <v>1</v>
      </c>
      <c r="G57" s="205">
        <v>8</v>
      </c>
      <c r="H57" s="213">
        <v>1</v>
      </c>
      <c r="I57" s="205">
        <v>12</v>
      </c>
      <c r="J57" s="213">
        <v>1</v>
      </c>
      <c r="K57" s="205">
        <v>8</v>
      </c>
      <c r="L57" s="213">
        <v>1</v>
      </c>
      <c r="M57" s="205">
        <v>7</v>
      </c>
      <c r="N57" s="211">
        <v>4</v>
      </c>
      <c r="O57" s="208">
        <v>35</v>
      </c>
      <c r="P57" s="213">
        <v>1</v>
      </c>
      <c r="Q57" s="205">
        <v>12</v>
      </c>
      <c r="R57" s="213">
        <v>1</v>
      </c>
      <c r="S57" s="205">
        <v>9</v>
      </c>
      <c r="T57" s="213">
        <v>1</v>
      </c>
      <c r="U57" s="205">
        <v>4</v>
      </c>
      <c r="V57" s="213">
        <v>1</v>
      </c>
      <c r="W57" s="205">
        <v>8</v>
      </c>
      <c r="X57" s="210">
        <v>1</v>
      </c>
      <c r="Y57" s="206">
        <v>8</v>
      </c>
      <c r="Z57" s="211">
        <v>5</v>
      </c>
      <c r="AA57" s="208">
        <v>41</v>
      </c>
      <c r="AB57" s="210">
        <v>1</v>
      </c>
      <c r="AC57" s="206">
        <v>11</v>
      </c>
      <c r="AD57" s="210">
        <v>1</v>
      </c>
      <c r="AE57" s="206">
        <v>6</v>
      </c>
      <c r="AF57" s="210">
        <v>1</v>
      </c>
      <c r="AG57" s="206">
        <v>12</v>
      </c>
      <c r="AH57" s="214">
        <v>3</v>
      </c>
      <c r="AI57" s="207">
        <v>29</v>
      </c>
      <c r="AJ57" s="215">
        <v>12</v>
      </c>
      <c r="AK57" s="220">
        <v>105</v>
      </c>
      <c r="AL57" s="3" t="str">
        <f t="shared" si="13"/>
        <v>t</v>
      </c>
      <c r="AM57" s="3">
        <f>IF(D57="հ",1,IF(D57="լ",[2]Norms!$B$10,IF(D57="բլ",[2]Norms!$B$11,IF(D57="Մ",[2]Norms!$B$12))))</f>
        <v>1.04</v>
      </c>
      <c r="AN57" s="240">
        <f>E57*Norms!$E$36/1000</f>
        <v>1057.2659318729313</v>
      </c>
      <c r="AO57" s="136">
        <f>AM57*IF(AL57="k",(O57*Norms!$H$40)*Norms!$E$36,0)/1000</f>
        <v>0</v>
      </c>
      <c r="AP57" s="136">
        <f>AM57*IF(AL57="k",(AA57*Norms!$H$41)*Norms!$E$36,0)/1000</f>
        <v>0</v>
      </c>
      <c r="AQ57" s="136">
        <f>AM57*IF(AL57="k",(AI57*Norms!$H$42)*Norms!$E$36,0)/1000</f>
        <v>0</v>
      </c>
      <c r="AR57" s="241">
        <f>AM57*IF(AL57="t",(N57*Norms!$D$44)*Norms!$E$34*12+O57*Norms!$E$35,0)/1000</f>
        <v>8582.9472168966149</v>
      </c>
      <c r="AS57" s="241">
        <f>AM57*IF(AL57="t",(Z57*Norms!$D$50*Norms!$E$34*12+AA57*Norms!$E$35),0)/1000</f>
        <v>14101.23323329967</v>
      </c>
      <c r="AT57" s="241">
        <f>AM57*IF(AL57="t",(AH57*Norms!$D$54)*Norms!$E$34*12+AI57*Norms!$E$35,0)/1000</f>
        <v>8822.4793823117416</v>
      </c>
      <c r="AU57" s="136">
        <f>IF(AK57&lt;=100,Norms!$G$7,IF(AK57&lt;=300,Norms!$H$7,Norms!$I$7))</f>
        <v>16738.5</v>
      </c>
      <c r="AV57" s="137">
        <f t="shared" si="2"/>
        <v>48245.159832508027</v>
      </c>
      <c r="AW57" s="130"/>
      <c r="AX57" s="130"/>
      <c r="AY57" s="131">
        <f t="shared" si="3"/>
        <v>43.666666666666664</v>
      </c>
      <c r="AZ57" s="131">
        <f>IF(AY57&lt;Snund!$B$5,Snund!$B$3*Snund!$B$4*$AX$3+Snund!$B$7*$AW$3*AY57/1000,AY57*Snund!$B$8*$AW$3/1000)</f>
        <v>1556.85</v>
      </c>
      <c r="BA57" s="131">
        <f t="shared" si="4"/>
        <v>308.99312977099231</v>
      </c>
      <c r="BB57" s="131">
        <f t="shared" si="5"/>
        <v>1247.8568702290074</v>
      </c>
      <c r="BC57" s="131">
        <f t="shared" si="6"/>
        <v>1027.04</v>
      </c>
      <c r="BD57" s="167">
        <f>AA57*0.1*'Dasagirq_10%'!$B$3/1000</f>
        <v>27.256800000000002</v>
      </c>
      <c r="BE57" s="167">
        <f>AI57*0.1*'Dasagirq_10%'!$B$4/1000</f>
        <v>23.441570000000002</v>
      </c>
      <c r="BF57" s="242">
        <f t="shared" si="7"/>
        <v>50.698370000000004</v>
      </c>
      <c r="BG57" s="243">
        <f t="shared" si="8"/>
        <v>1366.2590616439236</v>
      </c>
      <c r="BH57" s="243">
        <f t="shared" si="9"/>
        <v>15410.304087125622</v>
      </c>
      <c r="BI57" s="243">
        <f t="shared" si="10"/>
        <v>21102.865033299669</v>
      </c>
      <c r="BJ57" s="243">
        <f t="shared" si="11"/>
        <v>13030.545952311742</v>
      </c>
      <c r="BK57" s="244">
        <f t="shared" si="12"/>
        <v>49543.715072737032</v>
      </c>
    </row>
    <row r="58" spans="1:63">
      <c r="A58">
        <v>54</v>
      </c>
      <c r="B58" s="126" t="s">
        <v>65</v>
      </c>
      <c r="C58" s="41" t="s">
        <v>1100</v>
      </c>
      <c r="D58" s="42" t="s">
        <v>1096</v>
      </c>
      <c r="E58" s="42">
        <v>14.333333333333334</v>
      </c>
      <c r="F58" s="213">
        <v>1</v>
      </c>
      <c r="G58" s="205">
        <v>30</v>
      </c>
      <c r="H58" s="213">
        <v>1</v>
      </c>
      <c r="I58" s="205">
        <v>27</v>
      </c>
      <c r="J58" s="213">
        <v>1</v>
      </c>
      <c r="K58" s="205">
        <v>17</v>
      </c>
      <c r="L58" s="213">
        <v>1</v>
      </c>
      <c r="M58" s="205">
        <v>25</v>
      </c>
      <c r="N58" s="211">
        <v>4</v>
      </c>
      <c r="O58" s="208">
        <v>99</v>
      </c>
      <c r="P58" s="213">
        <v>1</v>
      </c>
      <c r="Q58" s="205">
        <v>20</v>
      </c>
      <c r="R58" s="213">
        <v>1</v>
      </c>
      <c r="S58" s="205">
        <v>17</v>
      </c>
      <c r="T58" s="213">
        <v>1</v>
      </c>
      <c r="U58" s="205">
        <v>18</v>
      </c>
      <c r="V58" s="213">
        <v>1</v>
      </c>
      <c r="W58" s="205">
        <v>19</v>
      </c>
      <c r="X58" s="210">
        <v>1</v>
      </c>
      <c r="Y58" s="206">
        <v>24</v>
      </c>
      <c r="Z58" s="211">
        <v>5</v>
      </c>
      <c r="AA58" s="208">
        <v>98</v>
      </c>
      <c r="AB58" s="210">
        <v>1</v>
      </c>
      <c r="AC58" s="206">
        <v>14</v>
      </c>
      <c r="AD58" s="210">
        <v>1</v>
      </c>
      <c r="AE58" s="206">
        <v>22</v>
      </c>
      <c r="AF58" s="210">
        <v>1</v>
      </c>
      <c r="AG58" s="206">
        <v>16</v>
      </c>
      <c r="AH58" s="214">
        <v>3</v>
      </c>
      <c r="AI58" s="207">
        <v>52</v>
      </c>
      <c r="AJ58" s="215">
        <v>12</v>
      </c>
      <c r="AK58" s="220">
        <v>249</v>
      </c>
      <c r="AL58" s="3" t="str">
        <f t="shared" si="13"/>
        <v>k</v>
      </c>
      <c r="AM58" s="3">
        <f>IF(D58="հ",1,IF(D58="լ",[2]Norms!$B$10,IF(D58="բլ",[2]Norms!$B$11,IF(D58="Մ",[2]Norms!$B$12))))</f>
        <v>1.04</v>
      </c>
      <c r="AN58" s="240">
        <f>E58*Norms!$E$36/1000</f>
        <v>1748.5551950206172</v>
      </c>
      <c r="AO58" s="136">
        <f>AM58*IF(AL58="k",(O58*Norms!$H$40)*Norms!$E$36,0)/1000</f>
        <v>12560.319270650423</v>
      </c>
      <c r="AP58" s="136">
        <f>AM58*IF(AL58="k",(AA58*Norms!$H$41)*Norms!$E$36,0)/1000</f>
        <v>16645.594831407423</v>
      </c>
      <c r="AQ58" s="136">
        <f>AM58*IF(AL58="k",(AI58*Norms!$H$42)*Norms!$E$36,0)/1000</f>
        <v>10986.589719485441</v>
      </c>
      <c r="AR58" s="241">
        <f>AM58*IF(AL58="t",(N58*Norms!$D$44)*Norms!$E$34*12+O58*Norms!$E$35,0)/1000</f>
        <v>0</v>
      </c>
      <c r="AS58" s="241">
        <f>AM58*IF(AL58="t",(Z58*Norms!$D$50*Norms!$E$34*12+AA58*Norms!$E$35),0)/1000</f>
        <v>0</v>
      </c>
      <c r="AT58" s="241">
        <f>AM58*IF(AL58="t",(AH58*Norms!$D$54)*Norms!$E$34*12+AI58*Norms!$E$35,0)/1000</f>
        <v>0</v>
      </c>
      <c r="AU58" s="136">
        <f>IF(AK58&lt;=100,Norms!$G$7,IF(AK58&lt;=300,Norms!$H$7,Norms!$I$7))</f>
        <v>16738.5</v>
      </c>
      <c r="AV58" s="137">
        <f t="shared" si="2"/>
        <v>56931.003821543287</v>
      </c>
      <c r="AW58" s="130"/>
      <c r="AX58" s="130"/>
      <c r="AY58" s="131">
        <f t="shared" si="3"/>
        <v>113.33333333333333</v>
      </c>
      <c r="AZ58" s="131">
        <f>IF(AY58&lt;Snund!$B$5,Snund!$B$3*Snund!$B$4*$AX$3+Snund!$B$7*$AW$3*AY58/1000,AY58*Snund!$B$8*$AW$3/1000)</f>
        <v>2961.33</v>
      </c>
      <c r="BA58" s="131">
        <f t="shared" si="4"/>
        <v>374.52114705882354</v>
      </c>
      <c r="BB58" s="131">
        <f t="shared" si="5"/>
        <v>2586.8088529411766</v>
      </c>
      <c r="BC58" s="131">
        <f t="shared" si="6"/>
        <v>2665.6</v>
      </c>
      <c r="BD58" s="167">
        <f>AA58*0.1*'Dasagirq_10%'!$B$3/1000</f>
        <v>65.150400000000005</v>
      </c>
      <c r="BE58" s="167">
        <f>AI58*0.1*'Dasagirq_10%'!$B$4/1000</f>
        <v>42.033160000000002</v>
      </c>
      <c r="BF58" s="242">
        <f t="shared" si="7"/>
        <v>107.18356</v>
      </c>
      <c r="BG58" s="243">
        <f t="shared" si="8"/>
        <v>2123.076342079441</v>
      </c>
      <c r="BH58" s="243">
        <f t="shared" si="9"/>
        <v>20726.628123591599</v>
      </c>
      <c r="BI58" s="243">
        <f t="shared" si="10"/>
        <v>23685.120231407422</v>
      </c>
      <c r="BJ58" s="243">
        <f t="shared" si="11"/>
        <v>15213.247879485441</v>
      </c>
      <c r="BK58" s="244">
        <f t="shared" si="12"/>
        <v>59624.996234484461</v>
      </c>
    </row>
    <row r="59" spans="1:63">
      <c r="A59">
        <v>55</v>
      </c>
      <c r="B59" s="126" t="s">
        <v>66</v>
      </c>
      <c r="C59" s="41" t="s">
        <v>1100</v>
      </c>
      <c r="D59" s="41" t="s">
        <v>1097</v>
      </c>
      <c r="E59" s="41">
        <v>22.666666666666668</v>
      </c>
      <c r="F59" s="213">
        <v>1</v>
      </c>
      <c r="G59" s="205">
        <v>10</v>
      </c>
      <c r="H59" s="213">
        <v>1</v>
      </c>
      <c r="I59" s="205">
        <v>12</v>
      </c>
      <c r="J59" s="213">
        <v>1</v>
      </c>
      <c r="K59" s="205">
        <v>7</v>
      </c>
      <c r="L59" s="213">
        <v>1</v>
      </c>
      <c r="M59" s="205">
        <v>14</v>
      </c>
      <c r="N59" s="211">
        <v>4</v>
      </c>
      <c r="O59" s="208">
        <v>43</v>
      </c>
      <c r="P59" s="213">
        <v>1</v>
      </c>
      <c r="Q59" s="205">
        <v>9</v>
      </c>
      <c r="R59" s="213">
        <v>1</v>
      </c>
      <c r="S59" s="205">
        <v>12</v>
      </c>
      <c r="T59" s="213">
        <v>1</v>
      </c>
      <c r="U59" s="205">
        <v>8</v>
      </c>
      <c r="V59" s="213">
        <v>1</v>
      </c>
      <c r="W59" s="205">
        <v>8</v>
      </c>
      <c r="X59" s="213">
        <v>1</v>
      </c>
      <c r="Y59" s="205">
        <v>8</v>
      </c>
      <c r="Z59" s="211">
        <v>5</v>
      </c>
      <c r="AA59" s="208">
        <v>45</v>
      </c>
      <c r="AB59" s="213">
        <v>1</v>
      </c>
      <c r="AC59" s="205">
        <v>16</v>
      </c>
      <c r="AD59" s="213">
        <v>1</v>
      </c>
      <c r="AE59" s="205">
        <v>5</v>
      </c>
      <c r="AF59" s="210">
        <v>0.5</v>
      </c>
      <c r="AG59" s="206">
        <v>6</v>
      </c>
      <c r="AH59" s="214">
        <v>2.5</v>
      </c>
      <c r="AI59" s="207">
        <v>27</v>
      </c>
      <c r="AJ59" s="215">
        <v>11.5</v>
      </c>
      <c r="AK59" s="220">
        <v>115</v>
      </c>
      <c r="AL59" s="3" t="str">
        <f t="shared" si="13"/>
        <v>t</v>
      </c>
      <c r="AM59" s="3">
        <f>IF(D59="հ",1,IF(D59="լ",[2]Norms!$B$10,IF(D59="բլ",[2]Norms!$B$11,IF(D59="Մ",[2]Norms!$B$12))))</f>
        <v>1.1299999999999999</v>
      </c>
      <c r="AN59" s="240">
        <f>E59*Norms!$E$36/1000</f>
        <v>2765.1570525907437</v>
      </c>
      <c r="AO59" s="136">
        <f>AM59*IF(AL59="k",(O59*Norms!$H$40)*Norms!$E$36,0)/1000</f>
        <v>0</v>
      </c>
      <c r="AP59" s="136">
        <f>AM59*IF(AL59="k",(AA59*Norms!$H$41)*Norms!$E$36,0)/1000</f>
        <v>0</v>
      </c>
      <c r="AQ59" s="136">
        <f>AM59*IF(AL59="k",(AI59*Norms!$H$42)*Norms!$E$36,0)/1000</f>
        <v>0</v>
      </c>
      <c r="AR59" s="241">
        <f>AM59*IF(AL59="t",(N59*Norms!$D$44)*Norms!$E$34*12+O59*Norms!$E$35,0)/1000</f>
        <v>9455.3422626350402</v>
      </c>
      <c r="AS59" s="241">
        <f>AM59*IF(AL59="t",(Z59*Norms!$D$50*Norms!$E$34*12+AA59*Norms!$E$35),0)/1000</f>
        <v>15386.352262165636</v>
      </c>
      <c r="AT59" s="241">
        <f>AM59*IF(AL59="t",(AH59*Norms!$D$54)*Norms!$E$34*12+AI59*Norms!$E$35,0)/1000</f>
        <v>8034.2168118448362</v>
      </c>
      <c r="AU59" s="136">
        <f>IF(AK59&lt;=100,Norms!$G$7,IF(AK59&lt;=300,Norms!$H$7,Norms!$I$7))</f>
        <v>16738.5</v>
      </c>
      <c r="AV59" s="137">
        <f t="shared" si="2"/>
        <v>49614.411336645513</v>
      </c>
      <c r="AW59" s="130"/>
      <c r="AX59" s="130"/>
      <c r="AY59" s="131">
        <f t="shared" si="3"/>
        <v>65.666666666666671</v>
      </c>
      <c r="AZ59" s="131">
        <f>IF(AY59&lt;Snund!$B$5,Snund!$B$3*Snund!$B$4*$AX$3+Snund!$B$7*$AW$3*AY59/1000,AY59*Snund!$B$8*$AW$3/1000)</f>
        <v>2000.37</v>
      </c>
      <c r="BA59" s="131">
        <f t="shared" si="4"/>
        <v>690.48304568527908</v>
      </c>
      <c r="BB59" s="131">
        <f t="shared" si="5"/>
        <v>1309.8869543147207</v>
      </c>
      <c r="BC59" s="131">
        <f t="shared" si="6"/>
        <v>1544.48</v>
      </c>
      <c r="BD59" s="167">
        <f>AA59*0.1*'Dasagirq_10%'!$B$3/1000</f>
        <v>29.916</v>
      </c>
      <c r="BE59" s="167">
        <f>AI59*0.1*'Dasagirq_10%'!$B$4/1000</f>
        <v>21.824910000000003</v>
      </c>
      <c r="BF59" s="242">
        <f t="shared" si="7"/>
        <v>51.74091</v>
      </c>
      <c r="BG59" s="243">
        <f t="shared" si="8"/>
        <v>3455.6400982760229</v>
      </c>
      <c r="BH59" s="243">
        <f t="shared" si="9"/>
        <v>16587.316173471499</v>
      </c>
      <c r="BI59" s="243">
        <f t="shared" si="10"/>
        <v>22693.876957817811</v>
      </c>
      <c r="BJ59" s="243">
        <f t="shared" si="11"/>
        <v>11694.846069670923</v>
      </c>
      <c r="BK59" s="244">
        <f t="shared" si="12"/>
        <v>50976.039200960236</v>
      </c>
    </row>
    <row r="60" spans="1:63">
      <c r="A60">
        <v>56</v>
      </c>
      <c r="B60" s="126" t="s">
        <v>67</v>
      </c>
      <c r="C60" s="41" t="s">
        <v>1099</v>
      </c>
      <c r="D60" s="41" t="s">
        <v>1097</v>
      </c>
      <c r="E60" s="41">
        <v>0</v>
      </c>
      <c r="F60" s="213">
        <v>1</v>
      </c>
      <c r="G60" s="205">
        <v>1</v>
      </c>
      <c r="H60" s="213">
        <v>1</v>
      </c>
      <c r="I60" s="205">
        <v>4</v>
      </c>
      <c r="J60" s="213">
        <v>0.5</v>
      </c>
      <c r="K60" s="205">
        <v>4</v>
      </c>
      <c r="L60" s="213">
        <v>1</v>
      </c>
      <c r="M60" s="205">
        <v>7</v>
      </c>
      <c r="N60" s="211">
        <v>3.5</v>
      </c>
      <c r="O60" s="208">
        <v>16</v>
      </c>
      <c r="P60" s="213">
        <v>0.5</v>
      </c>
      <c r="Q60" s="205">
        <v>4</v>
      </c>
      <c r="R60" s="213">
        <v>0.5</v>
      </c>
      <c r="S60" s="205">
        <v>3</v>
      </c>
      <c r="T60" s="213">
        <v>1</v>
      </c>
      <c r="U60" s="205">
        <v>8</v>
      </c>
      <c r="V60" s="213">
        <v>0.5</v>
      </c>
      <c r="W60" s="205">
        <v>3</v>
      </c>
      <c r="X60" s="213">
        <v>0.5</v>
      </c>
      <c r="Y60" s="205">
        <v>3</v>
      </c>
      <c r="Z60" s="211">
        <v>3</v>
      </c>
      <c r="AA60" s="208">
        <v>21</v>
      </c>
      <c r="AB60" s="210">
        <v>0</v>
      </c>
      <c r="AC60" s="206">
        <v>0</v>
      </c>
      <c r="AD60" s="210">
        <v>0</v>
      </c>
      <c r="AE60" s="206">
        <v>0</v>
      </c>
      <c r="AF60" s="210">
        <v>0</v>
      </c>
      <c r="AG60" s="206">
        <v>0</v>
      </c>
      <c r="AH60" s="214">
        <v>0</v>
      </c>
      <c r="AI60" s="207">
        <v>0</v>
      </c>
      <c r="AJ60" s="215">
        <v>6.5</v>
      </c>
      <c r="AK60" s="220">
        <v>37</v>
      </c>
      <c r="AL60" s="3" t="str">
        <f t="shared" si="13"/>
        <v>t</v>
      </c>
      <c r="AM60" s="3">
        <f>IF(D60="հ",1,IF(D60="լ",[2]Norms!$B$10,IF(D60="բլ",[2]Norms!$B$11,IF(D60="Մ",[2]Norms!$B$12))))</f>
        <v>1.1299999999999999</v>
      </c>
      <c r="AN60" s="240">
        <f>E60*Norms!$E$36/1000</f>
        <v>0</v>
      </c>
      <c r="AO60" s="136">
        <f>AM60*IF(AL60="k",(O60*Norms!$H$40)*Norms!$E$36,0)/1000</f>
        <v>0</v>
      </c>
      <c r="AP60" s="136">
        <f>AM60*IF(AL60="k",(AA60*Norms!$H$41)*Norms!$E$36,0)/1000</f>
        <v>0</v>
      </c>
      <c r="AQ60" s="136">
        <f>AM60*IF(AL60="k",(AI60*Norms!$H$42)*Norms!$E$36,0)/1000</f>
        <v>0</v>
      </c>
      <c r="AR60" s="241">
        <f>AM60*IF(AL60="t",(N60*Norms!$D$44)*Norms!$E$34*12+O60*Norms!$E$35,0)/1000</f>
        <v>7922.9913598811136</v>
      </c>
      <c r="AS60" s="241">
        <f>AM60*IF(AL60="t",(Z60*Norms!$D$50*Norms!$E$34*12+AA60*Norms!$E$35),0)/1000</f>
        <v>9134.5813587076009</v>
      </c>
      <c r="AT60" s="241">
        <f>AM60*IF(AL60="t",(AH60*Norms!$D$54)*Norms!$E$34*12+AI60*Norms!$E$35,0)/1000</f>
        <v>0</v>
      </c>
      <c r="AU60" s="136">
        <f>IF(AK60&lt;=100,Norms!$G$7,IF(AK60&lt;=300,Norms!$H$7,Norms!$I$7))</f>
        <v>13246.5</v>
      </c>
      <c r="AV60" s="137">
        <f t="shared" si="2"/>
        <v>30304.072718588715</v>
      </c>
      <c r="AW60" s="130"/>
      <c r="AX60" s="130"/>
      <c r="AY60" s="131">
        <f t="shared" si="3"/>
        <v>16</v>
      </c>
      <c r="AZ60" s="131">
        <f>IF(AY60&lt;Snund!$B$5,Snund!$B$3*Snund!$B$4*$AX$3+Snund!$B$7*$AW$3*AY60/1000,AY60*Snund!$B$8*$AW$3/1000)</f>
        <v>999.08999999999992</v>
      </c>
      <c r="BA60" s="131">
        <f t="shared" si="4"/>
        <v>0</v>
      </c>
      <c r="BB60" s="131">
        <f t="shared" si="5"/>
        <v>999.08999999999992</v>
      </c>
      <c r="BC60" s="131">
        <f t="shared" si="6"/>
        <v>376.32</v>
      </c>
      <c r="BD60" s="167">
        <f>AA60*0.1*'Dasagirq_10%'!$B$3/1000</f>
        <v>13.960800000000001</v>
      </c>
      <c r="BE60" s="167">
        <f>AI60*0.1*'Dasagirq_10%'!$B$4/1000</f>
        <v>0</v>
      </c>
      <c r="BF60" s="242">
        <f t="shared" si="7"/>
        <v>13.960800000000001</v>
      </c>
      <c r="BG60" s="243">
        <f t="shared" si="8"/>
        <v>0</v>
      </c>
      <c r="BH60" s="243">
        <f t="shared" si="9"/>
        <v>16054.812129111884</v>
      </c>
      <c r="BI60" s="243">
        <f t="shared" si="10"/>
        <v>15262.311389476832</v>
      </c>
      <c r="BJ60" s="243">
        <f t="shared" si="11"/>
        <v>0</v>
      </c>
      <c r="BK60" s="244">
        <f t="shared" si="12"/>
        <v>31317.123518588716</v>
      </c>
    </row>
    <row r="61" spans="1:63">
      <c r="A61">
        <v>57</v>
      </c>
      <c r="B61" s="126" t="s">
        <v>68</v>
      </c>
      <c r="C61" s="41" t="s">
        <v>1100</v>
      </c>
      <c r="D61" s="41" t="s">
        <v>1097</v>
      </c>
      <c r="E61" s="41">
        <v>0</v>
      </c>
      <c r="F61" s="213">
        <v>1</v>
      </c>
      <c r="G61" s="205">
        <v>14</v>
      </c>
      <c r="H61" s="213">
        <v>1</v>
      </c>
      <c r="I61" s="205">
        <v>8</v>
      </c>
      <c r="J61" s="213">
        <v>1</v>
      </c>
      <c r="K61" s="205">
        <v>13</v>
      </c>
      <c r="L61" s="213">
        <v>1</v>
      </c>
      <c r="M61" s="205">
        <v>7</v>
      </c>
      <c r="N61" s="211">
        <v>4</v>
      </c>
      <c r="O61" s="208">
        <v>42</v>
      </c>
      <c r="P61" s="213">
        <v>1</v>
      </c>
      <c r="Q61" s="205">
        <v>5</v>
      </c>
      <c r="R61" s="213">
        <v>1</v>
      </c>
      <c r="S61" s="205">
        <v>10</v>
      </c>
      <c r="T61" s="213">
        <v>1</v>
      </c>
      <c r="U61" s="205">
        <v>9</v>
      </c>
      <c r="V61" s="213">
        <v>1</v>
      </c>
      <c r="W61" s="205">
        <v>6</v>
      </c>
      <c r="X61" s="213">
        <v>1</v>
      </c>
      <c r="Y61" s="205">
        <v>4</v>
      </c>
      <c r="Z61" s="211">
        <v>5</v>
      </c>
      <c r="AA61" s="208">
        <v>34</v>
      </c>
      <c r="AB61" s="213">
        <v>1</v>
      </c>
      <c r="AC61" s="205">
        <v>7</v>
      </c>
      <c r="AD61" s="213">
        <v>1</v>
      </c>
      <c r="AE61" s="205">
        <v>7</v>
      </c>
      <c r="AF61" s="210">
        <v>1</v>
      </c>
      <c r="AG61" s="206">
        <v>10</v>
      </c>
      <c r="AH61" s="214">
        <v>3</v>
      </c>
      <c r="AI61" s="207">
        <v>24</v>
      </c>
      <c r="AJ61" s="215">
        <v>12</v>
      </c>
      <c r="AK61" s="220">
        <v>100</v>
      </c>
      <c r="AL61" s="3" t="str">
        <f t="shared" si="13"/>
        <v>t</v>
      </c>
      <c r="AM61" s="3">
        <f>IF(D61="հ",1,IF(D61="լ",[2]Norms!$B$10,IF(D61="բլ",[2]Norms!$B$11,IF(D61="Մ",[2]Norms!$B$12))))</f>
        <v>1.1299999999999999</v>
      </c>
      <c r="AN61" s="240">
        <f>E61*Norms!$E$36/1000</f>
        <v>0</v>
      </c>
      <c r="AO61" s="136">
        <f>AM61*IF(AL61="k",(O61*Norms!$H$40)*Norms!$E$36,0)/1000</f>
        <v>0</v>
      </c>
      <c r="AP61" s="136">
        <f>AM61*IF(AL61="k",(AA61*Norms!$H$41)*Norms!$E$36,0)/1000</f>
        <v>0</v>
      </c>
      <c r="AQ61" s="136">
        <f>AM61*IF(AL61="k",(AI61*Norms!$H$42)*Norms!$E$36,0)/1000</f>
        <v>0</v>
      </c>
      <c r="AR61" s="241">
        <f>AM61*IF(AL61="t",(N61*Norms!$D$44)*Norms!$E$34*12+O61*Norms!$E$35,0)/1000</f>
        <v>9439.1372628697463</v>
      </c>
      <c r="AS61" s="241">
        <f>AM61*IF(AL61="t",(Z61*Norms!$D$50*Norms!$E$34*12+AA61*Norms!$E$35),0)/1000</f>
        <v>15208.097264747368</v>
      </c>
      <c r="AT61" s="241">
        <f>AM61*IF(AL61="t",(AH61*Norms!$D$54)*Norms!$E$34*12+AI61*Norms!$E$35,0)/1000</f>
        <v>9504.9381761853092</v>
      </c>
      <c r="AU61" s="136">
        <f>IF(AK61&lt;=100,Norms!$G$7,IF(AK61&lt;=300,Norms!$H$7,Norms!$I$7))</f>
        <v>13246.5</v>
      </c>
      <c r="AV61" s="137">
        <f t="shared" si="2"/>
        <v>47398.672703802426</v>
      </c>
      <c r="AW61" s="130"/>
      <c r="AX61" s="130"/>
      <c r="AY61" s="131">
        <f t="shared" si="3"/>
        <v>42</v>
      </c>
      <c r="AZ61" s="131">
        <f>IF(AY61&lt;Snund!$B$5,Snund!$B$3*Snund!$B$4*$AX$3+Snund!$B$7*$AW$3*AY61/1000,AY61*Snund!$B$8*$AW$3/1000)</f>
        <v>1523.25</v>
      </c>
      <c r="BA61" s="131">
        <f t="shared" si="4"/>
        <v>0</v>
      </c>
      <c r="BB61" s="131">
        <f t="shared" si="5"/>
        <v>1523.2500000000002</v>
      </c>
      <c r="BC61" s="131">
        <f t="shared" si="6"/>
        <v>987.84</v>
      </c>
      <c r="BD61" s="167">
        <f>AA61*0.1*'Dasagirq_10%'!$B$3/1000</f>
        <v>22.603200000000001</v>
      </c>
      <c r="BE61" s="167">
        <f>AI61*0.1*'Dasagirq_10%'!$B$4/1000</f>
        <v>19.399920000000002</v>
      </c>
      <c r="BF61" s="242">
        <f t="shared" si="7"/>
        <v>42.003120000000003</v>
      </c>
      <c r="BG61" s="243">
        <f t="shared" si="8"/>
        <v>0</v>
      </c>
      <c r="BH61" s="243">
        <f t="shared" si="9"/>
        <v>15377.887262869746</v>
      </c>
      <c r="BI61" s="243">
        <f t="shared" si="10"/>
        <v>20750.07546474737</v>
      </c>
      <c r="BJ61" s="243">
        <f t="shared" si="11"/>
        <v>12835.963096185309</v>
      </c>
      <c r="BK61" s="244">
        <f t="shared" si="12"/>
        <v>48963.925823802427</v>
      </c>
    </row>
    <row r="62" spans="1:63">
      <c r="A62">
        <v>58</v>
      </c>
      <c r="B62" s="126" t="s">
        <v>69</v>
      </c>
      <c r="C62" s="41" t="s">
        <v>1100</v>
      </c>
      <c r="D62" s="41" t="s">
        <v>1097</v>
      </c>
      <c r="E62" s="41">
        <v>11.666666666666666</v>
      </c>
      <c r="F62" s="213">
        <v>1</v>
      </c>
      <c r="G62" s="205">
        <v>15</v>
      </c>
      <c r="H62" s="213">
        <v>1</v>
      </c>
      <c r="I62" s="205">
        <v>12</v>
      </c>
      <c r="J62" s="213">
        <v>1</v>
      </c>
      <c r="K62" s="205">
        <v>8</v>
      </c>
      <c r="L62" s="213">
        <v>1</v>
      </c>
      <c r="M62" s="205">
        <v>12</v>
      </c>
      <c r="N62" s="211">
        <v>4</v>
      </c>
      <c r="O62" s="208">
        <v>47</v>
      </c>
      <c r="P62" s="213">
        <v>1</v>
      </c>
      <c r="Q62" s="205">
        <v>11</v>
      </c>
      <c r="R62" s="213">
        <v>1</v>
      </c>
      <c r="S62" s="205">
        <v>5</v>
      </c>
      <c r="T62" s="213">
        <v>1</v>
      </c>
      <c r="U62" s="205">
        <v>6</v>
      </c>
      <c r="V62" s="213">
        <v>1</v>
      </c>
      <c r="W62" s="205">
        <v>12</v>
      </c>
      <c r="X62" s="213">
        <v>1</v>
      </c>
      <c r="Y62" s="205">
        <v>5</v>
      </c>
      <c r="Z62" s="211">
        <v>5</v>
      </c>
      <c r="AA62" s="208">
        <v>39</v>
      </c>
      <c r="AB62" s="213">
        <v>1</v>
      </c>
      <c r="AC62" s="205">
        <v>6</v>
      </c>
      <c r="AD62" s="213">
        <v>1</v>
      </c>
      <c r="AE62" s="205">
        <v>8</v>
      </c>
      <c r="AF62" s="210">
        <v>1</v>
      </c>
      <c r="AG62" s="206">
        <v>6</v>
      </c>
      <c r="AH62" s="214">
        <v>3</v>
      </c>
      <c r="AI62" s="207">
        <v>20</v>
      </c>
      <c r="AJ62" s="215">
        <v>12</v>
      </c>
      <c r="AK62" s="220">
        <v>106</v>
      </c>
      <c r="AL62" s="3" t="str">
        <f t="shared" si="13"/>
        <v>t</v>
      </c>
      <c r="AM62" s="3">
        <f>IF(D62="հ",1,IF(D62="լ",[2]Norms!$B$10,IF(D62="բլ",[2]Norms!$B$11,IF(D62="Մ",[2]Norms!$B$12))))</f>
        <v>1.1299999999999999</v>
      </c>
      <c r="AN62" s="240">
        <f>E62*Norms!$E$36/1000</f>
        <v>1423.2426005981768</v>
      </c>
      <c r="AO62" s="136">
        <f>AM62*IF(AL62="k",(O62*Norms!$H$40)*Norms!$E$36,0)/1000</f>
        <v>0</v>
      </c>
      <c r="AP62" s="136">
        <f>AM62*IF(AL62="k",(AA62*Norms!$H$41)*Norms!$E$36,0)/1000</f>
        <v>0</v>
      </c>
      <c r="AQ62" s="136">
        <f>AM62*IF(AL62="k",(AI62*Norms!$H$42)*Norms!$E$36,0)/1000</f>
        <v>0</v>
      </c>
      <c r="AR62" s="241">
        <f>AM62*IF(AL62="t",(N62*Norms!$D$44)*Norms!$E$34*12+O62*Norms!$E$35,0)/1000</f>
        <v>9520.1622616962304</v>
      </c>
      <c r="AS62" s="241">
        <f>AM62*IF(AL62="t",(Z62*Norms!$D$50*Norms!$E$34*12+AA62*Norms!$E$35),0)/1000</f>
        <v>15289.122263573854</v>
      </c>
      <c r="AT62" s="241">
        <f>AM62*IF(AL62="t",(AH62*Norms!$D$54)*Norms!$E$34*12+AI62*Norms!$E$35,0)/1000</f>
        <v>9440.1181771241208</v>
      </c>
      <c r="AU62" s="136">
        <f>IF(AK62&lt;=100,Norms!$G$7,IF(AK62&lt;=300,Norms!$H$7,Norms!$I$7))</f>
        <v>16738.5</v>
      </c>
      <c r="AV62" s="137">
        <f t="shared" si="2"/>
        <v>50987.902702394204</v>
      </c>
      <c r="AW62" s="130"/>
      <c r="AX62" s="130"/>
      <c r="AY62" s="131">
        <f t="shared" si="3"/>
        <v>58.666666666666664</v>
      </c>
      <c r="AZ62" s="131">
        <f>IF(AY62&lt;Snund!$B$5,Snund!$B$3*Snund!$B$4*$AX$3+Snund!$B$7*$AW$3*AY62/1000,AY62*Snund!$B$8*$AW$3/1000)</f>
        <v>1859.25</v>
      </c>
      <c r="BA62" s="131">
        <f t="shared" si="4"/>
        <v>369.73721590909088</v>
      </c>
      <c r="BB62" s="131">
        <f t="shared" si="5"/>
        <v>1489.512784090909</v>
      </c>
      <c r="BC62" s="131">
        <f t="shared" si="6"/>
        <v>1379.8399999999997</v>
      </c>
      <c r="BD62" s="167">
        <f>AA62*0.1*'Dasagirq_10%'!$B$3/1000</f>
        <v>25.927199999999999</v>
      </c>
      <c r="BE62" s="167">
        <f>AI62*0.1*'Dasagirq_10%'!$B$4/1000</f>
        <v>16.166599999999999</v>
      </c>
      <c r="BF62" s="242">
        <f t="shared" si="7"/>
        <v>42.093800000000002</v>
      </c>
      <c r="BG62" s="243">
        <f t="shared" si="8"/>
        <v>1792.9798165072675</v>
      </c>
      <c r="BH62" s="243">
        <f t="shared" si="9"/>
        <v>16589.175045787139</v>
      </c>
      <c r="BI62" s="243">
        <f t="shared" si="10"/>
        <v>22289.424463573851</v>
      </c>
      <c r="BJ62" s="243">
        <f t="shared" si="11"/>
        <v>13640.909777124121</v>
      </c>
      <c r="BK62" s="244">
        <f t="shared" si="12"/>
        <v>52519.50928648511</v>
      </c>
    </row>
    <row r="63" spans="1:63">
      <c r="A63">
        <v>59</v>
      </c>
      <c r="B63" s="126" t="s">
        <v>70</v>
      </c>
      <c r="C63" s="41" t="s">
        <v>1100</v>
      </c>
      <c r="D63" s="41" t="s">
        <v>1097</v>
      </c>
      <c r="E63" s="41">
        <v>0</v>
      </c>
      <c r="F63" s="213">
        <v>1</v>
      </c>
      <c r="G63" s="205">
        <v>11</v>
      </c>
      <c r="H63" s="213">
        <v>1</v>
      </c>
      <c r="I63" s="205">
        <v>6</v>
      </c>
      <c r="J63" s="213">
        <v>1</v>
      </c>
      <c r="K63" s="205">
        <v>16</v>
      </c>
      <c r="L63" s="213">
        <v>1</v>
      </c>
      <c r="M63" s="205">
        <v>16</v>
      </c>
      <c r="N63" s="211">
        <v>4</v>
      </c>
      <c r="O63" s="208">
        <v>49</v>
      </c>
      <c r="P63" s="213">
        <v>1</v>
      </c>
      <c r="Q63" s="205">
        <v>13</v>
      </c>
      <c r="R63" s="213">
        <v>1</v>
      </c>
      <c r="S63" s="205">
        <v>17</v>
      </c>
      <c r="T63" s="213">
        <v>1</v>
      </c>
      <c r="U63" s="205">
        <v>11</v>
      </c>
      <c r="V63" s="213">
        <v>1</v>
      </c>
      <c r="W63" s="205">
        <v>12</v>
      </c>
      <c r="X63" s="213">
        <v>1</v>
      </c>
      <c r="Y63" s="205">
        <v>11</v>
      </c>
      <c r="Z63" s="211">
        <v>5</v>
      </c>
      <c r="AA63" s="208">
        <v>64</v>
      </c>
      <c r="AB63" s="213">
        <v>1</v>
      </c>
      <c r="AC63" s="205">
        <v>15</v>
      </c>
      <c r="AD63" s="213">
        <v>1</v>
      </c>
      <c r="AE63" s="205">
        <v>8</v>
      </c>
      <c r="AF63" s="210">
        <v>1</v>
      </c>
      <c r="AG63" s="206">
        <v>5</v>
      </c>
      <c r="AH63" s="214">
        <v>3</v>
      </c>
      <c r="AI63" s="207">
        <v>28</v>
      </c>
      <c r="AJ63" s="215">
        <v>12</v>
      </c>
      <c r="AK63" s="220">
        <v>141</v>
      </c>
      <c r="AL63" s="3" t="str">
        <f t="shared" si="13"/>
        <v>t</v>
      </c>
      <c r="AM63" s="3">
        <f>IF(D63="հ",1,IF(D63="լ",[2]Norms!$B$10,IF(D63="բլ",[2]Norms!$B$11,IF(D63="Մ",[2]Norms!$B$12))))</f>
        <v>1.1299999999999999</v>
      </c>
      <c r="AN63" s="240">
        <f>E63*Norms!$E$36/1000</f>
        <v>0</v>
      </c>
      <c r="AO63" s="136">
        <f>AM63*IF(AL63="k",(O63*Norms!$H$40)*Norms!$E$36,0)/1000</f>
        <v>0</v>
      </c>
      <c r="AP63" s="136">
        <f>AM63*IF(AL63="k",(AA63*Norms!$H$41)*Norms!$E$36,0)/1000</f>
        <v>0</v>
      </c>
      <c r="AQ63" s="136">
        <f>AM63*IF(AL63="k",(AI63*Norms!$H$42)*Norms!$E$36,0)/1000</f>
        <v>0</v>
      </c>
      <c r="AR63" s="241">
        <f>AM63*IF(AL63="t",(N63*Norms!$D$44)*Norms!$E$34*12+O63*Norms!$E$35,0)/1000</f>
        <v>9552.5722612268237</v>
      </c>
      <c r="AS63" s="241">
        <f>AM63*IF(AL63="t",(Z63*Norms!$D$50*Norms!$E$34*12+AA63*Norms!$E$35),0)/1000</f>
        <v>15694.247257706276</v>
      </c>
      <c r="AT63" s="241">
        <f>AM63*IF(AL63="t",(AH63*Norms!$D$54)*Norms!$E$34*12+AI63*Norms!$E$35,0)/1000</f>
        <v>9569.7581752464976</v>
      </c>
      <c r="AU63" s="136">
        <f>IF(AK63&lt;=100,Norms!$G$7,IF(AK63&lt;=300,Norms!$H$7,Norms!$I$7))</f>
        <v>16738.5</v>
      </c>
      <c r="AV63" s="137">
        <f t="shared" si="2"/>
        <v>51555.077694179599</v>
      </c>
      <c r="AW63" s="130"/>
      <c r="AX63" s="130"/>
      <c r="AY63" s="131">
        <f t="shared" si="3"/>
        <v>49</v>
      </c>
      <c r="AZ63" s="131">
        <f>IF(AY63&lt;Snund!$B$5,Snund!$B$3*Snund!$B$4*$AX$3+Snund!$B$7*$AW$3*AY63/1000,AY63*Snund!$B$8*$AW$3/1000)</f>
        <v>1664.37</v>
      </c>
      <c r="BA63" s="131">
        <f t="shared" si="4"/>
        <v>0</v>
      </c>
      <c r="BB63" s="131">
        <f t="shared" si="5"/>
        <v>1664.37</v>
      </c>
      <c r="BC63" s="131">
        <f t="shared" si="6"/>
        <v>1152.48</v>
      </c>
      <c r="BD63" s="167">
        <f>AA63*0.1*'Dasagirq_10%'!$B$3/1000</f>
        <v>42.547200000000004</v>
      </c>
      <c r="BE63" s="167">
        <f>AI63*0.1*'Dasagirq_10%'!$B$4/1000</f>
        <v>22.633240000000001</v>
      </c>
      <c r="BF63" s="242">
        <f t="shared" si="7"/>
        <v>65.180440000000004</v>
      </c>
      <c r="BG63" s="243">
        <f t="shared" si="8"/>
        <v>0</v>
      </c>
      <c r="BH63" s="243">
        <f t="shared" si="9"/>
        <v>16796.442261226824</v>
      </c>
      <c r="BI63" s="243">
        <f t="shared" si="10"/>
        <v>22711.169457706277</v>
      </c>
      <c r="BJ63" s="243">
        <f t="shared" si="11"/>
        <v>13777.016415246497</v>
      </c>
      <c r="BK63" s="244">
        <f t="shared" si="12"/>
        <v>53284.628134179598</v>
      </c>
    </row>
    <row r="64" spans="1:63">
      <c r="A64">
        <v>60</v>
      </c>
      <c r="B64" s="126" t="s">
        <v>71</v>
      </c>
      <c r="C64" s="41" t="s">
        <v>1100</v>
      </c>
      <c r="D64" s="41" t="s">
        <v>1097</v>
      </c>
      <c r="E64" s="41">
        <v>8.3333333333333339</v>
      </c>
      <c r="F64" s="213">
        <v>1</v>
      </c>
      <c r="G64" s="205">
        <v>7</v>
      </c>
      <c r="H64" s="213">
        <v>1</v>
      </c>
      <c r="I64" s="205">
        <v>6</v>
      </c>
      <c r="J64" s="213">
        <v>1</v>
      </c>
      <c r="K64" s="205">
        <v>6</v>
      </c>
      <c r="L64" s="213">
        <v>1</v>
      </c>
      <c r="M64" s="205">
        <v>5</v>
      </c>
      <c r="N64" s="211">
        <v>4</v>
      </c>
      <c r="O64" s="208">
        <v>24</v>
      </c>
      <c r="P64" s="213">
        <v>1</v>
      </c>
      <c r="Q64" s="205">
        <v>5</v>
      </c>
      <c r="R64" s="213">
        <v>1</v>
      </c>
      <c r="S64" s="205">
        <v>6</v>
      </c>
      <c r="T64" s="213">
        <v>1</v>
      </c>
      <c r="U64" s="205">
        <v>4</v>
      </c>
      <c r="V64" s="213">
        <v>1</v>
      </c>
      <c r="W64" s="205">
        <v>4</v>
      </c>
      <c r="X64" s="213">
        <v>1</v>
      </c>
      <c r="Y64" s="205">
        <v>5</v>
      </c>
      <c r="Z64" s="211">
        <v>5</v>
      </c>
      <c r="AA64" s="208">
        <v>24</v>
      </c>
      <c r="AB64" s="213">
        <v>1</v>
      </c>
      <c r="AC64" s="205">
        <v>5</v>
      </c>
      <c r="AD64" s="213">
        <v>1</v>
      </c>
      <c r="AE64" s="205">
        <v>7</v>
      </c>
      <c r="AF64" s="210">
        <v>1</v>
      </c>
      <c r="AG64" s="206">
        <v>3</v>
      </c>
      <c r="AH64" s="214">
        <v>3</v>
      </c>
      <c r="AI64" s="207">
        <v>15</v>
      </c>
      <c r="AJ64" s="215">
        <v>12</v>
      </c>
      <c r="AK64" s="220">
        <v>63</v>
      </c>
      <c r="AL64" s="3" t="str">
        <f t="shared" si="13"/>
        <v>t</v>
      </c>
      <c r="AM64" s="3">
        <f>IF(D64="հ",1,IF(D64="լ",[2]Norms!$B$10,IF(D64="բլ",[2]Norms!$B$11,IF(D64="Մ",[2]Norms!$B$12))))</f>
        <v>1.1299999999999999</v>
      </c>
      <c r="AN64" s="240">
        <f>E64*Norms!$E$36/1000</f>
        <v>1016.6018575701263</v>
      </c>
      <c r="AO64" s="136">
        <f>AM64*IF(AL64="k",(O64*Norms!$H$40)*Norms!$E$36,0)/1000</f>
        <v>0</v>
      </c>
      <c r="AP64" s="136">
        <f>AM64*IF(AL64="k",(AA64*Norms!$H$41)*Norms!$E$36,0)/1000</f>
        <v>0</v>
      </c>
      <c r="AQ64" s="136">
        <f>AM64*IF(AL64="k",(AI64*Norms!$H$42)*Norms!$E$36,0)/1000</f>
        <v>0</v>
      </c>
      <c r="AR64" s="241">
        <f>AM64*IF(AL64="t",(N64*Norms!$D$44)*Norms!$E$34*12+O64*Norms!$E$35,0)/1000</f>
        <v>9147.4472670943978</v>
      </c>
      <c r="AS64" s="241">
        <f>AM64*IF(AL64="t",(Z64*Norms!$D$50*Norms!$E$34*12+AA64*Norms!$E$35),0)/1000</f>
        <v>15046.047267094398</v>
      </c>
      <c r="AT64" s="241">
        <f>AM64*IF(AL64="t",(AH64*Norms!$D$54)*Norms!$E$34*12+AI64*Norms!$E$35,0)/1000</f>
        <v>9359.0931782976349</v>
      </c>
      <c r="AU64" s="136">
        <f>IF(AK64&lt;=100,Norms!$G$7,IF(AK64&lt;=300,Norms!$H$7,Norms!$I$7))</f>
        <v>13246.5</v>
      </c>
      <c r="AV64" s="137">
        <f t="shared" si="2"/>
        <v>46799.087712486427</v>
      </c>
      <c r="AW64" s="130"/>
      <c r="AX64" s="130"/>
      <c r="AY64" s="131">
        <f t="shared" si="3"/>
        <v>32.333333333333336</v>
      </c>
      <c r="AZ64" s="131">
        <f>IF(AY64&lt;Snund!$B$5,Snund!$B$3*Snund!$B$4*$AX$3+Snund!$B$7*$AW$3*AY64/1000,AY64*Snund!$B$8*$AW$3/1000)</f>
        <v>1328.37</v>
      </c>
      <c r="BA64" s="131">
        <f t="shared" si="4"/>
        <v>342.36340206185565</v>
      </c>
      <c r="BB64" s="131">
        <f t="shared" si="5"/>
        <v>986.00659793814418</v>
      </c>
      <c r="BC64" s="131">
        <f t="shared" si="6"/>
        <v>760.48</v>
      </c>
      <c r="BD64" s="167">
        <f>AA64*0.1*'Dasagirq_10%'!$B$3/1000</f>
        <v>15.955200000000003</v>
      </c>
      <c r="BE64" s="167">
        <f>AI64*0.1*'Dasagirq_10%'!$B$4/1000</f>
        <v>12.12495</v>
      </c>
      <c r="BF64" s="242">
        <f t="shared" si="7"/>
        <v>28.080150000000003</v>
      </c>
      <c r="BG64" s="243">
        <f t="shared" si="8"/>
        <v>1358.965259631982</v>
      </c>
      <c r="BH64" s="243">
        <f t="shared" si="9"/>
        <v>14548.953865032541</v>
      </c>
      <c r="BI64" s="243">
        <f t="shared" si="10"/>
        <v>20581.3774670944</v>
      </c>
      <c r="BJ64" s="243">
        <f t="shared" si="11"/>
        <v>12682.843128297634</v>
      </c>
      <c r="BK64" s="244">
        <f t="shared" si="12"/>
        <v>47813.174460424576</v>
      </c>
    </row>
    <row r="65" spans="1:63">
      <c r="A65">
        <v>61</v>
      </c>
      <c r="B65" s="126" t="s">
        <v>72</v>
      </c>
      <c r="C65" s="41" t="s">
        <v>1100</v>
      </c>
      <c r="D65" s="41" t="s">
        <v>1097</v>
      </c>
      <c r="E65" s="41">
        <v>0</v>
      </c>
      <c r="F65" s="213">
        <v>1</v>
      </c>
      <c r="G65" s="205">
        <v>7</v>
      </c>
      <c r="H65" s="213">
        <v>1</v>
      </c>
      <c r="I65" s="205">
        <v>9</v>
      </c>
      <c r="J65" s="213">
        <v>1</v>
      </c>
      <c r="K65" s="205">
        <v>6</v>
      </c>
      <c r="L65" s="213">
        <v>1</v>
      </c>
      <c r="M65" s="205">
        <v>6</v>
      </c>
      <c r="N65" s="211">
        <v>4</v>
      </c>
      <c r="O65" s="208">
        <v>28</v>
      </c>
      <c r="P65" s="213">
        <v>1</v>
      </c>
      <c r="Q65" s="205">
        <v>6</v>
      </c>
      <c r="R65" s="213">
        <v>1</v>
      </c>
      <c r="S65" s="205">
        <v>8</v>
      </c>
      <c r="T65" s="213">
        <v>1</v>
      </c>
      <c r="U65" s="205">
        <v>5</v>
      </c>
      <c r="V65" s="213">
        <v>1</v>
      </c>
      <c r="W65" s="205">
        <v>5</v>
      </c>
      <c r="X65" s="213">
        <v>1</v>
      </c>
      <c r="Y65" s="205">
        <v>2</v>
      </c>
      <c r="Z65" s="211">
        <v>5</v>
      </c>
      <c r="AA65" s="208">
        <v>26</v>
      </c>
      <c r="AB65" s="213">
        <v>1</v>
      </c>
      <c r="AC65" s="205">
        <v>6</v>
      </c>
      <c r="AD65" s="213">
        <v>1</v>
      </c>
      <c r="AE65" s="205">
        <v>4</v>
      </c>
      <c r="AF65" s="210">
        <v>1</v>
      </c>
      <c r="AG65" s="206">
        <v>7</v>
      </c>
      <c r="AH65" s="214">
        <v>3</v>
      </c>
      <c r="AI65" s="207">
        <v>17</v>
      </c>
      <c r="AJ65" s="215">
        <v>12</v>
      </c>
      <c r="AK65" s="220">
        <v>71</v>
      </c>
      <c r="AL65" s="3" t="str">
        <f t="shared" si="13"/>
        <v>t</v>
      </c>
      <c r="AM65" s="3">
        <f>IF(D65="հ",1,IF(D65="լ",[2]Norms!$B$10,IF(D65="բլ",[2]Norms!$B$11,IF(D65="Մ",[2]Norms!$B$12))))</f>
        <v>1.1299999999999999</v>
      </c>
      <c r="AN65" s="240">
        <f>E65*Norms!$E$36/1000</f>
        <v>0</v>
      </c>
      <c r="AO65" s="136">
        <f>AM65*IF(AL65="k",(O65*Norms!$H$40)*Norms!$E$36,0)/1000</f>
        <v>0</v>
      </c>
      <c r="AP65" s="136">
        <f>AM65*IF(AL65="k",(AA65*Norms!$H$41)*Norms!$E$36,0)/1000</f>
        <v>0</v>
      </c>
      <c r="AQ65" s="136">
        <f>AM65*IF(AL65="k",(AI65*Norms!$H$42)*Norms!$E$36,0)/1000</f>
        <v>0</v>
      </c>
      <c r="AR65" s="241">
        <f>AM65*IF(AL65="t",(N65*Norms!$D$44)*Norms!$E$34*12+O65*Norms!$E$35,0)/1000</f>
        <v>9212.2672661555862</v>
      </c>
      <c r="AS65" s="241">
        <f>AM65*IF(AL65="t",(Z65*Norms!$D$50*Norms!$E$34*12+AA65*Norms!$E$35),0)/1000</f>
        <v>15078.457266624993</v>
      </c>
      <c r="AT65" s="241">
        <f>AM65*IF(AL65="t",(AH65*Norms!$D$54)*Norms!$E$34*12+AI65*Norms!$E$35,0)/1000</f>
        <v>9391.50317782823</v>
      </c>
      <c r="AU65" s="136">
        <f>IF(AK65&lt;=100,Norms!$G$7,IF(AK65&lt;=300,Norms!$H$7,Norms!$I$7))</f>
        <v>13246.5</v>
      </c>
      <c r="AV65" s="137">
        <f t="shared" si="2"/>
        <v>46928.727710608808</v>
      </c>
      <c r="AW65" s="130"/>
      <c r="AX65" s="130"/>
      <c r="AY65" s="131">
        <f t="shared" si="3"/>
        <v>28</v>
      </c>
      <c r="AZ65" s="131">
        <f>IF(AY65&lt;Snund!$B$5,Snund!$B$3*Snund!$B$4*$AX$3+Snund!$B$7*$AW$3*AY65/1000,AY65*Snund!$B$8*$AW$3/1000)</f>
        <v>1241.01</v>
      </c>
      <c r="BA65" s="131">
        <f t="shared" si="4"/>
        <v>0</v>
      </c>
      <c r="BB65" s="131">
        <f t="shared" si="5"/>
        <v>1241.01</v>
      </c>
      <c r="BC65" s="131">
        <f t="shared" si="6"/>
        <v>658.56</v>
      </c>
      <c r="BD65" s="167">
        <f>AA65*0.1*'Dasagirq_10%'!$B$3/1000</f>
        <v>17.284800000000001</v>
      </c>
      <c r="BE65" s="167">
        <f>AI65*0.1*'Dasagirq_10%'!$B$4/1000</f>
        <v>13.741610000000003</v>
      </c>
      <c r="BF65" s="242">
        <f t="shared" si="7"/>
        <v>31.026410000000006</v>
      </c>
      <c r="BG65" s="243">
        <f t="shared" si="8"/>
        <v>0</v>
      </c>
      <c r="BH65" s="243">
        <f t="shared" si="9"/>
        <v>14868.777266155586</v>
      </c>
      <c r="BI65" s="243">
        <f t="shared" si="10"/>
        <v>20615.117066624996</v>
      </c>
      <c r="BJ65" s="243">
        <f t="shared" si="11"/>
        <v>12716.869787828229</v>
      </c>
      <c r="BK65" s="244">
        <f t="shared" si="12"/>
        <v>48200.764120608816</v>
      </c>
    </row>
    <row r="66" spans="1:63">
      <c r="A66">
        <v>62</v>
      </c>
      <c r="B66" s="126" t="s">
        <v>73</v>
      </c>
      <c r="C66" s="41" t="s">
        <v>1100</v>
      </c>
      <c r="D66" s="41" t="s">
        <v>1097</v>
      </c>
      <c r="E66" s="41">
        <v>0</v>
      </c>
      <c r="F66" s="213">
        <v>1</v>
      </c>
      <c r="G66" s="205">
        <v>23</v>
      </c>
      <c r="H66" s="213">
        <v>1</v>
      </c>
      <c r="I66" s="205">
        <v>21</v>
      </c>
      <c r="J66" s="213">
        <v>1</v>
      </c>
      <c r="K66" s="205">
        <v>20</v>
      </c>
      <c r="L66" s="213">
        <v>1</v>
      </c>
      <c r="M66" s="205">
        <v>24</v>
      </c>
      <c r="N66" s="211">
        <v>4</v>
      </c>
      <c r="O66" s="208">
        <v>88</v>
      </c>
      <c r="P66" s="213">
        <v>1</v>
      </c>
      <c r="Q66" s="205">
        <v>28</v>
      </c>
      <c r="R66" s="213">
        <v>1</v>
      </c>
      <c r="S66" s="205">
        <v>23</v>
      </c>
      <c r="T66" s="213">
        <v>1</v>
      </c>
      <c r="U66" s="205">
        <v>24</v>
      </c>
      <c r="V66" s="213">
        <v>1</v>
      </c>
      <c r="W66" s="205">
        <v>13</v>
      </c>
      <c r="X66" s="213">
        <v>1</v>
      </c>
      <c r="Y66" s="205">
        <v>17</v>
      </c>
      <c r="Z66" s="211">
        <v>5</v>
      </c>
      <c r="AA66" s="208">
        <v>105</v>
      </c>
      <c r="AB66" s="213">
        <v>1</v>
      </c>
      <c r="AC66" s="205">
        <v>22</v>
      </c>
      <c r="AD66" s="213">
        <v>1</v>
      </c>
      <c r="AE66" s="205">
        <v>15</v>
      </c>
      <c r="AF66" s="210">
        <v>1</v>
      </c>
      <c r="AG66" s="206">
        <v>10</v>
      </c>
      <c r="AH66" s="214">
        <v>3</v>
      </c>
      <c r="AI66" s="207">
        <v>47</v>
      </c>
      <c r="AJ66" s="215">
        <v>12</v>
      </c>
      <c r="AK66" s="220">
        <v>240</v>
      </c>
      <c r="AL66" s="3" t="str">
        <f t="shared" si="13"/>
        <v>k</v>
      </c>
      <c r="AM66" s="3">
        <f>IF(D66="հ",1,IF(D66="լ",[2]Norms!$B$10,IF(D66="բլ",[2]Norms!$B$11,IF(D66="Մ",[2]Norms!$B$12))))</f>
        <v>1.1299999999999999</v>
      </c>
      <c r="AN66" s="240">
        <f>E66*Norms!$E$36/1000</f>
        <v>0</v>
      </c>
      <c r="AO66" s="136">
        <f>AM66*IF(AL66="k",(O66*Norms!$H$40)*Norms!$E$36,0)/1000</f>
        <v>12130.906646012802</v>
      </c>
      <c r="AP66" s="136">
        <f>AM66*IF(AL66="k",(AA66*Norms!$H$41)*Norms!$E$36,0)/1000</f>
        <v>19377.941785189276</v>
      </c>
      <c r="AQ66" s="136">
        <f>AM66*IF(AL66="k",(AI66*Norms!$H$42)*Norms!$E$36,0)/1000</f>
        <v>10789.529955655913</v>
      </c>
      <c r="AR66" s="241">
        <f>AM66*IF(AL66="t",(N66*Norms!$D$44)*Norms!$E$34*12+O66*Norms!$E$35,0)/1000</f>
        <v>0</v>
      </c>
      <c r="AS66" s="241">
        <f>AM66*IF(AL66="t",(Z66*Norms!$D$50*Norms!$E$34*12+AA66*Norms!$E$35),0)/1000</f>
        <v>0</v>
      </c>
      <c r="AT66" s="241">
        <f>AM66*IF(AL66="t",(AH66*Norms!$D$54)*Norms!$E$34*12+AI66*Norms!$E$35,0)/1000</f>
        <v>0</v>
      </c>
      <c r="AU66" s="136">
        <f>IF(AK66&lt;=100,Norms!$G$7,IF(AK66&lt;=300,Norms!$H$7,Norms!$I$7))</f>
        <v>16738.5</v>
      </c>
      <c r="AV66" s="137">
        <f t="shared" si="2"/>
        <v>59036.878386857992</v>
      </c>
      <c r="AW66" s="130"/>
      <c r="AX66" s="130"/>
      <c r="AY66" s="131">
        <f t="shared" si="3"/>
        <v>88</v>
      </c>
      <c r="AZ66" s="131">
        <f>IF(AY66&lt;Snund!$B$5,Snund!$B$3*Snund!$B$4*$AX$3+Snund!$B$7*$AW$3*AY66/1000,AY66*Snund!$B$8*$AW$3/1000)</f>
        <v>2450.6099999999997</v>
      </c>
      <c r="BA66" s="131">
        <f t="shared" si="4"/>
        <v>0</v>
      </c>
      <c r="BB66" s="131">
        <f t="shared" si="5"/>
        <v>2450.6099999999997</v>
      </c>
      <c r="BC66" s="131">
        <f t="shared" si="6"/>
        <v>2069.7600000000002</v>
      </c>
      <c r="BD66" s="167">
        <f>AA66*0.1*'Dasagirq_10%'!$B$3/1000</f>
        <v>69.804000000000002</v>
      </c>
      <c r="BE66" s="167">
        <f>AI66*0.1*'Dasagirq_10%'!$B$4/1000</f>
        <v>37.991510000000005</v>
      </c>
      <c r="BF66" s="242">
        <f t="shared" si="7"/>
        <v>107.79551000000001</v>
      </c>
      <c r="BG66" s="243">
        <f t="shared" si="8"/>
        <v>0</v>
      </c>
      <c r="BH66" s="243">
        <f t="shared" si="9"/>
        <v>20161.016646012802</v>
      </c>
      <c r="BI66" s="243">
        <f t="shared" si="10"/>
        <v>26422.120785189276</v>
      </c>
      <c r="BJ66" s="243">
        <f t="shared" si="11"/>
        <v>15012.146465655913</v>
      </c>
      <c r="BK66" s="244">
        <f t="shared" si="12"/>
        <v>61595.283896857989</v>
      </c>
    </row>
    <row r="67" spans="1:63">
      <c r="A67">
        <v>63</v>
      </c>
      <c r="B67" s="126" t="s">
        <v>74</v>
      </c>
      <c r="C67" s="41" t="s">
        <v>1100</v>
      </c>
      <c r="D67" s="41" t="s">
        <v>1097</v>
      </c>
      <c r="E67" s="41">
        <v>20.333333333333332</v>
      </c>
      <c r="F67" s="213">
        <v>1</v>
      </c>
      <c r="G67" s="205">
        <v>9</v>
      </c>
      <c r="H67" s="213">
        <v>1</v>
      </c>
      <c r="I67" s="205">
        <v>6</v>
      </c>
      <c r="J67" s="213">
        <v>1</v>
      </c>
      <c r="K67" s="205">
        <v>6</v>
      </c>
      <c r="L67" s="213">
        <v>1</v>
      </c>
      <c r="M67" s="205">
        <v>6</v>
      </c>
      <c r="N67" s="211">
        <v>4</v>
      </c>
      <c r="O67" s="208">
        <v>27</v>
      </c>
      <c r="P67" s="213">
        <v>1</v>
      </c>
      <c r="Q67" s="205">
        <v>9</v>
      </c>
      <c r="R67" s="213">
        <v>1</v>
      </c>
      <c r="S67" s="205">
        <v>15</v>
      </c>
      <c r="T67" s="213">
        <v>1</v>
      </c>
      <c r="U67" s="205">
        <v>11</v>
      </c>
      <c r="V67" s="213">
        <v>1</v>
      </c>
      <c r="W67" s="205">
        <v>3</v>
      </c>
      <c r="X67" s="213">
        <v>1</v>
      </c>
      <c r="Y67" s="205">
        <v>6</v>
      </c>
      <c r="Z67" s="211">
        <v>5</v>
      </c>
      <c r="AA67" s="208">
        <v>44</v>
      </c>
      <c r="AB67" s="213">
        <v>1</v>
      </c>
      <c r="AC67" s="205">
        <v>2</v>
      </c>
      <c r="AD67" s="213">
        <v>1</v>
      </c>
      <c r="AE67" s="205">
        <v>6</v>
      </c>
      <c r="AF67" s="210">
        <v>1</v>
      </c>
      <c r="AG67" s="206">
        <v>8</v>
      </c>
      <c r="AH67" s="214">
        <v>3</v>
      </c>
      <c r="AI67" s="207">
        <v>16</v>
      </c>
      <c r="AJ67" s="215">
        <v>12</v>
      </c>
      <c r="AK67" s="220">
        <v>87</v>
      </c>
      <c r="AL67" s="3" t="str">
        <f t="shared" si="13"/>
        <v>t</v>
      </c>
      <c r="AM67" s="3">
        <f>IF(D67="հ",1,IF(D67="լ",[2]Norms!$B$10,IF(D67="բլ",[2]Norms!$B$11,IF(D67="Մ",[2]Norms!$B$12))))</f>
        <v>1.1299999999999999</v>
      </c>
      <c r="AN67" s="240">
        <f>E67*Norms!$E$36/1000</f>
        <v>2480.5085324711076</v>
      </c>
      <c r="AO67" s="136">
        <f>AM67*IF(AL67="k",(O67*Norms!$H$40)*Norms!$E$36,0)/1000</f>
        <v>0</v>
      </c>
      <c r="AP67" s="136">
        <f>AM67*IF(AL67="k",(AA67*Norms!$H$41)*Norms!$E$36,0)/1000</f>
        <v>0</v>
      </c>
      <c r="AQ67" s="136">
        <f>AM67*IF(AL67="k",(AI67*Norms!$H$42)*Norms!$E$36,0)/1000</f>
        <v>0</v>
      </c>
      <c r="AR67" s="241">
        <f>AM67*IF(AL67="t",(N67*Norms!$D$44)*Norms!$E$34*12+O67*Norms!$E$35,0)/1000</f>
        <v>9196.0622663902905</v>
      </c>
      <c r="AS67" s="241">
        <f>AM67*IF(AL67="t",(Z67*Norms!$D$50*Norms!$E$34*12+AA67*Norms!$E$35),0)/1000</f>
        <v>15370.147262400338</v>
      </c>
      <c r="AT67" s="241">
        <f>AM67*IF(AL67="t",(AH67*Norms!$D$54)*Norms!$E$34*12+AI67*Norms!$E$35,0)/1000</f>
        <v>9375.2981780629325</v>
      </c>
      <c r="AU67" s="136">
        <f>IF(AK67&lt;=100,Norms!$G$7,IF(AK67&lt;=300,Norms!$H$7,Norms!$I$7))</f>
        <v>13246.5</v>
      </c>
      <c r="AV67" s="137">
        <f t="shared" si="2"/>
        <v>47188.007706853561</v>
      </c>
      <c r="AW67" s="130"/>
      <c r="AX67" s="130"/>
      <c r="AY67" s="131">
        <f t="shared" si="3"/>
        <v>47.333333333333329</v>
      </c>
      <c r="AZ67" s="131">
        <f>IF(AY67&lt;Snund!$B$5,Snund!$B$3*Snund!$B$4*$AX$3+Snund!$B$7*$AW$3*AY67/1000,AY67*Snund!$B$8*$AW$3/1000)</f>
        <v>1630.77</v>
      </c>
      <c r="BA67" s="131">
        <f t="shared" si="4"/>
        <v>700.54204225352112</v>
      </c>
      <c r="BB67" s="131">
        <f t="shared" si="5"/>
        <v>930.22795774647886</v>
      </c>
      <c r="BC67" s="131">
        <f t="shared" si="6"/>
        <v>1113.28</v>
      </c>
      <c r="BD67" s="167">
        <f>AA67*0.1*'Dasagirq_10%'!$B$3/1000</f>
        <v>29.251200000000001</v>
      </c>
      <c r="BE67" s="167">
        <f>AI67*0.1*'Dasagirq_10%'!$B$4/1000</f>
        <v>12.93328</v>
      </c>
      <c r="BF67" s="242">
        <f t="shared" si="7"/>
        <v>42.184480000000001</v>
      </c>
      <c r="BG67" s="243">
        <f t="shared" si="8"/>
        <v>3181.0505747246289</v>
      </c>
      <c r="BH67" s="243">
        <f t="shared" si="9"/>
        <v>14541.79022413677</v>
      </c>
      <c r="BI67" s="243">
        <f t="shared" si="10"/>
        <v>20918.773462400335</v>
      </c>
      <c r="BJ67" s="243">
        <f t="shared" si="11"/>
        <v>12699.856458062932</v>
      </c>
      <c r="BK67" s="244">
        <f t="shared" si="12"/>
        <v>48160.420144600037</v>
      </c>
    </row>
    <row r="68" spans="1:63">
      <c r="A68">
        <v>64</v>
      </c>
      <c r="B68" s="126" t="s">
        <v>75</v>
      </c>
      <c r="C68" s="41" t="s">
        <v>1099</v>
      </c>
      <c r="D68" s="41" t="s">
        <v>1097</v>
      </c>
      <c r="E68" s="41">
        <v>5.666666666666667</v>
      </c>
      <c r="F68" s="213">
        <v>1</v>
      </c>
      <c r="G68" s="205">
        <v>4</v>
      </c>
      <c r="H68" s="213">
        <v>1</v>
      </c>
      <c r="I68" s="205">
        <v>4</v>
      </c>
      <c r="J68" s="213">
        <v>1</v>
      </c>
      <c r="K68" s="205">
        <v>4</v>
      </c>
      <c r="L68" s="213">
        <v>1</v>
      </c>
      <c r="M68" s="205">
        <v>5</v>
      </c>
      <c r="N68" s="211">
        <v>4</v>
      </c>
      <c r="O68" s="208">
        <v>17</v>
      </c>
      <c r="P68" s="213">
        <v>0.5</v>
      </c>
      <c r="Q68" s="205">
        <v>3</v>
      </c>
      <c r="R68" s="213">
        <v>1</v>
      </c>
      <c r="S68" s="205">
        <v>4</v>
      </c>
      <c r="T68" s="213">
        <v>0.5</v>
      </c>
      <c r="U68" s="205">
        <v>1</v>
      </c>
      <c r="V68" s="213">
        <v>1</v>
      </c>
      <c r="W68" s="205">
        <v>6</v>
      </c>
      <c r="X68" s="213">
        <v>0.5</v>
      </c>
      <c r="Y68" s="205">
        <v>3</v>
      </c>
      <c r="Z68" s="211">
        <v>3.5</v>
      </c>
      <c r="AA68" s="208">
        <v>17</v>
      </c>
      <c r="AB68" s="210">
        <v>0</v>
      </c>
      <c r="AC68" s="206">
        <v>0</v>
      </c>
      <c r="AD68" s="210">
        <v>0</v>
      </c>
      <c r="AE68" s="206">
        <v>0</v>
      </c>
      <c r="AF68" s="210">
        <v>0</v>
      </c>
      <c r="AG68" s="206">
        <v>0</v>
      </c>
      <c r="AH68" s="214">
        <v>0</v>
      </c>
      <c r="AI68" s="207">
        <v>0</v>
      </c>
      <c r="AJ68" s="215">
        <v>7.5</v>
      </c>
      <c r="AK68" s="220">
        <v>34</v>
      </c>
      <c r="AL68" s="3" t="str">
        <f t="shared" si="13"/>
        <v>t</v>
      </c>
      <c r="AM68" s="3">
        <f>IF(D68="հ",1,IF(D68="լ",[2]Norms!$B$10,IF(D68="բլ",[2]Norms!$B$11,IF(D68="Մ",[2]Norms!$B$12))))</f>
        <v>1.1299999999999999</v>
      </c>
      <c r="AN68" s="240">
        <f>E68*Norms!$E$36/1000</f>
        <v>691.28926314768592</v>
      </c>
      <c r="AO68" s="136">
        <f>AM68*IF(AL68="k",(O68*Norms!$H$40)*Norms!$E$36,0)/1000</f>
        <v>0</v>
      </c>
      <c r="AP68" s="136">
        <f>AM68*IF(AL68="k",(AA68*Norms!$H$41)*Norms!$E$36,0)/1000</f>
        <v>0</v>
      </c>
      <c r="AQ68" s="136">
        <f>AM68*IF(AL68="k",(AI68*Norms!$H$42)*Norms!$E$36,0)/1000</f>
        <v>0</v>
      </c>
      <c r="AR68" s="241">
        <f>AM68*IF(AL68="t",(N68*Norms!$D$44)*Norms!$E$34*12+O68*Norms!$E$35,0)/1000</f>
        <v>9034.0122687373205</v>
      </c>
      <c r="AS68" s="241">
        <f>AM68*IF(AL68="t",(Z68*Norms!$D$50*Norms!$E$34*12+AA68*Norms!$E$35),0)/1000</f>
        <v>10535.474086919137</v>
      </c>
      <c r="AT68" s="241">
        <f>AM68*IF(AL68="t",(AH68*Norms!$D$54)*Norms!$E$34*12+AI68*Norms!$E$35,0)/1000</f>
        <v>0</v>
      </c>
      <c r="AU68" s="136">
        <f>IF(AK68&lt;=100,Norms!$G$7,IF(AK68&lt;=300,Norms!$H$7,Norms!$I$7))</f>
        <v>13246.5</v>
      </c>
      <c r="AV68" s="137">
        <f t="shared" si="2"/>
        <v>32815.98635565646</v>
      </c>
      <c r="AW68" s="130"/>
      <c r="AX68" s="130"/>
      <c r="AY68" s="131">
        <f t="shared" si="3"/>
        <v>22.666666666666668</v>
      </c>
      <c r="AZ68" s="131">
        <f>IF(AY68&lt;Snund!$B$5,Snund!$B$3*Snund!$B$4*$AX$3+Snund!$B$7*$AW$3*AY68/1000,AY68*Snund!$B$8*$AW$3/1000)</f>
        <v>1133.49</v>
      </c>
      <c r="BA68" s="131">
        <f t="shared" si="4"/>
        <v>283.3725</v>
      </c>
      <c r="BB68" s="131">
        <f t="shared" si="5"/>
        <v>850.11750000000006</v>
      </c>
      <c r="BC68" s="131">
        <f t="shared" si="6"/>
        <v>533.12</v>
      </c>
      <c r="BD68" s="167">
        <f>AA68*0.1*'Dasagirq_10%'!$B$3/1000</f>
        <v>11.301600000000001</v>
      </c>
      <c r="BE68" s="167">
        <f>AI68*0.1*'Dasagirq_10%'!$B$4/1000</f>
        <v>0</v>
      </c>
      <c r="BF68" s="242">
        <f t="shared" si="7"/>
        <v>11.301600000000001</v>
      </c>
      <c r="BG68" s="243">
        <f t="shared" si="8"/>
        <v>974.66176314768586</v>
      </c>
      <c r="BH68" s="243">
        <f t="shared" si="9"/>
        <v>16948.929768737322</v>
      </c>
      <c r="BI68" s="243">
        <f t="shared" si="10"/>
        <v>16728.475686919137</v>
      </c>
      <c r="BJ68" s="243">
        <f t="shared" si="11"/>
        <v>0</v>
      </c>
      <c r="BK68" s="244">
        <f t="shared" si="12"/>
        <v>33677.405455656459</v>
      </c>
    </row>
    <row r="69" spans="1:63">
      <c r="A69">
        <v>65</v>
      </c>
      <c r="B69" s="126" t="s">
        <v>76</v>
      </c>
      <c r="C69" s="41" t="s">
        <v>1100</v>
      </c>
      <c r="D69" s="41" t="s">
        <v>1097</v>
      </c>
      <c r="E69" s="41">
        <v>0</v>
      </c>
      <c r="F69" s="213">
        <v>1</v>
      </c>
      <c r="G69" s="205">
        <v>27</v>
      </c>
      <c r="H69" s="213">
        <v>1</v>
      </c>
      <c r="I69" s="205">
        <v>27</v>
      </c>
      <c r="J69" s="213">
        <v>1</v>
      </c>
      <c r="K69" s="205">
        <v>22</v>
      </c>
      <c r="L69" s="213">
        <v>1</v>
      </c>
      <c r="M69" s="205">
        <v>26</v>
      </c>
      <c r="N69" s="211">
        <v>4</v>
      </c>
      <c r="O69" s="208">
        <v>102</v>
      </c>
      <c r="P69" s="213">
        <v>1</v>
      </c>
      <c r="Q69" s="205">
        <v>24</v>
      </c>
      <c r="R69" s="213">
        <v>1</v>
      </c>
      <c r="S69" s="205">
        <v>18</v>
      </c>
      <c r="T69" s="213">
        <v>1</v>
      </c>
      <c r="U69" s="205">
        <v>19</v>
      </c>
      <c r="V69" s="213">
        <v>1</v>
      </c>
      <c r="W69" s="205">
        <v>18</v>
      </c>
      <c r="X69" s="213">
        <v>1</v>
      </c>
      <c r="Y69" s="205">
        <v>17</v>
      </c>
      <c r="Z69" s="211">
        <v>5</v>
      </c>
      <c r="AA69" s="208">
        <v>96</v>
      </c>
      <c r="AB69" s="213">
        <v>1</v>
      </c>
      <c r="AC69" s="205">
        <v>15</v>
      </c>
      <c r="AD69" s="213">
        <v>1</v>
      </c>
      <c r="AE69" s="205">
        <v>19</v>
      </c>
      <c r="AF69" s="210">
        <v>1</v>
      </c>
      <c r="AG69" s="206">
        <v>12</v>
      </c>
      <c r="AH69" s="214">
        <v>3</v>
      </c>
      <c r="AI69" s="207">
        <v>46</v>
      </c>
      <c r="AJ69" s="215">
        <v>12</v>
      </c>
      <c r="AK69" s="220">
        <v>244</v>
      </c>
      <c r="AL69" s="3" t="str">
        <f t="shared" ref="AL69:AL100" si="14">IF(C69="հիմնական",IF(AK69&lt;=162,"t","k"),IF(C69="միջնակարգ",(IF(AK69&lt;=207,"t","k"))))</f>
        <v>k</v>
      </c>
      <c r="AM69" s="3">
        <f>IF(D69="հ",1,IF(D69="լ",[2]Norms!$B$10,IF(D69="բլ",[2]Norms!$B$11,IF(D69="Մ",[2]Norms!$B$12))))</f>
        <v>1.1299999999999999</v>
      </c>
      <c r="AN69" s="240">
        <f>E69*Norms!$E$36/1000</f>
        <v>0</v>
      </c>
      <c r="AO69" s="136">
        <f>AM69*IF(AL69="k",(O69*Norms!$H$40)*Norms!$E$36,0)/1000</f>
        <v>14060.82361242393</v>
      </c>
      <c r="AP69" s="136">
        <f>AM69*IF(AL69="k",(AA69*Norms!$H$41)*Norms!$E$36,0)/1000</f>
        <v>17716.975346458763</v>
      </c>
      <c r="AQ69" s="136">
        <f>AM69*IF(AL69="k",(AI69*Norms!$H$42)*Norms!$E$36,0)/1000</f>
        <v>10559.965488514297</v>
      </c>
      <c r="AR69" s="241">
        <f>AM69*IF(AL69="t",(N69*Norms!$D$44)*Norms!$E$34*12+O69*Norms!$E$35,0)/1000</f>
        <v>0</v>
      </c>
      <c r="AS69" s="241">
        <f>AM69*IF(AL69="t",(Z69*Norms!$D$50*Norms!$E$34*12+AA69*Norms!$E$35),0)/1000</f>
        <v>0</v>
      </c>
      <c r="AT69" s="241">
        <f>AM69*IF(AL69="t",(AH69*Norms!$D$54)*Norms!$E$34*12+AI69*Norms!$E$35,0)/1000</f>
        <v>0</v>
      </c>
      <c r="AU69" s="136">
        <f>IF(AK69&lt;=100,Norms!$G$7,IF(AK69&lt;=300,Norms!$H$7,Norms!$I$7))</f>
        <v>16738.5</v>
      </c>
      <c r="AV69" s="137">
        <f t="shared" si="2"/>
        <v>59076.264447396992</v>
      </c>
      <c r="AW69" s="130"/>
      <c r="AX69" s="130"/>
      <c r="AY69" s="131">
        <f t="shared" si="3"/>
        <v>102</v>
      </c>
      <c r="AZ69" s="131">
        <f>IF(AY69&lt;Snund!$B$5,Snund!$B$3*Snund!$B$4*$AX$3+Snund!$B$7*$AW$3*AY69/1000,AY69*Snund!$B$8*$AW$3/1000)</f>
        <v>2732.8500000000004</v>
      </c>
      <c r="BA69" s="131">
        <f t="shared" si="4"/>
        <v>0</v>
      </c>
      <c r="BB69" s="131">
        <f t="shared" si="5"/>
        <v>2732.8500000000004</v>
      </c>
      <c r="BC69" s="131">
        <f t="shared" si="6"/>
        <v>2399.04</v>
      </c>
      <c r="BD69" s="167">
        <f>AA69*0.1*'Dasagirq_10%'!$B$3/1000</f>
        <v>63.820800000000013</v>
      </c>
      <c r="BE69" s="167">
        <f>AI69*0.1*'Dasagirq_10%'!$B$4/1000</f>
        <v>37.183180000000007</v>
      </c>
      <c r="BF69" s="242">
        <f t="shared" si="7"/>
        <v>101.00398000000001</v>
      </c>
      <c r="BG69" s="243">
        <f t="shared" si="8"/>
        <v>0</v>
      </c>
      <c r="BH69" s="243">
        <f t="shared" si="9"/>
        <v>22373.173612423932</v>
      </c>
      <c r="BI69" s="243">
        <f t="shared" si="10"/>
        <v>24755.171146458764</v>
      </c>
      <c r="BJ69" s="243">
        <f t="shared" si="11"/>
        <v>14781.773668514297</v>
      </c>
      <c r="BK69" s="244">
        <f t="shared" si="12"/>
        <v>61910.118427396992</v>
      </c>
    </row>
    <row r="70" spans="1:63">
      <c r="A70">
        <v>66</v>
      </c>
      <c r="B70" s="126" t="s">
        <v>77</v>
      </c>
      <c r="C70" s="41" t="s">
        <v>1100</v>
      </c>
      <c r="D70" s="41" t="s">
        <v>1097</v>
      </c>
      <c r="E70" s="41">
        <v>27</v>
      </c>
      <c r="F70" s="213">
        <v>1</v>
      </c>
      <c r="G70" s="205">
        <v>9</v>
      </c>
      <c r="H70" s="213">
        <v>1</v>
      </c>
      <c r="I70" s="205">
        <v>12</v>
      </c>
      <c r="J70" s="213">
        <v>1</v>
      </c>
      <c r="K70" s="205">
        <v>13</v>
      </c>
      <c r="L70" s="213">
        <v>1</v>
      </c>
      <c r="M70" s="205">
        <v>19</v>
      </c>
      <c r="N70" s="211">
        <v>4</v>
      </c>
      <c r="O70" s="208">
        <v>53</v>
      </c>
      <c r="P70" s="213">
        <v>0.5</v>
      </c>
      <c r="Q70" s="205">
        <v>4</v>
      </c>
      <c r="R70" s="213">
        <v>1</v>
      </c>
      <c r="S70" s="205">
        <v>4</v>
      </c>
      <c r="T70" s="213">
        <v>1</v>
      </c>
      <c r="U70" s="205">
        <v>8</v>
      </c>
      <c r="V70" s="213">
        <v>1</v>
      </c>
      <c r="W70" s="205">
        <v>7</v>
      </c>
      <c r="X70" s="213">
        <v>1</v>
      </c>
      <c r="Y70" s="205">
        <v>8</v>
      </c>
      <c r="Z70" s="211">
        <v>4.5</v>
      </c>
      <c r="AA70" s="208">
        <v>31</v>
      </c>
      <c r="AB70" s="213">
        <v>1</v>
      </c>
      <c r="AC70" s="205">
        <v>7</v>
      </c>
      <c r="AD70" s="213">
        <v>1</v>
      </c>
      <c r="AE70" s="205">
        <v>6</v>
      </c>
      <c r="AF70" s="210">
        <v>1</v>
      </c>
      <c r="AG70" s="206">
        <v>9</v>
      </c>
      <c r="AH70" s="214">
        <v>3</v>
      </c>
      <c r="AI70" s="207">
        <v>22</v>
      </c>
      <c r="AJ70" s="215">
        <v>11.5</v>
      </c>
      <c r="AK70" s="220">
        <v>106</v>
      </c>
      <c r="AL70" s="3" t="str">
        <f t="shared" si="14"/>
        <v>t</v>
      </c>
      <c r="AM70" s="3">
        <f>IF(D70="հ",1,IF(D70="լ",[2]Norms!$B$10,IF(D70="բլ",[2]Norms!$B$11,IF(D70="Մ",[2]Norms!$B$12))))</f>
        <v>1.1299999999999999</v>
      </c>
      <c r="AN70" s="240">
        <f>E70*Norms!$E$36/1000</f>
        <v>3293.7900185272088</v>
      </c>
      <c r="AO70" s="136">
        <f>AM70*IF(AL70="k",(O70*Norms!$H$40)*Norms!$E$36,0)/1000</f>
        <v>0</v>
      </c>
      <c r="AP70" s="136">
        <f>AM70*IF(AL70="k",(AA70*Norms!$H$41)*Norms!$E$36,0)/1000</f>
        <v>0</v>
      </c>
      <c r="AQ70" s="136">
        <f>AM70*IF(AL70="k",(AI70*Norms!$H$42)*Norms!$E$36,0)/1000</f>
        <v>0</v>
      </c>
      <c r="AR70" s="241">
        <f>AM70*IF(AL70="t",(N70*Norms!$D$44)*Norms!$E$34*12+O70*Norms!$E$35,0)/1000</f>
        <v>9617.392260288012</v>
      </c>
      <c r="AS70" s="241">
        <f>AM70*IF(AL70="t",(Z70*Norms!$D$50*Norms!$E$34*12+AA70*Norms!$E$35),0)/1000</f>
        <v>13693.769538178749</v>
      </c>
      <c r="AT70" s="241">
        <f>AM70*IF(AL70="t",(AH70*Norms!$D$54)*Norms!$E$34*12+AI70*Norms!$E$35,0)/1000</f>
        <v>9472.5281766547159</v>
      </c>
      <c r="AU70" s="136">
        <f>IF(AK70&lt;=100,Norms!$G$7,IF(AK70&lt;=300,Norms!$H$7,Norms!$I$7))</f>
        <v>16738.5</v>
      </c>
      <c r="AV70" s="137">
        <f t="shared" ref="AV70:AV121" si="15">SUM(AO70:AU70)</f>
        <v>49522.189975121481</v>
      </c>
      <c r="AW70" s="130"/>
      <c r="AX70" s="130"/>
      <c r="AY70" s="131">
        <f t="shared" ref="AY70:AY121" si="16">E70+O70</f>
        <v>80</v>
      </c>
      <c r="AZ70" s="131">
        <f>IF(AY70&lt;Snund!$B$5,Snund!$B$3*Snund!$B$4*$AX$3+Snund!$B$7*$AW$3*AY70/1000,AY70*Snund!$B$8*$AW$3/1000)</f>
        <v>2289.33</v>
      </c>
      <c r="BA70" s="131">
        <f t="shared" ref="BA70:BA121" si="17">IF(AY70&gt;0,AZ70/AY70*E70,0)</f>
        <v>772.64887499999998</v>
      </c>
      <c r="BB70" s="131">
        <f t="shared" ref="BB70:BB121" si="18">IF(AY70&gt;0,AZ70/AY70*O70,0)</f>
        <v>1516.6811250000001</v>
      </c>
      <c r="BC70" s="131">
        <f t="shared" ref="BC70:BC121" si="19">AY70*140*$AW$3/1000</f>
        <v>1881.6</v>
      </c>
      <c r="BD70" s="167">
        <f>AA70*0.1*'Dasagirq_10%'!$B$3/1000</f>
        <v>20.608799999999999</v>
      </c>
      <c r="BE70" s="167">
        <f>AI70*0.1*'Dasagirq_10%'!$B$4/1000</f>
        <v>17.783260000000002</v>
      </c>
      <c r="BF70" s="242">
        <f t="shared" ref="BF70:BF121" si="20">BD70+BE70</f>
        <v>38.392060000000001</v>
      </c>
      <c r="BG70" s="243">
        <f t="shared" ref="BG70:BG121" si="21">AN70+BA70</f>
        <v>4066.4388935272086</v>
      </c>
      <c r="BH70" s="243">
        <f t="shared" ref="BH70:BH121" si="22">AO70+AR70+AU70/AJ70*N70+BB70</f>
        <v>16956.160341809751</v>
      </c>
      <c r="BI70" s="243">
        <f t="shared" ref="BI70:BI121" si="23">AP70+AS70+AU70/AJ70*Z70+BD70</f>
        <v>20264.226164265707</v>
      </c>
      <c r="BJ70" s="243">
        <f t="shared" ref="BJ70:BJ121" si="24">AQ70+AT70+AU70/AJ70*AH70+BE70</f>
        <v>13856.87665404602</v>
      </c>
      <c r="BK70" s="244">
        <f t="shared" ref="BK70:BK121" si="25">BH70+BI70+BJ70</f>
        <v>51077.263160121482</v>
      </c>
    </row>
    <row r="71" spans="1:63">
      <c r="A71">
        <v>67</v>
      </c>
      <c r="B71" s="126" t="s">
        <v>78</v>
      </c>
      <c r="C71" s="41" t="s">
        <v>1100</v>
      </c>
      <c r="D71" s="41" t="s">
        <v>1097</v>
      </c>
      <c r="E71" s="41">
        <v>0</v>
      </c>
      <c r="F71" s="213">
        <v>1</v>
      </c>
      <c r="G71" s="205">
        <v>17</v>
      </c>
      <c r="H71" s="213">
        <v>1</v>
      </c>
      <c r="I71" s="205">
        <v>14</v>
      </c>
      <c r="J71" s="213">
        <v>1</v>
      </c>
      <c r="K71" s="205">
        <v>9</v>
      </c>
      <c r="L71" s="213">
        <v>1</v>
      </c>
      <c r="M71" s="205">
        <v>9</v>
      </c>
      <c r="N71" s="211">
        <v>4</v>
      </c>
      <c r="O71" s="208">
        <v>49</v>
      </c>
      <c r="P71" s="213">
        <v>1</v>
      </c>
      <c r="Q71" s="205">
        <v>11</v>
      </c>
      <c r="R71" s="213">
        <v>1</v>
      </c>
      <c r="S71" s="205">
        <v>8</v>
      </c>
      <c r="T71" s="213">
        <v>1</v>
      </c>
      <c r="U71" s="205">
        <v>16</v>
      </c>
      <c r="V71" s="213">
        <v>1</v>
      </c>
      <c r="W71" s="205">
        <v>12</v>
      </c>
      <c r="X71" s="213">
        <v>1</v>
      </c>
      <c r="Y71" s="205">
        <v>14</v>
      </c>
      <c r="Z71" s="211">
        <v>5</v>
      </c>
      <c r="AA71" s="208">
        <v>61</v>
      </c>
      <c r="AB71" s="213">
        <v>1</v>
      </c>
      <c r="AC71" s="205">
        <v>14</v>
      </c>
      <c r="AD71" s="213">
        <v>1</v>
      </c>
      <c r="AE71" s="205">
        <v>8</v>
      </c>
      <c r="AF71" s="210">
        <v>1</v>
      </c>
      <c r="AG71" s="206">
        <v>15</v>
      </c>
      <c r="AH71" s="214">
        <v>3</v>
      </c>
      <c r="AI71" s="207">
        <v>37</v>
      </c>
      <c r="AJ71" s="215">
        <v>12</v>
      </c>
      <c r="AK71" s="220">
        <v>147</v>
      </c>
      <c r="AL71" s="3" t="str">
        <f t="shared" si="14"/>
        <v>t</v>
      </c>
      <c r="AM71" s="3">
        <f>IF(D71="հ",1,IF(D71="լ",[2]Norms!$B$10,IF(D71="բլ",[2]Norms!$B$11,IF(D71="Մ",[2]Norms!$B$12))))</f>
        <v>1.1299999999999999</v>
      </c>
      <c r="AN71" s="240">
        <f>E71*Norms!$E$36/1000</f>
        <v>0</v>
      </c>
      <c r="AO71" s="136">
        <f>AM71*IF(AL71="k",(O71*Norms!$H$40)*Norms!$E$36,0)/1000</f>
        <v>0</v>
      </c>
      <c r="AP71" s="136">
        <f>AM71*IF(AL71="k",(AA71*Norms!$H$41)*Norms!$E$36,0)/1000</f>
        <v>0</v>
      </c>
      <c r="AQ71" s="136">
        <f>AM71*IF(AL71="k",(AI71*Norms!$H$42)*Norms!$E$36,0)/1000</f>
        <v>0</v>
      </c>
      <c r="AR71" s="241">
        <f>AM71*IF(AL71="t",(N71*Norms!$D$44)*Norms!$E$34*12+O71*Norms!$E$35,0)/1000</f>
        <v>9552.5722612268237</v>
      </c>
      <c r="AS71" s="241">
        <f>AM71*IF(AL71="t",(Z71*Norms!$D$50*Norms!$E$34*12+AA71*Norms!$E$35),0)/1000</f>
        <v>15645.632258410387</v>
      </c>
      <c r="AT71" s="241">
        <f>AM71*IF(AL71="t",(AH71*Norms!$D$54)*Norms!$E$34*12+AI71*Norms!$E$35,0)/1000</f>
        <v>9715.6031731341682</v>
      </c>
      <c r="AU71" s="136">
        <f>IF(AK71&lt;=100,Norms!$G$7,IF(AK71&lt;=300,Norms!$H$7,Norms!$I$7))</f>
        <v>16738.5</v>
      </c>
      <c r="AV71" s="137">
        <f t="shared" si="15"/>
        <v>51652.307692771385</v>
      </c>
      <c r="AW71" s="130"/>
      <c r="AX71" s="130"/>
      <c r="AY71" s="131">
        <f t="shared" si="16"/>
        <v>49</v>
      </c>
      <c r="AZ71" s="131">
        <f>IF(AY71&lt;Snund!$B$5,Snund!$B$3*Snund!$B$4*$AX$3+Snund!$B$7*$AW$3*AY71/1000,AY71*Snund!$B$8*$AW$3/1000)</f>
        <v>1664.37</v>
      </c>
      <c r="BA71" s="131">
        <f t="shared" si="17"/>
        <v>0</v>
      </c>
      <c r="BB71" s="131">
        <f t="shared" si="18"/>
        <v>1664.37</v>
      </c>
      <c r="BC71" s="131">
        <f t="shared" si="19"/>
        <v>1152.48</v>
      </c>
      <c r="BD71" s="167">
        <f>AA71*0.1*'Dasagirq_10%'!$B$3/1000</f>
        <v>40.552800000000005</v>
      </c>
      <c r="BE71" s="167">
        <f>AI71*0.1*'Dasagirq_10%'!$B$4/1000</f>
        <v>29.908210000000004</v>
      </c>
      <c r="BF71" s="242">
        <f t="shared" si="20"/>
        <v>70.461010000000016</v>
      </c>
      <c r="BG71" s="243">
        <f t="shared" si="21"/>
        <v>0</v>
      </c>
      <c r="BH71" s="243">
        <f t="shared" si="22"/>
        <v>16796.442261226824</v>
      </c>
      <c r="BI71" s="243">
        <f t="shared" si="23"/>
        <v>22660.560058410389</v>
      </c>
      <c r="BJ71" s="243">
        <f t="shared" si="24"/>
        <v>13930.136383134168</v>
      </c>
      <c r="BK71" s="244">
        <f t="shared" si="25"/>
        <v>53387.138702771379</v>
      </c>
    </row>
    <row r="72" spans="1:63">
      <c r="A72">
        <v>68</v>
      </c>
      <c r="B72" s="126" t="s">
        <v>79</v>
      </c>
      <c r="C72" s="41" t="s">
        <v>1099</v>
      </c>
      <c r="D72" s="41" t="s">
        <v>1097</v>
      </c>
      <c r="E72" s="41">
        <v>9.3333333333333339</v>
      </c>
      <c r="F72" s="213">
        <v>1</v>
      </c>
      <c r="G72" s="205">
        <v>3</v>
      </c>
      <c r="H72" s="213">
        <v>0.5</v>
      </c>
      <c r="I72" s="205">
        <v>4</v>
      </c>
      <c r="J72" s="213">
        <v>0.5</v>
      </c>
      <c r="K72" s="205">
        <v>1</v>
      </c>
      <c r="L72" s="213">
        <v>0.5</v>
      </c>
      <c r="M72" s="205">
        <v>3</v>
      </c>
      <c r="N72" s="211">
        <v>2.5</v>
      </c>
      <c r="O72" s="208">
        <v>11</v>
      </c>
      <c r="P72" s="213">
        <v>0.5</v>
      </c>
      <c r="Q72" s="205">
        <v>2</v>
      </c>
      <c r="R72" s="213">
        <v>0.5</v>
      </c>
      <c r="S72" s="205">
        <v>4</v>
      </c>
      <c r="T72" s="213">
        <v>0</v>
      </c>
      <c r="U72" s="205">
        <v>0</v>
      </c>
      <c r="V72" s="213">
        <v>0.5</v>
      </c>
      <c r="W72" s="205">
        <v>2</v>
      </c>
      <c r="X72" s="213">
        <v>1</v>
      </c>
      <c r="Y72" s="205">
        <v>8</v>
      </c>
      <c r="Z72" s="211">
        <v>2.5</v>
      </c>
      <c r="AA72" s="208">
        <v>16</v>
      </c>
      <c r="AB72" s="210">
        <v>0</v>
      </c>
      <c r="AC72" s="206">
        <v>0</v>
      </c>
      <c r="AD72" s="210">
        <v>0</v>
      </c>
      <c r="AE72" s="206">
        <v>0</v>
      </c>
      <c r="AF72" s="210">
        <v>0</v>
      </c>
      <c r="AG72" s="206">
        <v>0</v>
      </c>
      <c r="AH72" s="214">
        <v>0</v>
      </c>
      <c r="AI72" s="207">
        <v>0</v>
      </c>
      <c r="AJ72" s="215">
        <v>5</v>
      </c>
      <c r="AK72" s="220">
        <v>27</v>
      </c>
      <c r="AL72" s="3" t="str">
        <f t="shared" si="14"/>
        <v>t</v>
      </c>
      <c r="AM72" s="3">
        <f>IF(D72="հ",1,IF(D72="լ",[2]Norms!$B$10,IF(D72="բլ",[2]Norms!$B$11,IF(D72="Մ",[2]Norms!$B$12))))</f>
        <v>1.1299999999999999</v>
      </c>
      <c r="AN72" s="240">
        <f>E72*Norms!$E$36/1000</f>
        <v>1138.5940804785416</v>
      </c>
      <c r="AO72" s="136">
        <f>AM72*IF(AL72="k",(O72*Norms!$H$40)*Norms!$E$36,0)/1000</f>
        <v>0</v>
      </c>
      <c r="AP72" s="136">
        <f>AM72*IF(AL72="k",(AA72*Norms!$H$41)*Norms!$E$36,0)/1000</f>
        <v>0</v>
      </c>
      <c r="AQ72" s="136">
        <f>AM72*IF(AL72="k",(AI72*Norms!$H$42)*Norms!$E$36,0)/1000</f>
        <v>0</v>
      </c>
      <c r="AR72" s="241">
        <f>AM72*IF(AL72="t",(N72*Norms!$D$44)*Norms!$E$34*12+O72*Norms!$E$35,0)/1000</f>
        <v>5652.3345428728117</v>
      </c>
      <c r="AS72" s="241">
        <f>AM72*IF(AL72="t",(Z72*Norms!$D$50*Norms!$E$34*12+AA72*Norms!$E$35),0)/1000</f>
        <v>7587.8436326083865</v>
      </c>
      <c r="AT72" s="241">
        <f>AM72*IF(AL72="t",(AH72*Norms!$D$54)*Norms!$E$34*12+AI72*Norms!$E$35,0)/1000</f>
        <v>0</v>
      </c>
      <c r="AU72" s="136">
        <f>IF(AK72&lt;=100,Norms!$G$7,IF(AK72&lt;=300,Norms!$H$7,Norms!$I$7))</f>
        <v>13246.5</v>
      </c>
      <c r="AV72" s="137">
        <f t="shared" si="15"/>
        <v>26486.678175481196</v>
      </c>
      <c r="AW72" s="130"/>
      <c r="AX72" s="130"/>
      <c r="AY72" s="131">
        <f t="shared" si="16"/>
        <v>20.333333333333336</v>
      </c>
      <c r="AZ72" s="131">
        <f>IF(AY72&lt;Snund!$B$5,Snund!$B$3*Snund!$B$4*$AX$3+Snund!$B$7*$AW$3*AY72/1000,AY72*Snund!$B$8*$AW$3/1000)</f>
        <v>1086.45</v>
      </c>
      <c r="BA72" s="131">
        <f t="shared" si="17"/>
        <v>498.6983606557377</v>
      </c>
      <c r="BB72" s="131">
        <f t="shared" si="18"/>
        <v>587.75163934426223</v>
      </c>
      <c r="BC72" s="131">
        <f t="shared" si="19"/>
        <v>478.24000000000007</v>
      </c>
      <c r="BD72" s="167">
        <f>AA72*0.1*'Dasagirq_10%'!$B$3/1000</f>
        <v>10.636800000000001</v>
      </c>
      <c r="BE72" s="167">
        <f>AI72*0.1*'Dasagirq_10%'!$B$4/1000</f>
        <v>0</v>
      </c>
      <c r="BF72" s="242">
        <f t="shared" si="20"/>
        <v>10.636800000000001</v>
      </c>
      <c r="BG72" s="243">
        <f t="shared" si="21"/>
        <v>1637.2924411342792</v>
      </c>
      <c r="BH72" s="243">
        <f t="shared" si="22"/>
        <v>12863.336182217074</v>
      </c>
      <c r="BI72" s="243">
        <f t="shared" si="23"/>
        <v>14221.730432608387</v>
      </c>
      <c r="BJ72" s="243">
        <f t="shared" si="24"/>
        <v>0</v>
      </c>
      <c r="BK72" s="244">
        <f t="shared" si="25"/>
        <v>27085.06661482546</v>
      </c>
    </row>
    <row r="73" spans="1:63">
      <c r="A73">
        <v>69</v>
      </c>
      <c r="B73" s="126" t="s">
        <v>80</v>
      </c>
      <c r="C73" s="41" t="s">
        <v>1099</v>
      </c>
      <c r="D73" s="41" t="s">
        <v>1097</v>
      </c>
      <c r="E73" s="41">
        <v>0</v>
      </c>
      <c r="F73" s="213">
        <v>1</v>
      </c>
      <c r="G73" s="205">
        <v>3</v>
      </c>
      <c r="H73" s="213">
        <v>0.5</v>
      </c>
      <c r="I73" s="205">
        <v>2</v>
      </c>
      <c r="J73" s="213">
        <v>0.5</v>
      </c>
      <c r="K73" s="205">
        <v>1</v>
      </c>
      <c r="L73" s="213">
        <v>0.5</v>
      </c>
      <c r="M73" s="205">
        <v>2</v>
      </c>
      <c r="N73" s="211">
        <v>2.5</v>
      </c>
      <c r="O73" s="208">
        <v>8</v>
      </c>
      <c r="P73" s="213">
        <v>0.5</v>
      </c>
      <c r="Q73" s="205">
        <v>2</v>
      </c>
      <c r="R73" s="213">
        <v>0.5</v>
      </c>
      <c r="S73" s="205">
        <v>2</v>
      </c>
      <c r="T73" s="213">
        <v>0</v>
      </c>
      <c r="U73" s="205">
        <v>0</v>
      </c>
      <c r="V73" s="213">
        <v>0.5</v>
      </c>
      <c r="W73" s="205">
        <v>2</v>
      </c>
      <c r="X73" s="213">
        <v>0.5</v>
      </c>
      <c r="Y73" s="205">
        <v>1</v>
      </c>
      <c r="Z73" s="211">
        <v>2</v>
      </c>
      <c r="AA73" s="208">
        <v>7</v>
      </c>
      <c r="AB73" s="210">
        <v>0</v>
      </c>
      <c r="AC73" s="206">
        <v>0</v>
      </c>
      <c r="AD73" s="210">
        <v>0</v>
      </c>
      <c r="AE73" s="206">
        <v>0</v>
      </c>
      <c r="AF73" s="210">
        <v>0</v>
      </c>
      <c r="AG73" s="206">
        <v>0</v>
      </c>
      <c r="AH73" s="214">
        <v>0</v>
      </c>
      <c r="AI73" s="207">
        <v>0</v>
      </c>
      <c r="AJ73" s="215">
        <v>4.5</v>
      </c>
      <c r="AK73" s="220">
        <v>15</v>
      </c>
      <c r="AL73" s="3" t="str">
        <f t="shared" si="14"/>
        <v>t</v>
      </c>
      <c r="AM73" s="3">
        <f>IF(D73="հ",1,IF(D73="լ",[2]Norms!$B$10,IF(D73="բլ",[2]Norms!$B$11,IF(D73="Մ",[2]Norms!$B$12))))</f>
        <v>1.1299999999999999</v>
      </c>
      <c r="AN73" s="240">
        <f>E73*Norms!$E$36/1000</f>
        <v>0</v>
      </c>
      <c r="AO73" s="136">
        <f>AM73*IF(AL73="k",(O73*Norms!$H$40)*Norms!$E$36,0)/1000</f>
        <v>0</v>
      </c>
      <c r="AP73" s="136">
        <f>AM73*IF(AL73="k",(AA73*Norms!$H$41)*Norms!$E$36,0)/1000</f>
        <v>0</v>
      </c>
      <c r="AQ73" s="136">
        <f>AM73*IF(AL73="k",(AI73*Norms!$H$42)*Norms!$E$36,0)/1000</f>
        <v>0</v>
      </c>
      <c r="AR73" s="241">
        <f>AM73*IF(AL73="t",(N73*Norms!$D$44)*Norms!$E$34*12+O73*Norms!$E$35,0)/1000</f>
        <v>5603.7195435769208</v>
      </c>
      <c r="AS73" s="241">
        <f>AM73*IF(AL73="t",(Z73*Norms!$D$50*Norms!$E$34*12+AA73*Norms!$E$35),0)/1000</f>
        <v>5976.2859074479866</v>
      </c>
      <c r="AT73" s="241">
        <f>AM73*IF(AL73="t",(AH73*Norms!$D$54)*Norms!$E$34*12+AI73*Norms!$E$35,0)/1000</f>
        <v>0</v>
      </c>
      <c r="AU73" s="136">
        <f>IF(AK73&lt;=100,Norms!$G$7,IF(AK73&lt;=300,Norms!$H$7,Norms!$I$7))</f>
        <v>13246.5</v>
      </c>
      <c r="AV73" s="137">
        <f t="shared" si="15"/>
        <v>24826.505451024907</v>
      </c>
      <c r="AW73" s="130"/>
      <c r="AX73" s="130"/>
      <c r="AY73" s="131">
        <f t="shared" si="16"/>
        <v>8</v>
      </c>
      <c r="AZ73" s="131">
        <f>IF(AY73&lt;Snund!$B$5,Snund!$B$3*Snund!$B$4*$AX$3+Snund!$B$7*$AW$3*AY73/1000,AY73*Snund!$B$8*$AW$3/1000)</f>
        <v>837.81</v>
      </c>
      <c r="BA73" s="131">
        <f t="shared" si="17"/>
        <v>0</v>
      </c>
      <c r="BB73" s="131">
        <f t="shared" si="18"/>
        <v>837.81</v>
      </c>
      <c r="BC73" s="131">
        <f t="shared" si="19"/>
        <v>188.16</v>
      </c>
      <c r="BD73" s="167">
        <f>AA73*0.1*'Dasagirq_10%'!$B$3/1000</f>
        <v>4.6536</v>
      </c>
      <c r="BE73" s="167">
        <f>AI73*0.1*'Dasagirq_10%'!$B$4/1000</f>
        <v>0</v>
      </c>
      <c r="BF73" s="242">
        <f t="shared" si="20"/>
        <v>4.6536</v>
      </c>
      <c r="BG73" s="243">
        <f t="shared" si="21"/>
        <v>0</v>
      </c>
      <c r="BH73" s="243">
        <f t="shared" si="22"/>
        <v>13800.696210243586</v>
      </c>
      <c r="BI73" s="243">
        <f t="shared" si="23"/>
        <v>11868.272840781319</v>
      </c>
      <c r="BJ73" s="243">
        <f t="shared" si="24"/>
        <v>0</v>
      </c>
      <c r="BK73" s="244">
        <f t="shared" si="25"/>
        <v>25668.969051024906</v>
      </c>
    </row>
    <row r="74" spans="1:63">
      <c r="A74">
        <v>70</v>
      </c>
      <c r="B74" s="126" t="s">
        <v>81</v>
      </c>
      <c r="C74" s="41" t="s">
        <v>1100</v>
      </c>
      <c r="D74" s="41" t="s">
        <v>1097</v>
      </c>
      <c r="E74" s="41">
        <v>0</v>
      </c>
      <c r="F74" s="213">
        <v>1</v>
      </c>
      <c r="G74" s="205">
        <v>25</v>
      </c>
      <c r="H74" s="213">
        <v>1</v>
      </c>
      <c r="I74" s="205">
        <v>17</v>
      </c>
      <c r="J74" s="213">
        <v>1</v>
      </c>
      <c r="K74" s="205">
        <v>13</v>
      </c>
      <c r="L74" s="213">
        <v>1</v>
      </c>
      <c r="M74" s="205">
        <v>18</v>
      </c>
      <c r="N74" s="211">
        <v>4</v>
      </c>
      <c r="O74" s="208">
        <v>73</v>
      </c>
      <c r="P74" s="213">
        <v>1</v>
      </c>
      <c r="Q74" s="205">
        <v>20</v>
      </c>
      <c r="R74" s="213">
        <v>1</v>
      </c>
      <c r="S74" s="205">
        <v>12</v>
      </c>
      <c r="T74" s="213">
        <v>1</v>
      </c>
      <c r="U74" s="205">
        <v>11</v>
      </c>
      <c r="V74" s="213">
        <v>1</v>
      </c>
      <c r="W74" s="205">
        <v>12</v>
      </c>
      <c r="X74" s="213">
        <v>1</v>
      </c>
      <c r="Y74" s="205">
        <v>13</v>
      </c>
      <c r="Z74" s="211">
        <v>5</v>
      </c>
      <c r="AA74" s="208">
        <v>68</v>
      </c>
      <c r="AB74" s="213">
        <v>1</v>
      </c>
      <c r="AC74" s="205">
        <v>14</v>
      </c>
      <c r="AD74" s="213">
        <v>1</v>
      </c>
      <c r="AE74" s="205">
        <v>11</v>
      </c>
      <c r="AF74" s="210">
        <v>1</v>
      </c>
      <c r="AG74" s="206">
        <v>11</v>
      </c>
      <c r="AH74" s="214">
        <v>3</v>
      </c>
      <c r="AI74" s="207">
        <v>36</v>
      </c>
      <c r="AJ74" s="215">
        <v>12</v>
      </c>
      <c r="AK74" s="220">
        <v>177</v>
      </c>
      <c r="AL74" s="3" t="str">
        <f t="shared" si="14"/>
        <v>t</v>
      </c>
      <c r="AM74" s="3">
        <f>IF(D74="հ",1,IF(D74="լ",[2]Norms!$B$10,IF(D74="բլ",[2]Norms!$B$11,IF(D74="Մ",[2]Norms!$B$12))))</f>
        <v>1.1299999999999999</v>
      </c>
      <c r="AN74" s="240">
        <f>E74*Norms!$E$36/1000</f>
        <v>0</v>
      </c>
      <c r="AO74" s="136">
        <f>AM74*IF(AL74="k",(O74*Norms!$H$40)*Norms!$E$36,0)/1000</f>
        <v>0</v>
      </c>
      <c r="AP74" s="136">
        <f>AM74*IF(AL74="k",(AA74*Norms!$H$41)*Norms!$E$36,0)/1000</f>
        <v>0</v>
      </c>
      <c r="AQ74" s="136">
        <f>AM74*IF(AL74="k",(AI74*Norms!$H$42)*Norms!$E$36,0)/1000</f>
        <v>0</v>
      </c>
      <c r="AR74" s="241">
        <f>AM74*IF(AL74="t",(N74*Norms!$D$44)*Norms!$E$34*12+O74*Norms!$E$35,0)/1000</f>
        <v>9941.492255593952</v>
      </c>
      <c r="AS74" s="241">
        <f>AM74*IF(AL74="t",(Z74*Norms!$D$50*Norms!$E$34*12+AA74*Norms!$E$35),0)/1000</f>
        <v>15759.067256767466</v>
      </c>
      <c r="AT74" s="241">
        <f>AM74*IF(AL74="t",(AH74*Norms!$D$54)*Norms!$E$34*12+AI74*Norms!$E$35,0)/1000</f>
        <v>9699.3981733688724</v>
      </c>
      <c r="AU74" s="136">
        <f>IF(AK74&lt;=100,Norms!$G$7,IF(AK74&lt;=300,Norms!$H$7,Norms!$I$7))</f>
        <v>16738.5</v>
      </c>
      <c r="AV74" s="137">
        <f t="shared" si="15"/>
        <v>52138.457685730289</v>
      </c>
      <c r="AW74" s="130"/>
      <c r="AX74" s="130"/>
      <c r="AY74" s="131">
        <f t="shared" si="16"/>
        <v>73</v>
      </c>
      <c r="AZ74" s="131">
        <f>IF(AY74&lt;Snund!$B$5,Snund!$B$3*Snund!$B$4*$AX$3+Snund!$B$7*$AW$3*AY74/1000,AY74*Snund!$B$8*$AW$3/1000)</f>
        <v>2148.21</v>
      </c>
      <c r="BA74" s="131">
        <f t="shared" si="17"/>
        <v>0</v>
      </c>
      <c r="BB74" s="131">
        <f t="shared" si="18"/>
        <v>2148.21</v>
      </c>
      <c r="BC74" s="131">
        <f t="shared" si="19"/>
        <v>1716.96</v>
      </c>
      <c r="BD74" s="167">
        <f>AA74*0.1*'Dasagirq_10%'!$B$3/1000</f>
        <v>45.206400000000002</v>
      </c>
      <c r="BE74" s="167">
        <f>AI74*0.1*'Dasagirq_10%'!$B$4/1000</f>
        <v>29.099880000000002</v>
      </c>
      <c r="BF74" s="242">
        <f t="shared" si="20"/>
        <v>74.306280000000001</v>
      </c>
      <c r="BG74" s="243">
        <f t="shared" si="21"/>
        <v>0</v>
      </c>
      <c r="BH74" s="243">
        <f t="shared" si="22"/>
        <v>17669.202255593951</v>
      </c>
      <c r="BI74" s="243">
        <f t="shared" si="23"/>
        <v>22778.648656767466</v>
      </c>
      <c r="BJ74" s="243">
        <f t="shared" si="24"/>
        <v>13913.123053368872</v>
      </c>
      <c r="BK74" s="244">
        <f t="shared" si="25"/>
        <v>54360.973965730293</v>
      </c>
    </row>
    <row r="75" spans="1:63">
      <c r="A75">
        <v>71</v>
      </c>
      <c r="B75" s="126" t="s">
        <v>82</v>
      </c>
      <c r="C75" s="41" t="s">
        <v>1099</v>
      </c>
      <c r="D75" s="41" t="s">
        <v>1097</v>
      </c>
      <c r="E75" s="41">
        <v>0</v>
      </c>
      <c r="F75" s="213">
        <v>1</v>
      </c>
      <c r="G75" s="205">
        <v>4</v>
      </c>
      <c r="H75" s="213">
        <v>0.5</v>
      </c>
      <c r="I75" s="205">
        <v>2</v>
      </c>
      <c r="J75" s="213">
        <v>0.5</v>
      </c>
      <c r="K75" s="205">
        <v>2</v>
      </c>
      <c r="L75" s="213">
        <v>0.5</v>
      </c>
      <c r="M75" s="205">
        <v>2</v>
      </c>
      <c r="N75" s="211">
        <v>2.5</v>
      </c>
      <c r="O75" s="208">
        <v>10</v>
      </c>
      <c r="P75" s="213">
        <v>1</v>
      </c>
      <c r="Q75" s="205">
        <v>7</v>
      </c>
      <c r="R75" s="213">
        <v>1</v>
      </c>
      <c r="S75" s="205">
        <v>7</v>
      </c>
      <c r="T75" s="213">
        <v>0.5</v>
      </c>
      <c r="U75" s="205">
        <v>3</v>
      </c>
      <c r="V75" s="213">
        <v>0.5</v>
      </c>
      <c r="W75" s="205">
        <v>2</v>
      </c>
      <c r="X75" s="213">
        <v>0.5</v>
      </c>
      <c r="Y75" s="205">
        <v>1</v>
      </c>
      <c r="Z75" s="211">
        <v>3.5</v>
      </c>
      <c r="AA75" s="208">
        <v>20</v>
      </c>
      <c r="AB75" s="210">
        <v>0</v>
      </c>
      <c r="AC75" s="206">
        <v>0</v>
      </c>
      <c r="AD75" s="210">
        <v>0</v>
      </c>
      <c r="AE75" s="206">
        <v>0</v>
      </c>
      <c r="AF75" s="210">
        <v>0</v>
      </c>
      <c r="AG75" s="206">
        <v>0</v>
      </c>
      <c r="AH75" s="214">
        <v>0</v>
      </c>
      <c r="AI75" s="207">
        <v>0</v>
      </c>
      <c r="AJ75" s="215">
        <v>6</v>
      </c>
      <c r="AK75" s="220">
        <v>30</v>
      </c>
      <c r="AL75" s="3" t="str">
        <f t="shared" si="14"/>
        <v>t</v>
      </c>
      <c r="AM75" s="3">
        <f>IF(D75="հ",1,IF(D75="լ",[2]Norms!$B$10,IF(D75="բլ",[2]Norms!$B$11,IF(D75="Մ",[2]Norms!$B$12))))</f>
        <v>1.1299999999999999</v>
      </c>
      <c r="AN75" s="240">
        <f>E75*Norms!$E$36/1000</f>
        <v>0</v>
      </c>
      <c r="AO75" s="136">
        <f>AM75*IF(AL75="k",(O75*Norms!$H$40)*Norms!$E$36,0)/1000</f>
        <v>0</v>
      </c>
      <c r="AP75" s="136">
        <f>AM75*IF(AL75="k",(AA75*Norms!$H$41)*Norms!$E$36,0)/1000</f>
        <v>0</v>
      </c>
      <c r="AQ75" s="136">
        <f>AM75*IF(AL75="k",(AI75*Norms!$H$42)*Norms!$E$36,0)/1000</f>
        <v>0</v>
      </c>
      <c r="AR75" s="241">
        <f>AM75*IF(AL75="t",(N75*Norms!$D$44)*Norms!$E$34*12+O75*Norms!$E$35,0)/1000</f>
        <v>5636.129543107515</v>
      </c>
      <c r="AS75" s="241">
        <f>AM75*IF(AL75="t",(Z75*Norms!$D$50*Norms!$E$34*12+AA75*Norms!$E$35),0)/1000</f>
        <v>10584.08908621503</v>
      </c>
      <c r="AT75" s="241">
        <f>AM75*IF(AL75="t",(AH75*Norms!$D$54)*Norms!$E$34*12+AI75*Norms!$E$35,0)/1000</f>
        <v>0</v>
      </c>
      <c r="AU75" s="136">
        <f>IF(AK75&lt;=100,Norms!$G$7,IF(AK75&lt;=300,Norms!$H$7,Norms!$I$7))</f>
        <v>13246.5</v>
      </c>
      <c r="AV75" s="137">
        <f t="shared" si="15"/>
        <v>29466.718629322546</v>
      </c>
      <c r="AW75" s="130"/>
      <c r="AX75" s="130"/>
      <c r="AY75" s="131">
        <f t="shared" si="16"/>
        <v>10</v>
      </c>
      <c r="AZ75" s="131">
        <f>IF(AY75&lt;Snund!$B$5,Snund!$B$3*Snund!$B$4*$AX$3+Snund!$B$7*$AW$3*AY75/1000,AY75*Snund!$B$8*$AW$3/1000)</f>
        <v>878.13</v>
      </c>
      <c r="BA75" s="131">
        <f t="shared" si="17"/>
        <v>0</v>
      </c>
      <c r="BB75" s="131">
        <f t="shared" si="18"/>
        <v>878.13</v>
      </c>
      <c r="BC75" s="131">
        <f t="shared" si="19"/>
        <v>235.2</v>
      </c>
      <c r="BD75" s="167">
        <f>AA75*0.1*'Dasagirq_10%'!$B$3/1000</f>
        <v>13.295999999999999</v>
      </c>
      <c r="BE75" s="167">
        <f>AI75*0.1*'Dasagirq_10%'!$B$4/1000</f>
        <v>0</v>
      </c>
      <c r="BF75" s="242">
        <f t="shared" si="20"/>
        <v>13.295999999999999</v>
      </c>
      <c r="BG75" s="243">
        <f t="shared" si="21"/>
        <v>0</v>
      </c>
      <c r="BH75" s="243">
        <f t="shared" si="22"/>
        <v>12033.634543107515</v>
      </c>
      <c r="BI75" s="243">
        <f t="shared" si="23"/>
        <v>18324.510086215028</v>
      </c>
      <c r="BJ75" s="243">
        <f t="shared" si="24"/>
        <v>0</v>
      </c>
      <c r="BK75" s="244">
        <f t="shared" si="25"/>
        <v>30358.144629322545</v>
      </c>
    </row>
    <row r="76" spans="1:63">
      <c r="A76">
        <v>72</v>
      </c>
      <c r="B76" s="126" t="s">
        <v>83</v>
      </c>
      <c r="C76" s="41" t="s">
        <v>1099</v>
      </c>
      <c r="D76" s="41" t="s">
        <v>1097</v>
      </c>
      <c r="E76" s="41">
        <v>0</v>
      </c>
      <c r="F76" s="213">
        <v>1</v>
      </c>
      <c r="G76" s="205">
        <v>6</v>
      </c>
      <c r="H76" s="213">
        <v>1</v>
      </c>
      <c r="I76" s="205">
        <v>4</v>
      </c>
      <c r="J76" s="213">
        <v>0.5</v>
      </c>
      <c r="K76" s="205">
        <v>3</v>
      </c>
      <c r="L76" s="213">
        <v>0.5</v>
      </c>
      <c r="M76" s="205">
        <v>3</v>
      </c>
      <c r="N76" s="211">
        <v>3</v>
      </c>
      <c r="O76" s="208">
        <v>16</v>
      </c>
      <c r="P76" s="213">
        <v>1</v>
      </c>
      <c r="Q76" s="205">
        <v>6</v>
      </c>
      <c r="R76" s="213">
        <v>1</v>
      </c>
      <c r="S76" s="205">
        <v>8</v>
      </c>
      <c r="T76" s="213">
        <v>0.5</v>
      </c>
      <c r="U76" s="205">
        <v>2</v>
      </c>
      <c r="V76" s="213">
        <v>0.5</v>
      </c>
      <c r="W76" s="205">
        <v>5</v>
      </c>
      <c r="X76" s="213">
        <v>1</v>
      </c>
      <c r="Y76" s="205">
        <v>5</v>
      </c>
      <c r="Z76" s="211">
        <v>4</v>
      </c>
      <c r="AA76" s="208">
        <v>26</v>
      </c>
      <c r="AB76" s="213">
        <v>0</v>
      </c>
      <c r="AC76" s="205">
        <v>0</v>
      </c>
      <c r="AD76" s="210">
        <v>0</v>
      </c>
      <c r="AE76" s="206">
        <v>0</v>
      </c>
      <c r="AF76" s="210">
        <v>0</v>
      </c>
      <c r="AG76" s="206">
        <v>0</v>
      </c>
      <c r="AH76" s="214">
        <v>0</v>
      </c>
      <c r="AI76" s="207">
        <v>0</v>
      </c>
      <c r="AJ76" s="215">
        <v>7</v>
      </c>
      <c r="AK76" s="220">
        <v>42</v>
      </c>
      <c r="AL76" s="3" t="str">
        <f t="shared" si="14"/>
        <v>t</v>
      </c>
      <c r="AM76" s="3">
        <f>IF(D76="հ",1,IF(D76="լ",[2]Norms!$B$10,IF(D76="բլ",[2]Norms!$B$11,IF(D76="Մ",[2]Norms!$B$12))))</f>
        <v>1.1299999999999999</v>
      </c>
      <c r="AN76" s="240">
        <f>E76*Norms!$E$36/1000</f>
        <v>0</v>
      </c>
      <c r="AO76" s="136">
        <f>AM76*IF(AL76="k",(O76*Norms!$H$40)*Norms!$E$36,0)/1000</f>
        <v>0</v>
      </c>
      <c r="AP76" s="136">
        <f>AM76*IF(AL76="k",(AA76*Norms!$H$41)*Norms!$E$36,0)/1000</f>
        <v>0</v>
      </c>
      <c r="AQ76" s="136">
        <f>AM76*IF(AL76="k",(AI76*Norms!$H$42)*Norms!$E$36,0)/1000</f>
        <v>0</v>
      </c>
      <c r="AR76" s="241">
        <f>AM76*IF(AL76="t",(N76*Norms!$D$44)*Norms!$E$34*12+O76*Norms!$E$35,0)/1000</f>
        <v>6828.175450790206</v>
      </c>
      <c r="AS76" s="241">
        <f>AM76*IF(AL76="t",(Z76*Norms!$D$50*Norms!$E$34*12+AA76*Norms!$E$35),0)/1000</f>
        <v>12147.031812079538</v>
      </c>
      <c r="AT76" s="241">
        <f>AM76*IF(AL76="t",(AH76*Norms!$D$54)*Norms!$E$34*12+AI76*Norms!$E$35,0)/1000</f>
        <v>0</v>
      </c>
      <c r="AU76" s="136">
        <f>IF(AK76&lt;=100,Norms!$G$7,IF(AK76&lt;=300,Norms!$H$7,Norms!$I$7))</f>
        <v>13246.5</v>
      </c>
      <c r="AV76" s="137">
        <f t="shared" si="15"/>
        <v>32221.707262869742</v>
      </c>
      <c r="AW76" s="130"/>
      <c r="AX76" s="130"/>
      <c r="AY76" s="131">
        <f t="shared" si="16"/>
        <v>16</v>
      </c>
      <c r="AZ76" s="131">
        <f>IF(AY76&lt;Snund!$B$5,Snund!$B$3*Snund!$B$4*$AX$3+Snund!$B$7*$AW$3*AY76/1000,AY76*Snund!$B$8*$AW$3/1000)</f>
        <v>999.08999999999992</v>
      </c>
      <c r="BA76" s="131">
        <f t="shared" si="17"/>
        <v>0</v>
      </c>
      <c r="BB76" s="131">
        <f t="shared" si="18"/>
        <v>999.08999999999992</v>
      </c>
      <c r="BC76" s="131">
        <f t="shared" si="19"/>
        <v>376.32</v>
      </c>
      <c r="BD76" s="167">
        <f>AA76*0.1*'Dasagirq_10%'!$B$3/1000</f>
        <v>17.284800000000001</v>
      </c>
      <c r="BE76" s="167">
        <f>AI76*0.1*'Dasagirq_10%'!$B$4/1000</f>
        <v>0</v>
      </c>
      <c r="BF76" s="242">
        <f t="shared" si="20"/>
        <v>17.284800000000001</v>
      </c>
      <c r="BG76" s="243">
        <f t="shared" si="21"/>
        <v>0</v>
      </c>
      <c r="BH76" s="243">
        <f t="shared" si="22"/>
        <v>13504.336879361636</v>
      </c>
      <c r="BI76" s="243">
        <f t="shared" si="23"/>
        <v>19733.745183508112</v>
      </c>
      <c r="BJ76" s="243">
        <f t="shared" si="24"/>
        <v>0</v>
      </c>
      <c r="BK76" s="244">
        <f t="shared" si="25"/>
        <v>33238.082062869747</v>
      </c>
    </row>
    <row r="77" spans="1:63">
      <c r="A77">
        <v>73</v>
      </c>
      <c r="B77" s="126" t="s">
        <v>84</v>
      </c>
      <c r="C77" s="41" t="s">
        <v>1100</v>
      </c>
      <c r="D77" s="41" t="s">
        <v>1097</v>
      </c>
      <c r="E77" s="41">
        <v>0</v>
      </c>
      <c r="F77" s="213">
        <v>1</v>
      </c>
      <c r="G77" s="205">
        <v>6</v>
      </c>
      <c r="H77" s="213">
        <v>1</v>
      </c>
      <c r="I77" s="205">
        <v>8</v>
      </c>
      <c r="J77" s="213">
        <v>1</v>
      </c>
      <c r="K77" s="205">
        <v>10</v>
      </c>
      <c r="L77" s="213">
        <v>1</v>
      </c>
      <c r="M77" s="205">
        <v>6</v>
      </c>
      <c r="N77" s="211">
        <v>4</v>
      </c>
      <c r="O77" s="208">
        <v>30</v>
      </c>
      <c r="P77" s="213">
        <v>1</v>
      </c>
      <c r="Q77" s="205">
        <v>9</v>
      </c>
      <c r="R77" s="213">
        <v>1</v>
      </c>
      <c r="S77" s="205">
        <v>6</v>
      </c>
      <c r="T77" s="213">
        <v>1</v>
      </c>
      <c r="U77" s="205">
        <v>13</v>
      </c>
      <c r="V77" s="213">
        <v>1</v>
      </c>
      <c r="W77" s="205">
        <v>10</v>
      </c>
      <c r="X77" s="213">
        <v>1</v>
      </c>
      <c r="Y77" s="205">
        <v>7</v>
      </c>
      <c r="Z77" s="211">
        <v>5</v>
      </c>
      <c r="AA77" s="208">
        <v>45</v>
      </c>
      <c r="AB77" s="213">
        <v>1</v>
      </c>
      <c r="AC77" s="205">
        <v>19</v>
      </c>
      <c r="AD77" s="213">
        <v>1</v>
      </c>
      <c r="AE77" s="205">
        <v>6</v>
      </c>
      <c r="AF77" s="210">
        <v>1</v>
      </c>
      <c r="AG77" s="206">
        <v>7</v>
      </c>
      <c r="AH77" s="214">
        <v>3</v>
      </c>
      <c r="AI77" s="207">
        <v>32</v>
      </c>
      <c r="AJ77" s="215">
        <v>12</v>
      </c>
      <c r="AK77" s="220">
        <v>107</v>
      </c>
      <c r="AL77" s="3" t="str">
        <f t="shared" si="14"/>
        <v>t</v>
      </c>
      <c r="AM77" s="3">
        <f>IF(D77="հ",1,IF(D77="լ",[2]Norms!$B$10,IF(D77="բլ",[2]Norms!$B$11,IF(D77="Մ",[2]Norms!$B$12))))</f>
        <v>1.1299999999999999</v>
      </c>
      <c r="AN77" s="240">
        <f>E77*Norms!$E$36/1000</f>
        <v>0</v>
      </c>
      <c r="AO77" s="136">
        <f>AM77*IF(AL77="k",(O77*Norms!$H$40)*Norms!$E$36,0)/1000</f>
        <v>0</v>
      </c>
      <c r="AP77" s="136">
        <f>AM77*IF(AL77="k",(AA77*Norms!$H$41)*Norms!$E$36,0)/1000</f>
        <v>0</v>
      </c>
      <c r="AQ77" s="136">
        <f>AM77*IF(AL77="k",(AI77*Norms!$H$42)*Norms!$E$36,0)/1000</f>
        <v>0</v>
      </c>
      <c r="AR77" s="241">
        <f>AM77*IF(AL77="t",(N77*Norms!$D$44)*Norms!$E$34*12+O77*Norms!$E$35,0)/1000</f>
        <v>9244.6772656861813</v>
      </c>
      <c r="AS77" s="241">
        <f>AM77*IF(AL77="t",(Z77*Norms!$D$50*Norms!$E$34*12+AA77*Norms!$E$35),0)/1000</f>
        <v>15386.352262165636</v>
      </c>
      <c r="AT77" s="241">
        <f>AM77*IF(AL77="t",(AH77*Norms!$D$54)*Norms!$E$34*12+AI77*Norms!$E$35,0)/1000</f>
        <v>9634.5781743076859</v>
      </c>
      <c r="AU77" s="136">
        <f>IF(AK77&lt;=100,Norms!$G$7,IF(AK77&lt;=300,Norms!$H$7,Norms!$I$7))</f>
        <v>16738.5</v>
      </c>
      <c r="AV77" s="137">
        <f t="shared" si="15"/>
        <v>51004.107702159505</v>
      </c>
      <c r="AW77" s="130"/>
      <c r="AX77" s="130"/>
      <c r="AY77" s="131">
        <f t="shared" si="16"/>
        <v>30</v>
      </c>
      <c r="AZ77" s="131">
        <f>IF(AY77&lt;Snund!$B$5,Snund!$B$3*Snund!$B$4*$AX$3+Snund!$B$7*$AW$3*AY77/1000,AY77*Snund!$B$8*$AW$3/1000)</f>
        <v>1281.33</v>
      </c>
      <c r="BA77" s="131">
        <f t="shared" si="17"/>
        <v>0</v>
      </c>
      <c r="BB77" s="131">
        <f t="shared" si="18"/>
        <v>1281.33</v>
      </c>
      <c r="BC77" s="131">
        <f t="shared" si="19"/>
        <v>705.6</v>
      </c>
      <c r="BD77" s="167">
        <f>AA77*0.1*'Dasagirq_10%'!$B$3/1000</f>
        <v>29.916</v>
      </c>
      <c r="BE77" s="167">
        <f>AI77*0.1*'Dasagirq_10%'!$B$4/1000</f>
        <v>25.86656</v>
      </c>
      <c r="BF77" s="242">
        <f t="shared" si="20"/>
        <v>55.782560000000004</v>
      </c>
      <c r="BG77" s="243">
        <f t="shared" si="21"/>
        <v>0</v>
      </c>
      <c r="BH77" s="243">
        <f t="shared" si="22"/>
        <v>16105.507265686181</v>
      </c>
      <c r="BI77" s="243">
        <f t="shared" si="23"/>
        <v>22390.643262165639</v>
      </c>
      <c r="BJ77" s="243">
        <f t="shared" si="24"/>
        <v>13845.069734307686</v>
      </c>
      <c r="BK77" s="244">
        <f t="shared" si="25"/>
        <v>52341.220262159506</v>
      </c>
    </row>
    <row r="78" spans="1:63">
      <c r="A78">
        <v>74</v>
      </c>
      <c r="B78" s="126" t="s">
        <v>85</v>
      </c>
      <c r="C78" s="41" t="s">
        <v>1099</v>
      </c>
      <c r="D78" s="41" t="s">
        <v>1097</v>
      </c>
      <c r="E78" s="41">
        <v>0</v>
      </c>
      <c r="F78" s="213">
        <v>1</v>
      </c>
      <c r="G78" s="205">
        <v>10</v>
      </c>
      <c r="H78" s="213">
        <v>0.5</v>
      </c>
      <c r="I78" s="205">
        <v>3</v>
      </c>
      <c r="J78" s="213">
        <v>0.5</v>
      </c>
      <c r="K78" s="205">
        <v>1</v>
      </c>
      <c r="L78" s="213">
        <v>0.5</v>
      </c>
      <c r="M78" s="205">
        <v>8</v>
      </c>
      <c r="N78" s="211">
        <v>2.5</v>
      </c>
      <c r="O78" s="208">
        <v>22</v>
      </c>
      <c r="P78" s="213">
        <v>0.5</v>
      </c>
      <c r="Q78" s="205">
        <v>3</v>
      </c>
      <c r="R78" s="213">
        <v>0.5</v>
      </c>
      <c r="S78" s="205">
        <v>1</v>
      </c>
      <c r="T78" s="213">
        <v>0.5</v>
      </c>
      <c r="U78" s="205">
        <v>1</v>
      </c>
      <c r="V78" s="213">
        <v>0.5</v>
      </c>
      <c r="W78" s="205">
        <v>1</v>
      </c>
      <c r="X78" s="213">
        <v>0.5</v>
      </c>
      <c r="Y78" s="205">
        <v>1</v>
      </c>
      <c r="Z78" s="211">
        <v>2.5</v>
      </c>
      <c r="AA78" s="208">
        <v>7</v>
      </c>
      <c r="AB78" s="210">
        <v>0</v>
      </c>
      <c r="AC78" s="206">
        <v>0</v>
      </c>
      <c r="AD78" s="210">
        <v>0</v>
      </c>
      <c r="AE78" s="206">
        <v>0</v>
      </c>
      <c r="AF78" s="210">
        <v>0</v>
      </c>
      <c r="AG78" s="206">
        <v>0</v>
      </c>
      <c r="AH78" s="214">
        <v>0</v>
      </c>
      <c r="AI78" s="207">
        <v>0</v>
      </c>
      <c r="AJ78" s="215">
        <v>5</v>
      </c>
      <c r="AK78" s="220">
        <v>29</v>
      </c>
      <c r="AL78" s="3" t="str">
        <f t="shared" si="14"/>
        <v>t</v>
      </c>
      <c r="AM78" s="3">
        <f>IF(D78="հ",1,IF(D78="լ",[2]Norms!$B$10,IF(D78="բլ",[2]Norms!$B$11,IF(D78="Մ",[2]Norms!$B$12))))</f>
        <v>1.1299999999999999</v>
      </c>
      <c r="AN78" s="240">
        <f>E78*Norms!$E$36/1000</f>
        <v>0</v>
      </c>
      <c r="AO78" s="136">
        <f>AM78*IF(AL78="k",(O78*Norms!$H$40)*Norms!$E$36,0)/1000</f>
        <v>0</v>
      </c>
      <c r="AP78" s="136">
        <f>AM78*IF(AL78="k",(AA78*Norms!$H$41)*Norms!$E$36,0)/1000</f>
        <v>0</v>
      </c>
      <c r="AQ78" s="136">
        <f>AM78*IF(AL78="k",(AI78*Norms!$H$42)*Norms!$E$36,0)/1000</f>
        <v>0</v>
      </c>
      <c r="AR78" s="241">
        <f>AM78*IF(AL78="t",(N78*Norms!$D$44)*Norms!$E$34*12+O78*Norms!$E$35,0)/1000</f>
        <v>5830.5895402910792</v>
      </c>
      <c r="AS78" s="241">
        <f>AM78*IF(AL78="t",(Z78*Norms!$D$50*Norms!$E$34*12+AA78*Norms!$E$35),0)/1000</f>
        <v>7441.9986347207141</v>
      </c>
      <c r="AT78" s="241">
        <f>AM78*IF(AL78="t",(AH78*Norms!$D$54)*Norms!$E$34*12+AI78*Norms!$E$35,0)/1000</f>
        <v>0</v>
      </c>
      <c r="AU78" s="136">
        <f>IF(AK78&lt;=100,Norms!$G$7,IF(AK78&lt;=300,Norms!$H$7,Norms!$I$7))</f>
        <v>13246.5</v>
      </c>
      <c r="AV78" s="137">
        <f t="shared" si="15"/>
        <v>26519.088175011791</v>
      </c>
      <c r="AW78" s="130"/>
      <c r="AX78" s="130"/>
      <c r="AY78" s="131">
        <f t="shared" si="16"/>
        <v>22</v>
      </c>
      <c r="AZ78" s="131">
        <f>IF(AY78&lt;Snund!$B$5,Snund!$B$3*Snund!$B$4*$AX$3+Snund!$B$7*$AW$3*AY78/1000,AY78*Snund!$B$8*$AW$3/1000)</f>
        <v>1120.05</v>
      </c>
      <c r="BA78" s="131">
        <f t="shared" si="17"/>
        <v>0</v>
      </c>
      <c r="BB78" s="131">
        <f t="shared" si="18"/>
        <v>1120.05</v>
      </c>
      <c r="BC78" s="131">
        <f t="shared" si="19"/>
        <v>517.44000000000005</v>
      </c>
      <c r="BD78" s="167">
        <f>AA78*0.1*'Dasagirq_10%'!$B$3/1000</f>
        <v>4.6536</v>
      </c>
      <c r="BE78" s="167">
        <f>AI78*0.1*'Dasagirq_10%'!$B$4/1000</f>
        <v>0</v>
      </c>
      <c r="BF78" s="242">
        <f t="shared" si="20"/>
        <v>4.6536</v>
      </c>
      <c r="BG78" s="243">
        <f t="shared" si="21"/>
        <v>0</v>
      </c>
      <c r="BH78" s="243">
        <f t="shared" si="22"/>
        <v>13573.889540291078</v>
      </c>
      <c r="BI78" s="243">
        <f t="shared" si="23"/>
        <v>14069.902234720714</v>
      </c>
      <c r="BJ78" s="243">
        <f t="shared" si="24"/>
        <v>0</v>
      </c>
      <c r="BK78" s="244">
        <f t="shared" si="25"/>
        <v>27643.791775011792</v>
      </c>
    </row>
    <row r="79" spans="1:63">
      <c r="A79">
        <v>75</v>
      </c>
      <c r="B79" s="126" t="s">
        <v>86</v>
      </c>
      <c r="C79" s="41" t="s">
        <v>1100</v>
      </c>
      <c r="D79" s="41" t="s">
        <v>1097</v>
      </c>
      <c r="E79" s="41">
        <v>0</v>
      </c>
      <c r="F79" s="213">
        <v>1</v>
      </c>
      <c r="G79" s="205">
        <v>3</v>
      </c>
      <c r="H79" s="213">
        <v>1</v>
      </c>
      <c r="I79" s="205">
        <v>7</v>
      </c>
      <c r="J79" s="213">
        <v>1</v>
      </c>
      <c r="K79" s="205">
        <v>7</v>
      </c>
      <c r="L79" s="213">
        <v>0.5</v>
      </c>
      <c r="M79" s="205">
        <v>3</v>
      </c>
      <c r="N79" s="211">
        <v>3.5</v>
      </c>
      <c r="O79" s="208">
        <v>20</v>
      </c>
      <c r="P79" s="213">
        <v>0</v>
      </c>
      <c r="Q79" s="205">
        <v>0</v>
      </c>
      <c r="R79" s="213">
        <v>0.5</v>
      </c>
      <c r="S79" s="205">
        <v>2</v>
      </c>
      <c r="T79" s="213">
        <v>0.5</v>
      </c>
      <c r="U79" s="205">
        <v>3</v>
      </c>
      <c r="V79" s="213">
        <v>0.5</v>
      </c>
      <c r="W79" s="205">
        <v>4</v>
      </c>
      <c r="X79" s="213">
        <v>0.25</v>
      </c>
      <c r="Y79" s="205">
        <v>1</v>
      </c>
      <c r="Z79" s="211">
        <v>1.75</v>
      </c>
      <c r="AA79" s="208">
        <v>10</v>
      </c>
      <c r="AB79" s="213">
        <v>0.5</v>
      </c>
      <c r="AC79" s="205">
        <v>3</v>
      </c>
      <c r="AD79" s="213">
        <v>0.5</v>
      </c>
      <c r="AE79" s="205">
        <v>1</v>
      </c>
      <c r="AF79" s="210">
        <v>0.5</v>
      </c>
      <c r="AG79" s="206">
        <v>2</v>
      </c>
      <c r="AH79" s="214">
        <v>1.5</v>
      </c>
      <c r="AI79" s="207">
        <v>6</v>
      </c>
      <c r="AJ79" s="215">
        <v>6.75</v>
      </c>
      <c r="AK79" s="220">
        <v>36</v>
      </c>
      <c r="AL79" s="3" t="str">
        <f t="shared" si="14"/>
        <v>t</v>
      </c>
      <c r="AM79" s="3">
        <f>IF(D79="հ",1,IF(D79="լ",[2]Norms!$B$10,IF(D79="բլ",[2]Norms!$B$11,IF(D79="Մ",[2]Norms!$B$12))))</f>
        <v>1.1299999999999999</v>
      </c>
      <c r="AN79" s="240">
        <f>E79*Norms!$E$36/1000</f>
        <v>0</v>
      </c>
      <c r="AO79" s="136">
        <f>AM79*IF(AL79="k",(O79*Norms!$H$40)*Norms!$E$36,0)/1000</f>
        <v>0</v>
      </c>
      <c r="AP79" s="136">
        <f>AM79*IF(AL79="k",(AA79*Norms!$H$41)*Norms!$E$36,0)/1000</f>
        <v>0</v>
      </c>
      <c r="AQ79" s="136">
        <f>AM79*IF(AL79="k",(AI79*Norms!$H$42)*Norms!$E$36,0)/1000</f>
        <v>0</v>
      </c>
      <c r="AR79" s="241">
        <f>AM79*IF(AL79="t",(N79*Norms!$D$44)*Norms!$E$34*12+O79*Norms!$E$35,0)/1000</f>
        <v>7987.811358942301</v>
      </c>
      <c r="AS79" s="241">
        <f>AM79*IF(AL79="t",(Z79*Norms!$D$50*Norms!$E$34*12+AA79*Norms!$E$35),0)/1000</f>
        <v>5292.044543107515</v>
      </c>
      <c r="AT79" s="241">
        <f>AM79*IF(AL79="t",(AH79*Norms!$D$54)*Norms!$E$34*12+AI79*Norms!$E$35,0)/1000</f>
        <v>4655.2390895008721</v>
      </c>
      <c r="AU79" s="136">
        <f>IF(AK79&lt;=100,Norms!$G$7,IF(AK79&lt;=300,Norms!$H$7,Norms!$I$7))</f>
        <v>13246.5</v>
      </c>
      <c r="AV79" s="137">
        <f t="shared" si="15"/>
        <v>31181.594991550686</v>
      </c>
      <c r="AW79" s="130"/>
      <c r="AX79" s="130"/>
      <c r="AY79" s="131">
        <f t="shared" si="16"/>
        <v>20</v>
      </c>
      <c r="AZ79" s="131">
        <f>IF(AY79&lt;Snund!$B$5,Snund!$B$3*Snund!$B$4*$AX$3+Snund!$B$7*$AW$3*AY79/1000,AY79*Snund!$B$8*$AW$3/1000)</f>
        <v>1079.73</v>
      </c>
      <c r="BA79" s="131">
        <f t="shared" si="17"/>
        <v>0</v>
      </c>
      <c r="BB79" s="131">
        <f t="shared" si="18"/>
        <v>1079.73</v>
      </c>
      <c r="BC79" s="131">
        <f t="shared" si="19"/>
        <v>470.4</v>
      </c>
      <c r="BD79" s="167">
        <f>AA79*0.1*'Dasagirq_10%'!$B$3/1000</f>
        <v>6.6479999999999997</v>
      </c>
      <c r="BE79" s="167">
        <f>AI79*0.1*'Dasagirq_10%'!$B$4/1000</f>
        <v>4.8499800000000004</v>
      </c>
      <c r="BF79" s="242">
        <f t="shared" si="20"/>
        <v>11.49798</v>
      </c>
      <c r="BG79" s="243">
        <f t="shared" si="21"/>
        <v>0</v>
      </c>
      <c r="BH79" s="243">
        <f t="shared" si="22"/>
        <v>15936.096914497855</v>
      </c>
      <c r="BI79" s="243">
        <f t="shared" si="23"/>
        <v>8732.9703208852916</v>
      </c>
      <c r="BJ79" s="243">
        <f t="shared" si="24"/>
        <v>7603.7557361675381</v>
      </c>
      <c r="BK79" s="244">
        <f t="shared" si="25"/>
        <v>32272.822971550686</v>
      </c>
    </row>
    <row r="80" spans="1:63">
      <c r="A80">
        <v>76</v>
      </c>
      <c r="B80" s="126" t="s">
        <v>87</v>
      </c>
      <c r="C80" s="41" t="s">
        <v>1100</v>
      </c>
      <c r="D80" s="41" t="s">
        <v>1097</v>
      </c>
      <c r="E80" s="41">
        <v>0</v>
      </c>
      <c r="F80" s="213">
        <v>1</v>
      </c>
      <c r="G80" s="205">
        <v>2</v>
      </c>
      <c r="H80" s="213">
        <v>1</v>
      </c>
      <c r="I80" s="205">
        <v>6</v>
      </c>
      <c r="J80" s="213">
        <v>0</v>
      </c>
      <c r="K80" s="205">
        <v>0</v>
      </c>
      <c r="L80" s="213">
        <v>1</v>
      </c>
      <c r="M80" s="205">
        <v>4</v>
      </c>
      <c r="N80" s="211">
        <v>3</v>
      </c>
      <c r="O80" s="208">
        <v>12</v>
      </c>
      <c r="P80" s="213">
        <v>0.5</v>
      </c>
      <c r="Q80" s="205">
        <v>2</v>
      </c>
      <c r="R80" s="213">
        <v>0.5</v>
      </c>
      <c r="S80" s="205">
        <v>3</v>
      </c>
      <c r="T80" s="213">
        <v>1</v>
      </c>
      <c r="U80" s="205">
        <v>4</v>
      </c>
      <c r="V80" s="213">
        <v>1</v>
      </c>
      <c r="W80" s="205">
        <v>9</v>
      </c>
      <c r="X80" s="213">
        <v>1</v>
      </c>
      <c r="Y80" s="205">
        <v>7</v>
      </c>
      <c r="Z80" s="211">
        <v>4</v>
      </c>
      <c r="AA80" s="208">
        <v>25</v>
      </c>
      <c r="AB80" s="213">
        <v>1</v>
      </c>
      <c r="AC80" s="205">
        <v>5</v>
      </c>
      <c r="AD80" s="213">
        <v>1</v>
      </c>
      <c r="AE80" s="205">
        <v>7</v>
      </c>
      <c r="AF80" s="210">
        <v>1</v>
      </c>
      <c r="AG80" s="206">
        <v>5</v>
      </c>
      <c r="AH80" s="214">
        <v>3</v>
      </c>
      <c r="AI80" s="207">
        <v>17</v>
      </c>
      <c r="AJ80" s="215">
        <v>10</v>
      </c>
      <c r="AK80" s="220">
        <v>54</v>
      </c>
      <c r="AL80" s="3" t="str">
        <f t="shared" si="14"/>
        <v>t</v>
      </c>
      <c r="AM80" s="3">
        <f>IF(D80="հ",1,IF(D80="լ",[2]Norms!$B$10,IF(D80="բլ",[2]Norms!$B$11,IF(D80="Մ",[2]Norms!$B$12))))</f>
        <v>1.1299999999999999</v>
      </c>
      <c r="AN80" s="240">
        <f>E80*Norms!$E$36/1000</f>
        <v>0</v>
      </c>
      <c r="AO80" s="136">
        <f>AM80*IF(AL80="k",(O80*Norms!$H$40)*Norms!$E$36,0)/1000</f>
        <v>0</v>
      </c>
      <c r="AP80" s="136">
        <f>AM80*IF(AL80="k",(AA80*Norms!$H$41)*Norms!$E$36,0)/1000</f>
        <v>0</v>
      </c>
      <c r="AQ80" s="136">
        <f>AM80*IF(AL80="k",(AI80*Norms!$H$42)*Norms!$E$36,0)/1000</f>
        <v>0</v>
      </c>
      <c r="AR80" s="241">
        <f>AM80*IF(AL80="t",(N80*Norms!$D$44)*Norms!$E$34*12+O80*Norms!$E$35,0)/1000</f>
        <v>6763.3554517290186</v>
      </c>
      <c r="AS80" s="241">
        <f>AM80*IF(AL80="t",(Z80*Norms!$D$50*Norms!$E$34*12+AA80*Norms!$E$35),0)/1000</f>
        <v>12130.826812314241</v>
      </c>
      <c r="AT80" s="241">
        <f>AM80*IF(AL80="t",(AH80*Norms!$D$54)*Norms!$E$34*12+AI80*Norms!$E$35,0)/1000</f>
        <v>9391.50317782823</v>
      </c>
      <c r="AU80" s="136">
        <f>IF(AK80&lt;=100,Norms!$G$7,IF(AK80&lt;=300,Norms!$H$7,Norms!$I$7))</f>
        <v>13246.5</v>
      </c>
      <c r="AV80" s="137">
        <f t="shared" si="15"/>
        <v>41532.185441871487</v>
      </c>
      <c r="AW80" s="130"/>
      <c r="AX80" s="130"/>
      <c r="AY80" s="131">
        <f t="shared" si="16"/>
        <v>12</v>
      </c>
      <c r="AZ80" s="131">
        <f>IF(AY80&lt;Snund!$B$5,Snund!$B$3*Snund!$B$4*$AX$3+Snund!$B$7*$AW$3*AY80/1000,AY80*Snund!$B$8*$AW$3/1000)</f>
        <v>918.44999999999993</v>
      </c>
      <c r="BA80" s="131">
        <f t="shared" si="17"/>
        <v>0</v>
      </c>
      <c r="BB80" s="131">
        <f t="shared" si="18"/>
        <v>918.44999999999993</v>
      </c>
      <c r="BC80" s="131">
        <f t="shared" si="19"/>
        <v>282.24</v>
      </c>
      <c r="BD80" s="167">
        <f>AA80*0.1*'Dasagirq_10%'!$B$3/1000</f>
        <v>16.62</v>
      </c>
      <c r="BE80" s="167">
        <f>AI80*0.1*'Dasagirq_10%'!$B$4/1000</f>
        <v>13.741610000000003</v>
      </c>
      <c r="BF80" s="242">
        <f t="shared" si="20"/>
        <v>30.361610000000006</v>
      </c>
      <c r="BG80" s="243">
        <f t="shared" si="21"/>
        <v>0</v>
      </c>
      <c r="BH80" s="243">
        <f t="shared" si="22"/>
        <v>11655.755451729019</v>
      </c>
      <c r="BI80" s="243">
        <f t="shared" si="23"/>
        <v>17446.046812314238</v>
      </c>
      <c r="BJ80" s="243">
        <f t="shared" si="24"/>
        <v>13379.19478782823</v>
      </c>
      <c r="BK80" s="244">
        <f t="shared" si="25"/>
        <v>42480.997051871484</v>
      </c>
    </row>
    <row r="81" spans="1:63">
      <c r="A81">
        <v>77</v>
      </c>
      <c r="B81" s="126" t="s">
        <v>88</v>
      </c>
      <c r="C81" s="41" t="s">
        <v>1100</v>
      </c>
      <c r="D81" s="41" t="s">
        <v>1095</v>
      </c>
      <c r="E81" s="41">
        <v>0</v>
      </c>
      <c r="F81" s="213">
        <v>1</v>
      </c>
      <c r="G81" s="205">
        <v>8</v>
      </c>
      <c r="H81" s="213">
        <v>1</v>
      </c>
      <c r="I81" s="205">
        <v>7</v>
      </c>
      <c r="J81" s="213">
        <v>1</v>
      </c>
      <c r="K81" s="205">
        <v>10</v>
      </c>
      <c r="L81" s="213">
        <v>1</v>
      </c>
      <c r="M81" s="205">
        <v>8</v>
      </c>
      <c r="N81" s="208">
        <v>4</v>
      </c>
      <c r="O81" s="208">
        <v>33</v>
      </c>
      <c r="P81" s="213">
        <v>1</v>
      </c>
      <c r="Q81" s="205">
        <v>12</v>
      </c>
      <c r="R81" s="213">
        <v>1</v>
      </c>
      <c r="S81" s="205">
        <v>13</v>
      </c>
      <c r="T81" s="213">
        <v>1</v>
      </c>
      <c r="U81" s="205">
        <v>7</v>
      </c>
      <c r="V81" s="213">
        <v>1</v>
      </c>
      <c r="W81" s="205">
        <v>17</v>
      </c>
      <c r="X81" s="210">
        <v>1</v>
      </c>
      <c r="Y81" s="206">
        <v>9</v>
      </c>
      <c r="Z81" s="214">
        <v>5</v>
      </c>
      <c r="AA81" s="208">
        <v>58</v>
      </c>
      <c r="AB81" s="210">
        <v>1</v>
      </c>
      <c r="AC81" s="206">
        <v>12</v>
      </c>
      <c r="AD81" s="210">
        <v>1</v>
      </c>
      <c r="AE81" s="206">
        <v>8</v>
      </c>
      <c r="AF81" s="210">
        <v>1</v>
      </c>
      <c r="AG81" s="206">
        <v>6</v>
      </c>
      <c r="AH81" s="214">
        <v>3</v>
      </c>
      <c r="AI81" s="207">
        <v>26</v>
      </c>
      <c r="AJ81" s="215">
        <v>12</v>
      </c>
      <c r="AK81" s="220">
        <v>117</v>
      </c>
      <c r="AL81" s="3" t="str">
        <f t="shared" si="14"/>
        <v>t</v>
      </c>
      <c r="AM81" s="3">
        <f>IF(D81="հ",1,IF(D81="լ",[2]Norms!$B$10,IF(D81="բլ",[2]Norms!$B$11,IF(D81="Մ",[2]Norms!$B$12))))</f>
        <v>1</v>
      </c>
      <c r="AN81" s="240">
        <f>E81*Norms!$E$36/1000</f>
        <v>0</v>
      </c>
      <c r="AO81" s="136">
        <f>AM81*IF(AL81="k",(O81*Norms!$H$40)*Norms!$E$36,0)/1000</f>
        <v>0</v>
      </c>
      <c r="AP81" s="136">
        <f>AM81*IF(AL81="k",(AA81*Norms!$H$41)*Norms!$E$36,0)/1000</f>
        <v>0</v>
      </c>
      <c r="AQ81" s="136">
        <f>AM81*IF(AL81="k",(AI81*Norms!$H$42)*Norms!$E$36,0)/1000</f>
        <v>0</v>
      </c>
      <c r="AR81" s="241">
        <f>AM81*IF(AL81="t",(N81*Norms!$D$44)*Norms!$E$34*12+O81*Norms!$E$35,0)/1000</f>
        <v>8224.1524468867901</v>
      </c>
      <c r="AS81" s="241">
        <f>AM81*IF(AL81="t",(Z81*Norms!$D$50*Norms!$E$34*12+AA81*Norms!$E$35),0)/1000</f>
        <v>13802.67014080929</v>
      </c>
      <c r="AT81" s="241">
        <f>AM81*IF(AL81="t",(AH81*Norms!$D$54)*Norms!$E$34*12+AI81*Norms!$E$35,0)/1000</f>
        <v>8440.1311289521273</v>
      </c>
      <c r="AU81" s="136">
        <f>IF(AK81&lt;=100,Norms!$G$7,IF(AK81&lt;=300,Norms!$H$7,Norms!$I$7))</f>
        <v>16738.5</v>
      </c>
      <c r="AV81" s="137">
        <f t="shared" si="15"/>
        <v>47205.453716648204</v>
      </c>
      <c r="AW81" s="130"/>
      <c r="AX81" s="130"/>
      <c r="AY81" s="131">
        <f t="shared" si="16"/>
        <v>33</v>
      </c>
      <c r="AZ81" s="131">
        <f>IF(AY81&lt;Snund!$B$5,Snund!$B$3*Snund!$B$4*$AX$3+Snund!$B$7*$AW$3*AY81/1000,AY81*Snund!$B$8*$AW$3/1000)</f>
        <v>1341.81</v>
      </c>
      <c r="BA81" s="131">
        <f t="shared" si="17"/>
        <v>0</v>
      </c>
      <c r="BB81" s="131">
        <f t="shared" si="18"/>
        <v>1341.81</v>
      </c>
      <c r="BC81" s="131">
        <f t="shared" si="19"/>
        <v>776.16</v>
      </c>
      <c r="BD81" s="167">
        <f>AA81*0.1*'Dasagirq_10%'!$B$3/1000</f>
        <v>38.558399999999999</v>
      </c>
      <c r="BE81" s="167">
        <f>AI81*0.1*'Dasagirq_10%'!$B$4/1000</f>
        <v>21.016580000000001</v>
      </c>
      <c r="BF81" s="242">
        <f t="shared" si="20"/>
        <v>59.574979999999996</v>
      </c>
      <c r="BG81" s="243">
        <f t="shared" si="21"/>
        <v>0</v>
      </c>
      <c r="BH81" s="243">
        <f t="shared" si="22"/>
        <v>15145.46244688679</v>
      </c>
      <c r="BI81" s="243">
        <f t="shared" si="23"/>
        <v>20815.603540809294</v>
      </c>
      <c r="BJ81" s="243">
        <f t="shared" si="24"/>
        <v>12645.772708952127</v>
      </c>
      <c r="BK81" s="244">
        <f t="shared" si="25"/>
        <v>48606.838696648214</v>
      </c>
    </row>
    <row r="82" spans="1:63">
      <c r="A82">
        <v>78</v>
      </c>
      <c r="B82" s="126" t="s">
        <v>89</v>
      </c>
      <c r="C82" s="41" t="s">
        <v>1100</v>
      </c>
      <c r="D82" s="41" t="s">
        <v>1096</v>
      </c>
      <c r="E82" s="41">
        <v>9</v>
      </c>
      <c r="F82" s="213">
        <v>1</v>
      </c>
      <c r="G82" s="205">
        <v>8</v>
      </c>
      <c r="H82" s="213">
        <v>1</v>
      </c>
      <c r="I82" s="205">
        <v>13</v>
      </c>
      <c r="J82" s="213">
        <v>1</v>
      </c>
      <c r="K82" s="205">
        <v>13</v>
      </c>
      <c r="L82" s="213">
        <v>1</v>
      </c>
      <c r="M82" s="205">
        <v>15</v>
      </c>
      <c r="N82" s="208">
        <v>4</v>
      </c>
      <c r="O82" s="208">
        <v>49</v>
      </c>
      <c r="P82" s="213">
        <v>1</v>
      </c>
      <c r="Q82" s="205">
        <v>12</v>
      </c>
      <c r="R82" s="213">
        <v>1</v>
      </c>
      <c r="S82" s="205">
        <v>7</v>
      </c>
      <c r="T82" s="213">
        <v>1</v>
      </c>
      <c r="U82" s="205">
        <v>8</v>
      </c>
      <c r="V82" s="213">
        <v>1</v>
      </c>
      <c r="W82" s="205">
        <v>9</v>
      </c>
      <c r="X82" s="210">
        <v>1</v>
      </c>
      <c r="Y82" s="206">
        <v>5</v>
      </c>
      <c r="Z82" s="207">
        <v>5</v>
      </c>
      <c r="AA82" s="208">
        <v>41</v>
      </c>
      <c r="AB82" s="210">
        <v>1</v>
      </c>
      <c r="AC82" s="206">
        <v>6</v>
      </c>
      <c r="AD82" s="210">
        <v>1</v>
      </c>
      <c r="AE82" s="206">
        <v>8</v>
      </c>
      <c r="AF82" s="210">
        <v>1</v>
      </c>
      <c r="AG82" s="206">
        <v>6</v>
      </c>
      <c r="AH82" s="214">
        <v>3</v>
      </c>
      <c r="AI82" s="207">
        <v>20</v>
      </c>
      <c r="AJ82" s="215">
        <v>12</v>
      </c>
      <c r="AK82" s="220">
        <v>110</v>
      </c>
      <c r="AL82" s="3" t="str">
        <f t="shared" si="14"/>
        <v>t</v>
      </c>
      <c r="AM82" s="3">
        <f>IF(D82="հ",1,IF(D82="լ",[2]Norms!$B$10,IF(D82="բլ",[2]Norms!$B$11,IF(D82="Մ",[2]Norms!$B$12))))</f>
        <v>1.04</v>
      </c>
      <c r="AN82" s="240">
        <f>E82*Norms!$E$36/1000</f>
        <v>1097.9300061757365</v>
      </c>
      <c r="AO82" s="136">
        <f>AM82*IF(AL82="k",(O82*Norms!$H$40)*Norms!$E$36,0)/1000</f>
        <v>0</v>
      </c>
      <c r="AP82" s="136">
        <f>AM82*IF(AL82="k",(AA82*Norms!$H$41)*Norms!$E$36,0)/1000</f>
        <v>0</v>
      </c>
      <c r="AQ82" s="136">
        <f>AM82*IF(AL82="k",(AI82*Norms!$H$42)*Norms!$E$36,0)/1000</f>
        <v>0</v>
      </c>
      <c r="AR82" s="241">
        <f>AM82*IF(AL82="t",(N82*Norms!$D$44)*Norms!$E$34*12+O82*Norms!$E$35,0)/1000</f>
        <v>8791.7479218370772</v>
      </c>
      <c r="AS82" s="241">
        <f>AM82*IF(AL82="t",(Z82*Norms!$D$50*Norms!$E$34*12+AA82*Norms!$E$35),0)/1000</f>
        <v>14101.23323329967</v>
      </c>
      <c r="AT82" s="241">
        <f>AM82*IF(AL82="t",(AH82*Norms!$D$54)*Norms!$E$34*12+AI82*Norms!$E$35,0)/1000</f>
        <v>8688.2503577071584</v>
      </c>
      <c r="AU82" s="136">
        <f>IF(AK82&lt;=100,Norms!$G$7,IF(AK82&lt;=300,Norms!$H$7,Norms!$I$7))</f>
        <v>16738.5</v>
      </c>
      <c r="AV82" s="137">
        <f t="shared" si="15"/>
        <v>48319.731512843908</v>
      </c>
      <c r="AW82" s="130"/>
      <c r="AX82" s="130"/>
      <c r="AY82" s="131">
        <f t="shared" si="16"/>
        <v>58</v>
      </c>
      <c r="AZ82" s="131">
        <f>IF(AY82&lt;Snund!$B$5,Snund!$B$3*Snund!$B$4*$AX$3+Snund!$B$7*$AW$3*AY82/1000,AY82*Snund!$B$8*$AW$3/1000)</f>
        <v>1845.81</v>
      </c>
      <c r="BA82" s="131">
        <f t="shared" si="17"/>
        <v>286.41879310344825</v>
      </c>
      <c r="BB82" s="131">
        <f t="shared" si="18"/>
        <v>1559.3912068965517</v>
      </c>
      <c r="BC82" s="131">
        <f t="shared" si="19"/>
        <v>1364.16</v>
      </c>
      <c r="BD82" s="167">
        <f>AA82*0.1*'Dasagirq_10%'!$B$3/1000</f>
        <v>27.256800000000002</v>
      </c>
      <c r="BE82" s="167">
        <f>AI82*0.1*'Dasagirq_10%'!$B$4/1000</f>
        <v>16.166599999999999</v>
      </c>
      <c r="BF82" s="242">
        <f t="shared" si="20"/>
        <v>43.423400000000001</v>
      </c>
      <c r="BG82" s="243">
        <f t="shared" si="21"/>
        <v>1384.3487992791847</v>
      </c>
      <c r="BH82" s="243">
        <f t="shared" si="22"/>
        <v>15930.639128733628</v>
      </c>
      <c r="BI82" s="243">
        <f t="shared" si="23"/>
        <v>21102.865033299669</v>
      </c>
      <c r="BJ82" s="243">
        <f t="shared" si="24"/>
        <v>12889.041957707159</v>
      </c>
      <c r="BK82" s="244">
        <f t="shared" si="25"/>
        <v>49922.546119740458</v>
      </c>
    </row>
    <row r="83" spans="1:63">
      <c r="A83">
        <v>79</v>
      </c>
      <c r="B83" s="126" t="s">
        <v>90</v>
      </c>
      <c r="C83" s="41" t="s">
        <v>1100</v>
      </c>
      <c r="D83" s="41" t="s">
        <v>1095</v>
      </c>
      <c r="E83" s="41">
        <v>0</v>
      </c>
      <c r="F83" s="213">
        <v>1</v>
      </c>
      <c r="G83" s="205">
        <v>22</v>
      </c>
      <c r="H83" s="213">
        <v>1</v>
      </c>
      <c r="I83" s="205">
        <v>12</v>
      </c>
      <c r="J83" s="213">
        <v>1</v>
      </c>
      <c r="K83" s="205">
        <v>10</v>
      </c>
      <c r="L83" s="213">
        <v>1</v>
      </c>
      <c r="M83" s="205">
        <v>13</v>
      </c>
      <c r="N83" s="208">
        <v>4</v>
      </c>
      <c r="O83" s="208">
        <v>57</v>
      </c>
      <c r="P83" s="213">
        <v>1</v>
      </c>
      <c r="Q83" s="205">
        <v>4</v>
      </c>
      <c r="R83" s="213">
        <v>1</v>
      </c>
      <c r="S83" s="205">
        <v>11</v>
      </c>
      <c r="T83" s="213">
        <v>1</v>
      </c>
      <c r="U83" s="205">
        <v>5</v>
      </c>
      <c r="V83" s="213">
        <v>1</v>
      </c>
      <c r="W83" s="205">
        <v>12</v>
      </c>
      <c r="X83" s="210">
        <v>1</v>
      </c>
      <c r="Y83" s="206">
        <v>14</v>
      </c>
      <c r="Z83" s="207">
        <v>5</v>
      </c>
      <c r="AA83" s="208">
        <v>46</v>
      </c>
      <c r="AB83" s="210">
        <v>1</v>
      </c>
      <c r="AC83" s="206">
        <v>13</v>
      </c>
      <c r="AD83" s="210">
        <v>1</v>
      </c>
      <c r="AE83" s="206">
        <v>7</v>
      </c>
      <c r="AF83" s="210">
        <v>1</v>
      </c>
      <c r="AG83" s="206">
        <v>11</v>
      </c>
      <c r="AH83" s="214">
        <v>3</v>
      </c>
      <c r="AI83" s="207">
        <v>31</v>
      </c>
      <c r="AJ83" s="215">
        <v>12</v>
      </c>
      <c r="AK83" s="220">
        <v>134</v>
      </c>
      <c r="AL83" s="3" t="str">
        <f t="shared" si="14"/>
        <v>t</v>
      </c>
      <c r="AM83" s="3">
        <f>IF(D83="հ",1,IF(D83="լ",[2]Norms!$B$10,IF(D83="բլ",[2]Norms!$B$11,IF(D83="Մ",[2]Norms!$B$12))))</f>
        <v>1</v>
      </c>
      <c r="AN83" s="240">
        <f>E83*Norms!$E$36/1000</f>
        <v>0</v>
      </c>
      <c r="AO83" s="136">
        <f>AM83*IF(AL83="k",(O83*Norms!$H$40)*Norms!$E$36,0)/1000</f>
        <v>0</v>
      </c>
      <c r="AP83" s="136">
        <f>AM83*IF(AL83="k",(AA83*Norms!$H$41)*Norms!$E$36,0)/1000</f>
        <v>0</v>
      </c>
      <c r="AQ83" s="136">
        <f>AM83*IF(AL83="k",(AI83*Norms!$H$42)*Norms!$E$36,0)/1000</f>
        <v>0</v>
      </c>
      <c r="AR83" s="241">
        <f>AM83*IF(AL83="t",(N83*Norms!$D$44)*Norms!$E$34*12+O83*Norms!$E$35,0)/1000</f>
        <v>8568.3294330523913</v>
      </c>
      <c r="AS83" s="241">
        <f>AM83*IF(AL83="t",(Z83*Norms!$D$50*Norms!$E$34*12+AA83*Norms!$E$35),0)/1000</f>
        <v>13630.581647726489</v>
      </c>
      <c r="AT83" s="241">
        <f>AM83*IF(AL83="t",(AH83*Norms!$D$54)*Norms!$E$34*12+AI83*Norms!$E$35,0)/1000</f>
        <v>8511.834667736628</v>
      </c>
      <c r="AU83" s="136">
        <f>IF(AK83&lt;=100,Norms!$G$7,IF(AK83&lt;=300,Norms!$H$7,Norms!$I$7))</f>
        <v>16738.5</v>
      </c>
      <c r="AV83" s="137">
        <f t="shared" si="15"/>
        <v>47449.24574851551</v>
      </c>
      <c r="AW83" s="130"/>
      <c r="AX83" s="130"/>
      <c r="AY83" s="131">
        <f t="shared" si="16"/>
        <v>57</v>
      </c>
      <c r="AZ83" s="131">
        <f>IF(AY83&lt;Snund!$B$5,Snund!$B$3*Snund!$B$4*$AX$3+Snund!$B$7*$AW$3*AY83/1000,AY83*Snund!$B$8*$AW$3/1000)</f>
        <v>1825.6499999999999</v>
      </c>
      <c r="BA83" s="131">
        <f t="shared" si="17"/>
        <v>0</v>
      </c>
      <c r="BB83" s="131">
        <f t="shared" si="18"/>
        <v>1825.6499999999999</v>
      </c>
      <c r="BC83" s="131">
        <f t="shared" si="19"/>
        <v>1340.64</v>
      </c>
      <c r="BD83" s="167">
        <f>AA83*0.1*'Dasagirq_10%'!$B$3/1000</f>
        <v>30.580800000000004</v>
      </c>
      <c r="BE83" s="167">
        <f>AI83*0.1*'Dasagirq_10%'!$B$4/1000</f>
        <v>25.058229999999998</v>
      </c>
      <c r="BF83" s="242">
        <f t="shared" si="20"/>
        <v>55.639030000000005</v>
      </c>
      <c r="BG83" s="243">
        <f t="shared" si="21"/>
        <v>0</v>
      </c>
      <c r="BH83" s="243">
        <f t="shared" si="22"/>
        <v>15973.479433052391</v>
      </c>
      <c r="BI83" s="243">
        <f t="shared" si="23"/>
        <v>20635.537447726489</v>
      </c>
      <c r="BJ83" s="243">
        <f t="shared" si="24"/>
        <v>12721.517897736629</v>
      </c>
      <c r="BK83" s="244">
        <f t="shared" si="25"/>
        <v>49330.53477851551</v>
      </c>
    </row>
    <row r="84" spans="1:63">
      <c r="A84">
        <v>80</v>
      </c>
      <c r="B84" s="126" t="s">
        <v>91</v>
      </c>
      <c r="C84" s="41" t="s">
        <v>1100</v>
      </c>
      <c r="D84" s="41" t="s">
        <v>1095</v>
      </c>
      <c r="E84" s="41">
        <v>0</v>
      </c>
      <c r="F84" s="213">
        <v>2</v>
      </c>
      <c r="G84" s="205">
        <v>50</v>
      </c>
      <c r="H84" s="213">
        <v>2</v>
      </c>
      <c r="I84" s="205">
        <v>50</v>
      </c>
      <c r="J84" s="213">
        <v>2</v>
      </c>
      <c r="K84" s="205">
        <v>49</v>
      </c>
      <c r="L84" s="213">
        <v>2</v>
      </c>
      <c r="M84" s="205">
        <v>39</v>
      </c>
      <c r="N84" s="208">
        <v>8</v>
      </c>
      <c r="O84" s="208">
        <v>188</v>
      </c>
      <c r="P84" s="213">
        <v>2</v>
      </c>
      <c r="Q84" s="205">
        <v>39</v>
      </c>
      <c r="R84" s="213">
        <v>2</v>
      </c>
      <c r="S84" s="205">
        <v>35</v>
      </c>
      <c r="T84" s="213">
        <v>2</v>
      </c>
      <c r="U84" s="205">
        <v>32</v>
      </c>
      <c r="V84" s="213">
        <v>2</v>
      </c>
      <c r="W84" s="205">
        <v>41</v>
      </c>
      <c r="X84" s="210">
        <v>2</v>
      </c>
      <c r="Y84" s="206">
        <v>38</v>
      </c>
      <c r="Z84" s="207">
        <v>10</v>
      </c>
      <c r="AA84" s="208">
        <v>185</v>
      </c>
      <c r="AB84" s="210">
        <v>2</v>
      </c>
      <c r="AC84" s="206">
        <v>40</v>
      </c>
      <c r="AD84" s="210">
        <v>2</v>
      </c>
      <c r="AE84" s="206">
        <v>39</v>
      </c>
      <c r="AF84" s="210">
        <v>2</v>
      </c>
      <c r="AG84" s="206">
        <v>40</v>
      </c>
      <c r="AH84" s="214">
        <v>6</v>
      </c>
      <c r="AI84" s="207">
        <v>119</v>
      </c>
      <c r="AJ84" s="215">
        <v>24</v>
      </c>
      <c r="AK84" s="220">
        <v>492</v>
      </c>
      <c r="AL84" s="3" t="str">
        <f t="shared" si="14"/>
        <v>k</v>
      </c>
      <c r="AM84" s="3">
        <f>IF(D84="հ",1,IF(D84="լ",[2]Norms!$B$10,IF(D84="բլ",[2]Norms!$B$11,IF(D84="Մ",[2]Norms!$B$12))))</f>
        <v>1</v>
      </c>
      <c r="AN84" s="240">
        <f>E84*Norms!$E$36/1000</f>
        <v>0</v>
      </c>
      <c r="AO84" s="136">
        <f>AM84*IF(AL84="k",(O84*Norms!$H$40)*Norms!$E$36,0)/1000</f>
        <v>22934.537906782047</v>
      </c>
      <c r="AP84" s="136">
        <f>AM84*IF(AL84="k",(AA84*Norms!$H$41)*Norms!$E$36,0)/1000</f>
        <v>30214.237086051548</v>
      </c>
      <c r="AQ84" s="136">
        <f>AM84*IF(AL84="k",(AI84*Norms!$H$42)*Norms!$E$36,0)/1000</f>
        <v>24175.373088364784</v>
      </c>
      <c r="AR84" s="241">
        <f>AM84*IF(AL84="t",(N84*Norms!$D$44)*Norms!$E$34*12+O84*Norms!$E$35,0)/1000</f>
        <v>0</v>
      </c>
      <c r="AS84" s="241">
        <f>AM84*IF(AL84="t",(Z84*Norms!$D$50*Norms!$E$34*12+AA84*Norms!$E$35),0)/1000</f>
        <v>0</v>
      </c>
      <c r="AT84" s="241">
        <f>AM84*IF(AL84="t",(AH84*Norms!$D$54)*Norms!$E$34*12+AI84*Norms!$E$35,0)/1000</f>
        <v>0</v>
      </c>
      <c r="AU84" s="136">
        <f>IF(AK84&lt;=100,Norms!$G$7,IF(AK84&lt;=300,Norms!$H$7,Norms!$I$7))</f>
        <v>21670.5</v>
      </c>
      <c r="AV84" s="137">
        <f t="shared" si="15"/>
        <v>98994.648081198378</v>
      </c>
      <c r="AW84" s="130"/>
      <c r="AX84" s="130"/>
      <c r="AY84" s="131">
        <f t="shared" si="16"/>
        <v>188</v>
      </c>
      <c r="AZ84" s="131">
        <f>IF(AY84&lt;Snund!$B$5,Snund!$B$3*Snund!$B$4*$AX$3+Snund!$B$7*$AW$3*AY84/1000,AY84*Snund!$B$8*$AW$3/1000)</f>
        <v>4421.76</v>
      </c>
      <c r="BA84" s="131">
        <f t="shared" si="17"/>
        <v>0</v>
      </c>
      <c r="BB84" s="131">
        <f t="shared" si="18"/>
        <v>4421.76</v>
      </c>
      <c r="BC84" s="131">
        <f t="shared" si="19"/>
        <v>4421.76</v>
      </c>
      <c r="BD84" s="167">
        <f>AA84*0.1*'Dasagirq_10%'!$B$3/1000</f>
        <v>122.988</v>
      </c>
      <c r="BE84" s="167">
        <f>AI84*0.1*'Dasagirq_10%'!$B$4/1000</f>
        <v>96.191270000000003</v>
      </c>
      <c r="BF84" s="242">
        <f t="shared" si="20"/>
        <v>219.17927</v>
      </c>
      <c r="BG84" s="243">
        <f t="shared" si="21"/>
        <v>0</v>
      </c>
      <c r="BH84" s="243">
        <f t="shared" si="22"/>
        <v>34579.797906782049</v>
      </c>
      <c r="BI84" s="243">
        <f t="shared" si="23"/>
        <v>39366.600086051549</v>
      </c>
      <c r="BJ84" s="243">
        <f t="shared" si="24"/>
        <v>29689.189358364783</v>
      </c>
      <c r="BK84" s="244">
        <f t="shared" si="25"/>
        <v>103635.5873511984</v>
      </c>
    </row>
    <row r="85" spans="1:63">
      <c r="A85">
        <v>81</v>
      </c>
      <c r="B85" s="126" t="s">
        <v>92</v>
      </c>
      <c r="C85" s="41" t="s">
        <v>1100</v>
      </c>
      <c r="D85" s="41" t="s">
        <v>1095</v>
      </c>
      <c r="E85" s="41">
        <v>0</v>
      </c>
      <c r="F85" s="213">
        <v>2</v>
      </c>
      <c r="G85" s="205">
        <v>36</v>
      </c>
      <c r="H85" s="213">
        <v>1</v>
      </c>
      <c r="I85" s="205">
        <v>30</v>
      </c>
      <c r="J85" s="213">
        <v>1</v>
      </c>
      <c r="K85" s="205">
        <v>29</v>
      </c>
      <c r="L85" s="213">
        <v>2</v>
      </c>
      <c r="M85" s="205">
        <v>40</v>
      </c>
      <c r="N85" s="208">
        <v>6</v>
      </c>
      <c r="O85" s="208">
        <v>135</v>
      </c>
      <c r="P85" s="213">
        <v>2</v>
      </c>
      <c r="Q85" s="205">
        <v>38</v>
      </c>
      <c r="R85" s="213">
        <v>1</v>
      </c>
      <c r="S85" s="205">
        <v>27</v>
      </c>
      <c r="T85" s="213">
        <v>1</v>
      </c>
      <c r="U85" s="205">
        <v>32</v>
      </c>
      <c r="V85" s="213">
        <v>2</v>
      </c>
      <c r="W85" s="205">
        <v>41</v>
      </c>
      <c r="X85" s="210">
        <v>2</v>
      </c>
      <c r="Y85" s="206">
        <v>33</v>
      </c>
      <c r="Z85" s="207">
        <v>8</v>
      </c>
      <c r="AA85" s="208">
        <v>171</v>
      </c>
      <c r="AB85" s="210">
        <v>1</v>
      </c>
      <c r="AC85" s="206">
        <v>35</v>
      </c>
      <c r="AD85" s="210">
        <v>2</v>
      </c>
      <c r="AE85" s="206">
        <v>35</v>
      </c>
      <c r="AF85" s="210">
        <v>1</v>
      </c>
      <c r="AG85" s="206">
        <v>22</v>
      </c>
      <c r="AH85" s="214">
        <v>4</v>
      </c>
      <c r="AI85" s="207">
        <v>92</v>
      </c>
      <c r="AJ85" s="215">
        <v>18</v>
      </c>
      <c r="AK85" s="220">
        <v>398</v>
      </c>
      <c r="AL85" s="3" t="str">
        <f t="shared" si="14"/>
        <v>k</v>
      </c>
      <c r="AM85" s="3">
        <f>IF(D85="հ",1,IF(D85="լ",[2]Norms!$B$10,IF(D85="բլ",[2]Norms!$B$11,IF(D85="Մ",[2]Norms!$B$12))))</f>
        <v>1</v>
      </c>
      <c r="AN85" s="240">
        <f>E85*Norms!$E$36/1000</f>
        <v>0</v>
      </c>
      <c r="AO85" s="136">
        <f>AM85*IF(AL85="k",(O85*Norms!$H$40)*Norms!$E$36,0)/1000</f>
        <v>16468.950092636045</v>
      </c>
      <c r="AP85" s="136">
        <f>AM85*IF(AL85="k",(AA85*Norms!$H$41)*Norms!$E$36,0)/1000</f>
        <v>27927.754279539542</v>
      </c>
      <c r="AQ85" s="136">
        <f>AM85*IF(AL85="k",(AI85*Norms!$H$42)*Norms!$E$36,0)/1000</f>
        <v>18690.204404450084</v>
      </c>
      <c r="AR85" s="241">
        <f>AM85*IF(AL85="t",(N85*Norms!$D$44)*Norms!$E$34*12+O85*Norms!$E$35,0)/1000</f>
        <v>0</v>
      </c>
      <c r="AS85" s="241">
        <f>AM85*IF(AL85="t",(Z85*Norms!$D$50*Norms!$E$34*12+AA85*Norms!$E$35),0)/1000</f>
        <v>0</v>
      </c>
      <c r="AT85" s="241">
        <f>AM85*IF(AL85="t",(AH85*Norms!$D$54)*Norms!$E$34*12+AI85*Norms!$E$35,0)/1000</f>
        <v>0</v>
      </c>
      <c r="AU85" s="136">
        <f>IF(AK85&lt;=100,Norms!$G$7,IF(AK85&lt;=300,Norms!$H$7,Norms!$I$7))</f>
        <v>21670.5</v>
      </c>
      <c r="AV85" s="137">
        <f t="shared" si="15"/>
        <v>84757.408776625671</v>
      </c>
      <c r="AW85" s="130"/>
      <c r="AX85" s="130"/>
      <c r="AY85" s="131">
        <f t="shared" si="16"/>
        <v>135</v>
      </c>
      <c r="AZ85" s="131">
        <f>IF(AY85&lt;Snund!$B$5,Snund!$B$3*Snund!$B$4*$AX$3+Snund!$B$7*$AW$3*AY85/1000,AY85*Snund!$B$8*$AW$3/1000)</f>
        <v>3398.13</v>
      </c>
      <c r="BA85" s="131">
        <f t="shared" si="17"/>
        <v>0</v>
      </c>
      <c r="BB85" s="131">
        <f t="shared" si="18"/>
        <v>3398.13</v>
      </c>
      <c r="BC85" s="131">
        <f t="shared" si="19"/>
        <v>3175.2</v>
      </c>
      <c r="BD85" s="167">
        <f>AA85*0.1*'Dasagirq_10%'!$B$3/1000</f>
        <v>113.6808</v>
      </c>
      <c r="BE85" s="167">
        <f>AI85*0.1*'Dasagirq_10%'!$B$4/1000</f>
        <v>74.366360000000014</v>
      </c>
      <c r="BF85" s="242">
        <f t="shared" si="20"/>
        <v>188.04716000000002</v>
      </c>
      <c r="BG85" s="243">
        <f t="shared" si="21"/>
        <v>0</v>
      </c>
      <c r="BH85" s="243">
        <f t="shared" si="22"/>
        <v>27090.580092636046</v>
      </c>
      <c r="BI85" s="243">
        <f t="shared" si="23"/>
        <v>37672.76841287288</v>
      </c>
      <c r="BJ85" s="243">
        <f t="shared" si="24"/>
        <v>23580.237431116751</v>
      </c>
      <c r="BK85" s="244">
        <f t="shared" si="25"/>
        <v>88343.585936625677</v>
      </c>
    </row>
    <row r="86" spans="1:63">
      <c r="A86">
        <v>82</v>
      </c>
      <c r="B86" s="126" t="s">
        <v>93</v>
      </c>
      <c r="C86" s="41" t="s">
        <v>1099</v>
      </c>
      <c r="D86" s="41" t="s">
        <v>1095</v>
      </c>
      <c r="E86" s="41">
        <v>0</v>
      </c>
      <c r="F86" s="217">
        <v>1</v>
      </c>
      <c r="G86" s="205">
        <v>4</v>
      </c>
      <c r="H86" s="217">
        <v>1</v>
      </c>
      <c r="I86" s="205">
        <v>4</v>
      </c>
      <c r="J86" s="217">
        <v>0.5</v>
      </c>
      <c r="K86" s="205">
        <v>1</v>
      </c>
      <c r="L86" s="213">
        <v>0</v>
      </c>
      <c r="M86" s="205">
        <v>0</v>
      </c>
      <c r="N86" s="211">
        <v>2.5</v>
      </c>
      <c r="O86" s="208">
        <v>9</v>
      </c>
      <c r="P86" s="213">
        <v>0</v>
      </c>
      <c r="Q86" s="205">
        <v>0</v>
      </c>
      <c r="R86" s="217">
        <v>0.5</v>
      </c>
      <c r="S86" s="205">
        <v>2</v>
      </c>
      <c r="T86" s="213">
        <v>0</v>
      </c>
      <c r="U86" s="205">
        <v>0</v>
      </c>
      <c r="V86" s="213">
        <v>0.5</v>
      </c>
      <c r="W86" s="205">
        <v>3</v>
      </c>
      <c r="X86" s="210">
        <v>0.5</v>
      </c>
      <c r="Y86" s="206">
        <v>2</v>
      </c>
      <c r="Z86" s="214">
        <v>1.5</v>
      </c>
      <c r="AA86" s="208">
        <v>7</v>
      </c>
      <c r="AB86" s="210">
        <v>0</v>
      </c>
      <c r="AC86" s="206">
        <v>0</v>
      </c>
      <c r="AD86" s="210">
        <v>0</v>
      </c>
      <c r="AE86" s="206">
        <v>0</v>
      </c>
      <c r="AF86" s="210">
        <v>0</v>
      </c>
      <c r="AG86" s="206">
        <v>0</v>
      </c>
      <c r="AH86" s="214">
        <v>0</v>
      </c>
      <c r="AI86" s="207">
        <v>0</v>
      </c>
      <c r="AJ86" s="215">
        <v>4</v>
      </c>
      <c r="AK86" s="220">
        <v>16</v>
      </c>
      <c r="AL86" s="3" t="str">
        <f t="shared" si="14"/>
        <v>t</v>
      </c>
      <c r="AM86" s="3">
        <f>IF(D86="հ",1,IF(D86="լ",[2]Norms!$B$10,IF(D86="բլ",[2]Norms!$B$11,IF(D86="Մ",[2]Norms!$B$12))))</f>
        <v>1</v>
      </c>
      <c r="AN86" s="240">
        <f>E86*Norms!$E$36/1000</f>
        <v>0</v>
      </c>
      <c r="AO86" s="136">
        <f>AM86*IF(AL86="k",(O86*Norms!$H$40)*Norms!$E$36,0)/1000</f>
        <v>0</v>
      </c>
      <c r="AP86" s="136">
        <f>AM86*IF(AL86="k",(AA86*Norms!$H$41)*Norms!$E$36,0)/1000</f>
        <v>0</v>
      </c>
      <c r="AQ86" s="136">
        <f>AM86*IF(AL86="k",(AI86*Norms!$H$42)*Norms!$E$36,0)/1000</f>
        <v>0</v>
      </c>
      <c r="AR86" s="241">
        <f>AM86*IF(AL86="t",(N86*Norms!$D$44)*Norms!$E$34*12+O86*Norms!$E$35,0)/1000</f>
        <v>4973.3845516302817</v>
      </c>
      <c r="AS86" s="241">
        <f>AM86*IF(AL86="t",(Z86*Norms!$D$50*Norms!$E$34*12+AA86*Norms!$E$35),0)/1000</f>
        <v>3991.6576815710278</v>
      </c>
      <c r="AT86" s="241">
        <f>AM86*IF(AL86="t",(AH86*Norms!$D$54)*Norms!$E$34*12+AI86*Norms!$E$35,0)/1000</f>
        <v>0</v>
      </c>
      <c r="AU86" s="136">
        <f>IF(AK86&lt;=100,Norms!$G$7,IF(AK86&lt;=300,Norms!$H$7,Norms!$I$7))</f>
        <v>13246.5</v>
      </c>
      <c r="AV86" s="137">
        <f t="shared" si="15"/>
        <v>22211.542233201311</v>
      </c>
      <c r="AW86" s="130"/>
      <c r="AX86" s="130"/>
      <c r="AY86" s="131">
        <f t="shared" si="16"/>
        <v>9</v>
      </c>
      <c r="AZ86" s="131">
        <f>IF(AY86&lt;Snund!$B$5,Snund!$B$3*Snund!$B$4*$AX$3+Snund!$B$7*$AW$3*AY86/1000,AY86*Snund!$B$8*$AW$3/1000)</f>
        <v>857.97</v>
      </c>
      <c r="BA86" s="131">
        <f t="shared" si="17"/>
        <v>0</v>
      </c>
      <c r="BB86" s="131">
        <f t="shared" si="18"/>
        <v>857.97</v>
      </c>
      <c r="BC86" s="131">
        <f t="shared" si="19"/>
        <v>211.68</v>
      </c>
      <c r="BD86" s="167">
        <f>AA86*0.1*'Dasagirq_10%'!$B$3/1000</f>
        <v>4.6536</v>
      </c>
      <c r="BE86" s="167">
        <f>AI86*0.1*'Dasagirq_10%'!$B$4/1000</f>
        <v>0</v>
      </c>
      <c r="BF86" s="242">
        <f t="shared" si="20"/>
        <v>4.6536</v>
      </c>
      <c r="BG86" s="243">
        <f t="shared" si="21"/>
        <v>0</v>
      </c>
      <c r="BH86" s="243">
        <f t="shared" si="22"/>
        <v>14110.417051630282</v>
      </c>
      <c r="BI86" s="243">
        <f t="shared" si="23"/>
        <v>8963.7487815710283</v>
      </c>
      <c r="BJ86" s="243">
        <f t="shared" si="24"/>
        <v>0</v>
      </c>
      <c r="BK86" s="244">
        <f t="shared" si="25"/>
        <v>23074.16583320131</v>
      </c>
    </row>
    <row r="87" spans="1:63">
      <c r="A87">
        <v>83</v>
      </c>
      <c r="B87" s="126" t="s">
        <v>94</v>
      </c>
      <c r="C87" s="41" t="s">
        <v>1100</v>
      </c>
      <c r="D87" s="41" t="s">
        <v>1095</v>
      </c>
      <c r="E87" s="41">
        <v>0</v>
      </c>
      <c r="F87" s="213">
        <v>2</v>
      </c>
      <c r="G87" s="205">
        <v>37</v>
      </c>
      <c r="H87" s="213">
        <v>1</v>
      </c>
      <c r="I87" s="205">
        <v>24</v>
      </c>
      <c r="J87" s="213">
        <v>2</v>
      </c>
      <c r="K87" s="205">
        <v>32</v>
      </c>
      <c r="L87" s="213">
        <v>1</v>
      </c>
      <c r="M87" s="205">
        <v>21</v>
      </c>
      <c r="N87" s="208">
        <v>6</v>
      </c>
      <c r="O87" s="208">
        <v>114</v>
      </c>
      <c r="P87" s="213">
        <v>1</v>
      </c>
      <c r="Q87" s="205">
        <v>30</v>
      </c>
      <c r="R87" s="213">
        <v>1</v>
      </c>
      <c r="S87" s="205">
        <v>23</v>
      </c>
      <c r="T87" s="213">
        <v>1</v>
      </c>
      <c r="U87" s="205">
        <v>23</v>
      </c>
      <c r="V87" s="213">
        <v>1</v>
      </c>
      <c r="W87" s="205">
        <v>21</v>
      </c>
      <c r="X87" s="210">
        <v>1</v>
      </c>
      <c r="Y87" s="206">
        <v>19</v>
      </c>
      <c r="Z87" s="207">
        <v>5</v>
      </c>
      <c r="AA87" s="208">
        <v>116</v>
      </c>
      <c r="AB87" s="210">
        <v>1</v>
      </c>
      <c r="AC87" s="206">
        <v>30</v>
      </c>
      <c r="AD87" s="210">
        <v>1</v>
      </c>
      <c r="AE87" s="206">
        <v>20</v>
      </c>
      <c r="AF87" s="210">
        <v>2</v>
      </c>
      <c r="AG87" s="206">
        <v>32</v>
      </c>
      <c r="AH87" s="214">
        <v>4</v>
      </c>
      <c r="AI87" s="207">
        <v>82</v>
      </c>
      <c r="AJ87" s="215">
        <v>15</v>
      </c>
      <c r="AK87" s="220">
        <v>312</v>
      </c>
      <c r="AL87" s="3" t="str">
        <f t="shared" si="14"/>
        <v>k</v>
      </c>
      <c r="AM87" s="3">
        <f>IF(D87="հ",1,IF(D87="լ",[2]Norms!$B$10,IF(D87="բլ",[2]Norms!$B$11,IF(D87="Մ",[2]Norms!$B$12))))</f>
        <v>1</v>
      </c>
      <c r="AN87" s="240">
        <f>E87*Norms!$E$36/1000</f>
        <v>0</v>
      </c>
      <c r="AO87" s="136">
        <f>AM87*IF(AL87="k",(O87*Norms!$H$40)*Norms!$E$36,0)/1000</f>
        <v>13907.113411559327</v>
      </c>
      <c r="AP87" s="136">
        <f>AM87*IF(AL87="k",(AA87*Norms!$H$41)*Norms!$E$36,0)/1000</f>
        <v>18945.143253956645</v>
      </c>
      <c r="AQ87" s="136">
        <f>AM87*IF(AL87="k",(AI87*Norms!$H$42)*Norms!$E$36,0)/1000</f>
        <v>16658.660447444643</v>
      </c>
      <c r="AR87" s="241">
        <f>AM87*IF(AL87="t",(N87*Norms!$D$44)*Norms!$E$34*12+O87*Norms!$E$35,0)/1000</f>
        <v>0</v>
      </c>
      <c r="AS87" s="241">
        <f>AM87*IF(AL87="t",(Z87*Norms!$D$50*Norms!$E$34*12+AA87*Norms!$E$35),0)/1000</f>
        <v>0</v>
      </c>
      <c r="AT87" s="241">
        <f>AM87*IF(AL87="t",(AH87*Norms!$D$54)*Norms!$E$34*12+AI87*Norms!$E$35,0)/1000</f>
        <v>0</v>
      </c>
      <c r="AU87" s="136">
        <f>IF(AK87&lt;=100,Norms!$G$7,IF(AK87&lt;=300,Norms!$H$7,Norms!$I$7))</f>
        <v>21670.5</v>
      </c>
      <c r="AV87" s="137">
        <f t="shared" si="15"/>
        <v>71181.417112960626</v>
      </c>
      <c r="AW87" s="130"/>
      <c r="AX87" s="130"/>
      <c r="AY87" s="131">
        <f t="shared" si="16"/>
        <v>114</v>
      </c>
      <c r="AZ87" s="131">
        <f>IF(AY87&lt;Snund!$B$5,Snund!$B$3*Snund!$B$4*$AX$3+Snund!$B$7*$AW$3*AY87/1000,AY87*Snund!$B$8*$AW$3/1000)</f>
        <v>2974.7699999999995</v>
      </c>
      <c r="BA87" s="131">
        <f t="shared" si="17"/>
        <v>0</v>
      </c>
      <c r="BB87" s="131">
        <f t="shared" si="18"/>
        <v>2974.7699999999995</v>
      </c>
      <c r="BC87" s="131">
        <f t="shared" si="19"/>
        <v>2681.28</v>
      </c>
      <c r="BD87" s="167">
        <f>AA87*0.1*'Dasagirq_10%'!$B$3/1000</f>
        <v>77.116799999999998</v>
      </c>
      <c r="BE87" s="167">
        <f>AI87*0.1*'Dasagirq_10%'!$B$4/1000</f>
        <v>66.283060000000006</v>
      </c>
      <c r="BF87" s="242">
        <f t="shared" si="20"/>
        <v>143.39985999999999</v>
      </c>
      <c r="BG87" s="243">
        <f t="shared" si="21"/>
        <v>0</v>
      </c>
      <c r="BH87" s="243">
        <f t="shared" si="22"/>
        <v>25550.083411559328</v>
      </c>
      <c r="BI87" s="243">
        <f t="shared" si="23"/>
        <v>26245.760053956645</v>
      </c>
      <c r="BJ87" s="243">
        <f t="shared" si="24"/>
        <v>22503.743507444644</v>
      </c>
      <c r="BK87" s="244">
        <f t="shared" si="25"/>
        <v>74299.58697296062</v>
      </c>
    </row>
    <row r="88" spans="1:63">
      <c r="A88">
        <v>84</v>
      </c>
      <c r="B88" s="126" t="s">
        <v>95</v>
      </c>
      <c r="C88" s="41" t="s">
        <v>1099</v>
      </c>
      <c r="D88" s="41" t="s">
        <v>1095</v>
      </c>
      <c r="E88" s="41">
        <v>0</v>
      </c>
      <c r="F88" s="213">
        <v>1</v>
      </c>
      <c r="G88" s="205">
        <v>18</v>
      </c>
      <c r="H88" s="213">
        <v>1</v>
      </c>
      <c r="I88" s="205">
        <v>15</v>
      </c>
      <c r="J88" s="213">
        <v>1</v>
      </c>
      <c r="K88" s="205">
        <v>16</v>
      </c>
      <c r="L88" s="213">
        <v>1</v>
      </c>
      <c r="M88" s="205">
        <v>14</v>
      </c>
      <c r="N88" s="208">
        <v>4</v>
      </c>
      <c r="O88" s="208">
        <v>63</v>
      </c>
      <c r="P88" s="213">
        <v>1</v>
      </c>
      <c r="Q88" s="205">
        <v>12</v>
      </c>
      <c r="R88" s="213">
        <v>1</v>
      </c>
      <c r="S88" s="205">
        <v>7</v>
      </c>
      <c r="T88" s="213">
        <v>1</v>
      </c>
      <c r="U88" s="205">
        <v>7</v>
      </c>
      <c r="V88" s="213">
        <v>1</v>
      </c>
      <c r="W88" s="205">
        <v>14</v>
      </c>
      <c r="X88" s="210">
        <v>1</v>
      </c>
      <c r="Y88" s="206">
        <v>12</v>
      </c>
      <c r="Z88" s="214">
        <v>5</v>
      </c>
      <c r="AA88" s="208">
        <v>52</v>
      </c>
      <c r="AB88" s="210">
        <v>0</v>
      </c>
      <c r="AC88" s="206">
        <v>0</v>
      </c>
      <c r="AD88" s="210">
        <v>0</v>
      </c>
      <c r="AE88" s="206">
        <v>0</v>
      </c>
      <c r="AF88" s="210">
        <v>0</v>
      </c>
      <c r="AG88" s="206">
        <v>0</v>
      </c>
      <c r="AH88" s="214">
        <v>0</v>
      </c>
      <c r="AI88" s="207">
        <v>0</v>
      </c>
      <c r="AJ88" s="215">
        <v>9</v>
      </c>
      <c r="AK88" s="220">
        <v>115</v>
      </c>
      <c r="AL88" s="3" t="str">
        <f t="shared" si="14"/>
        <v>t</v>
      </c>
      <c r="AM88" s="3">
        <f>IF(D88="հ",1,IF(D88="լ",[2]Norms!$B$10,IF(D88="բլ",[2]Norms!$B$11,IF(D88="Մ",[2]Norms!$B$12))))</f>
        <v>1</v>
      </c>
      <c r="AN88" s="240">
        <f>E88*Norms!$E$36/1000</f>
        <v>0</v>
      </c>
      <c r="AO88" s="136">
        <f>AM88*IF(AL88="k",(O88*Norms!$H$40)*Norms!$E$36,0)/1000</f>
        <v>0</v>
      </c>
      <c r="AP88" s="136">
        <f>AM88*IF(AL88="k",(AA88*Norms!$H$41)*Norms!$E$36,0)/1000</f>
        <v>0</v>
      </c>
      <c r="AQ88" s="136">
        <f>AM88*IF(AL88="k",(AI88*Norms!$H$42)*Norms!$E$36,0)/1000</f>
        <v>0</v>
      </c>
      <c r="AR88" s="241">
        <f>AM88*IF(AL88="t",(N88*Norms!$D$44)*Norms!$E$34*12+O88*Norms!$E$35,0)/1000</f>
        <v>8654.3736795937912</v>
      </c>
      <c r="AS88" s="241">
        <f>AM88*IF(AL88="t",(Z88*Norms!$D$50*Norms!$E$34*12+AA88*Norms!$E$35),0)/1000</f>
        <v>13716.625894267891</v>
      </c>
      <c r="AT88" s="241">
        <f>AM88*IF(AL88="t",(AH88*Norms!$D$54)*Norms!$E$34*12+AI88*Norms!$E$35,0)/1000</f>
        <v>0</v>
      </c>
      <c r="AU88" s="136">
        <f>IF(AK88&lt;=100,Norms!$G$7,IF(AK88&lt;=300,Norms!$H$7,Norms!$I$7))</f>
        <v>16738.5</v>
      </c>
      <c r="AV88" s="137">
        <f t="shared" si="15"/>
        <v>39109.499573861685</v>
      </c>
      <c r="AW88" s="130"/>
      <c r="AX88" s="130"/>
      <c r="AY88" s="131">
        <f t="shared" si="16"/>
        <v>63</v>
      </c>
      <c r="AZ88" s="131">
        <f>IF(AY88&lt;Snund!$B$5,Snund!$B$3*Snund!$B$4*$AX$3+Snund!$B$7*$AW$3*AY88/1000,AY88*Snund!$B$8*$AW$3/1000)</f>
        <v>1946.61</v>
      </c>
      <c r="BA88" s="131">
        <f t="shared" si="17"/>
        <v>0</v>
      </c>
      <c r="BB88" s="131">
        <f t="shared" si="18"/>
        <v>1946.61</v>
      </c>
      <c r="BC88" s="131">
        <f t="shared" si="19"/>
        <v>1481.76</v>
      </c>
      <c r="BD88" s="167">
        <f>AA88*0.1*'Dasagirq_10%'!$B$3/1000</f>
        <v>34.569600000000001</v>
      </c>
      <c r="BE88" s="167">
        <f>AI88*0.1*'Dasagirq_10%'!$B$4/1000</f>
        <v>0</v>
      </c>
      <c r="BF88" s="242">
        <f t="shared" si="20"/>
        <v>34.569600000000001</v>
      </c>
      <c r="BG88" s="243">
        <f t="shared" si="21"/>
        <v>0</v>
      </c>
      <c r="BH88" s="243">
        <f t="shared" si="22"/>
        <v>18040.317012927124</v>
      </c>
      <c r="BI88" s="243">
        <f t="shared" si="23"/>
        <v>23050.362160934554</v>
      </c>
      <c r="BJ88" s="243">
        <f t="shared" si="24"/>
        <v>0</v>
      </c>
      <c r="BK88" s="244">
        <f t="shared" si="25"/>
        <v>41090.679173861674</v>
      </c>
    </row>
    <row r="89" spans="1:63">
      <c r="A89">
        <v>85</v>
      </c>
      <c r="B89" s="126" t="s">
        <v>96</v>
      </c>
      <c r="C89" s="41" t="s">
        <v>1100</v>
      </c>
      <c r="D89" s="41" t="s">
        <v>1097</v>
      </c>
      <c r="E89" s="41">
        <v>0</v>
      </c>
      <c r="F89" s="213">
        <v>1</v>
      </c>
      <c r="G89" s="205">
        <v>3</v>
      </c>
      <c r="H89" s="213">
        <v>1</v>
      </c>
      <c r="I89" s="205">
        <v>5</v>
      </c>
      <c r="J89" s="213">
        <v>1</v>
      </c>
      <c r="K89" s="205">
        <v>4</v>
      </c>
      <c r="L89" s="213">
        <v>0</v>
      </c>
      <c r="M89" s="205">
        <v>0</v>
      </c>
      <c r="N89" s="211">
        <v>3</v>
      </c>
      <c r="O89" s="208">
        <v>12</v>
      </c>
      <c r="P89" s="213">
        <v>0.5</v>
      </c>
      <c r="Q89" s="205">
        <v>3</v>
      </c>
      <c r="R89" s="213">
        <v>1</v>
      </c>
      <c r="S89" s="205">
        <v>4</v>
      </c>
      <c r="T89" s="213">
        <v>0</v>
      </c>
      <c r="U89" s="205">
        <v>0</v>
      </c>
      <c r="V89" s="213">
        <v>1</v>
      </c>
      <c r="W89" s="205">
        <v>7</v>
      </c>
      <c r="X89" s="210">
        <v>0.5</v>
      </c>
      <c r="Y89" s="206">
        <v>3</v>
      </c>
      <c r="Z89" s="207">
        <v>3</v>
      </c>
      <c r="AA89" s="208">
        <v>17</v>
      </c>
      <c r="AB89" s="210">
        <v>1</v>
      </c>
      <c r="AC89" s="206">
        <v>6</v>
      </c>
      <c r="AD89" s="210">
        <v>0.5</v>
      </c>
      <c r="AE89" s="206">
        <v>2</v>
      </c>
      <c r="AF89" s="210">
        <v>0.5</v>
      </c>
      <c r="AG89" s="206">
        <v>3</v>
      </c>
      <c r="AH89" s="214">
        <v>2</v>
      </c>
      <c r="AI89" s="207">
        <v>11</v>
      </c>
      <c r="AJ89" s="215">
        <v>8</v>
      </c>
      <c r="AK89" s="220">
        <v>40</v>
      </c>
      <c r="AL89" s="3" t="str">
        <f t="shared" si="14"/>
        <v>t</v>
      </c>
      <c r="AM89" s="3">
        <f>IF(D89="հ",1,IF(D89="լ",[2]Norms!$B$10,IF(D89="բլ",[2]Norms!$B$11,IF(D89="Մ",[2]Norms!$B$12))))</f>
        <v>1.1299999999999999</v>
      </c>
      <c r="AN89" s="240">
        <f>E89*Norms!$E$36/1000</f>
        <v>0</v>
      </c>
      <c r="AO89" s="136">
        <f>AM89*IF(AL89="k",(O89*Norms!$H$40)*Norms!$E$36,0)/1000</f>
        <v>0</v>
      </c>
      <c r="AP89" s="136">
        <f>AM89*IF(AL89="k",(AA89*Norms!$H$41)*Norms!$E$36,0)/1000</f>
        <v>0</v>
      </c>
      <c r="AQ89" s="136">
        <f>AM89*IF(AL89="k",(AI89*Norms!$H$42)*Norms!$E$36,0)/1000</f>
        <v>0</v>
      </c>
      <c r="AR89" s="241">
        <f>AM89*IF(AL89="t",(N89*Norms!$D$44)*Norms!$E$34*12+O89*Norms!$E$35,0)/1000</f>
        <v>6763.3554517290186</v>
      </c>
      <c r="AS89" s="241">
        <f>AM89*IF(AL89="t",(Z89*Norms!$D$50*Norms!$E$34*12+AA89*Norms!$E$35),0)/1000</f>
        <v>9069.7613596464107</v>
      </c>
      <c r="AT89" s="241">
        <f>AM89*IF(AL89="t",(AH89*Norms!$D$54)*Norms!$E$34*12+AI89*Norms!$E$35,0)/1000</f>
        <v>6255.6004519637208</v>
      </c>
      <c r="AU89" s="136">
        <f>IF(AK89&lt;=100,Norms!$G$7,IF(AK89&lt;=300,Norms!$H$7,Norms!$I$7))</f>
        <v>13246.5</v>
      </c>
      <c r="AV89" s="137">
        <f t="shared" si="15"/>
        <v>35335.217263339146</v>
      </c>
      <c r="AW89" s="130"/>
      <c r="AX89" s="130"/>
      <c r="AY89" s="131">
        <f t="shared" si="16"/>
        <v>12</v>
      </c>
      <c r="AZ89" s="131">
        <f>IF(AY89&lt;Snund!$B$5,Snund!$B$3*Snund!$B$4*$AX$3+Snund!$B$7*$AW$3*AY89/1000,AY89*Snund!$B$8*$AW$3/1000)</f>
        <v>918.44999999999993</v>
      </c>
      <c r="BA89" s="131">
        <f t="shared" si="17"/>
        <v>0</v>
      </c>
      <c r="BB89" s="131">
        <f t="shared" si="18"/>
        <v>918.44999999999993</v>
      </c>
      <c r="BC89" s="131">
        <f t="shared" si="19"/>
        <v>282.24</v>
      </c>
      <c r="BD89" s="167">
        <f>AA89*0.1*'Dasagirq_10%'!$B$3/1000</f>
        <v>11.301600000000001</v>
      </c>
      <c r="BE89" s="167">
        <f>AI89*0.1*'Dasagirq_10%'!$B$4/1000</f>
        <v>8.891630000000001</v>
      </c>
      <c r="BF89" s="242">
        <f t="shared" si="20"/>
        <v>20.19323</v>
      </c>
      <c r="BG89" s="243">
        <f t="shared" si="21"/>
        <v>0</v>
      </c>
      <c r="BH89" s="243">
        <f t="shared" si="22"/>
        <v>12649.242951729018</v>
      </c>
      <c r="BI89" s="243">
        <f t="shared" si="23"/>
        <v>14048.500459646411</v>
      </c>
      <c r="BJ89" s="243">
        <f t="shared" si="24"/>
        <v>9576.1170819637209</v>
      </c>
      <c r="BK89" s="244">
        <f t="shared" si="25"/>
        <v>36273.860493339147</v>
      </c>
    </row>
    <row r="90" spans="1:63" ht="27">
      <c r="A90">
        <v>86</v>
      </c>
      <c r="B90" s="126" t="s">
        <v>97</v>
      </c>
      <c r="C90" s="41" t="s">
        <v>1099</v>
      </c>
      <c r="D90" s="41" t="s">
        <v>1098</v>
      </c>
      <c r="E90" s="41">
        <v>0</v>
      </c>
      <c r="F90" s="213">
        <v>1</v>
      </c>
      <c r="G90" s="205">
        <v>3</v>
      </c>
      <c r="H90" s="213">
        <v>0.5</v>
      </c>
      <c r="I90" s="205">
        <v>2</v>
      </c>
      <c r="J90" s="213">
        <v>1</v>
      </c>
      <c r="K90" s="205">
        <v>4</v>
      </c>
      <c r="L90" s="213">
        <v>0.5</v>
      </c>
      <c r="M90" s="205">
        <v>3</v>
      </c>
      <c r="N90" s="219">
        <v>3</v>
      </c>
      <c r="O90" s="208">
        <v>12</v>
      </c>
      <c r="P90" s="213">
        <v>0.5</v>
      </c>
      <c r="Q90" s="205">
        <v>3</v>
      </c>
      <c r="R90" s="213">
        <v>1</v>
      </c>
      <c r="S90" s="205">
        <v>3</v>
      </c>
      <c r="T90" s="213">
        <v>0.5</v>
      </c>
      <c r="U90" s="205">
        <v>2</v>
      </c>
      <c r="V90" s="213">
        <v>0.5</v>
      </c>
      <c r="W90" s="205">
        <v>2</v>
      </c>
      <c r="X90" s="210">
        <v>0</v>
      </c>
      <c r="Y90" s="206">
        <v>0</v>
      </c>
      <c r="Z90" s="214">
        <v>2.5</v>
      </c>
      <c r="AA90" s="208">
        <v>10</v>
      </c>
      <c r="AB90" s="210">
        <v>0</v>
      </c>
      <c r="AC90" s="206">
        <v>0</v>
      </c>
      <c r="AD90" s="210">
        <v>0</v>
      </c>
      <c r="AE90" s="206">
        <v>0</v>
      </c>
      <c r="AF90" s="210">
        <v>0</v>
      </c>
      <c r="AG90" s="206">
        <v>0</v>
      </c>
      <c r="AH90" s="214">
        <v>0</v>
      </c>
      <c r="AI90" s="207">
        <v>0</v>
      </c>
      <c r="AJ90" s="215">
        <v>5.5</v>
      </c>
      <c r="AK90" s="220">
        <v>22</v>
      </c>
      <c r="AL90" s="3" t="str">
        <f t="shared" si="14"/>
        <v>t</v>
      </c>
      <c r="AM90" s="3" t="b">
        <f>IF(D90="հ",1,IF(D90="լ",[2]Norms!$B$10,IF(D90="բլ",[2]Norms!$B$11,IF(D90="Մ",[2]Norms!$B$12))))</f>
        <v>0</v>
      </c>
      <c r="AN90" s="240">
        <f>E90*Norms!$E$36/1000</f>
        <v>0</v>
      </c>
      <c r="AO90" s="136">
        <f>AM90*IF(AL90="k",(O90*Norms!$H$40)*Norms!$E$36,0)/1000</f>
        <v>0</v>
      </c>
      <c r="AP90" s="136">
        <f>AM90*IF(AL90="k",(AA90*Norms!$H$41)*Norms!$E$36,0)/1000</f>
        <v>0</v>
      </c>
      <c r="AQ90" s="136">
        <f>AM90*IF(AL90="k",(AI90*Norms!$H$42)*Norms!$E$36,0)/1000</f>
        <v>0</v>
      </c>
      <c r="AR90" s="241">
        <f>AM90*IF(AL90="t",(N90*Norms!$D$44)*Norms!$E$34*12+O90*Norms!$E$35,0)/1000</f>
        <v>0</v>
      </c>
      <c r="AS90" s="241">
        <f>AM90*IF(AL90="t",(Z90*Norms!$D$50*Norms!$E$34*12+AA90*Norms!$E$35),0)/1000</f>
        <v>0</v>
      </c>
      <c r="AT90" s="241">
        <f>AM90*IF(AL90="t",(AH90*Norms!$D$54)*Norms!$E$34*12+AI90*Norms!$E$35,0)/1000</f>
        <v>0</v>
      </c>
      <c r="AU90" s="136">
        <f>IF(AK90&lt;=100,Norms!$G$7,IF(AK90&lt;=300,Norms!$H$7,Norms!$I$7))</f>
        <v>13246.5</v>
      </c>
      <c r="AV90" s="137">
        <f t="shared" si="15"/>
        <v>13246.5</v>
      </c>
      <c r="AW90" s="130"/>
      <c r="AX90" s="130"/>
      <c r="AY90" s="131">
        <f t="shared" si="16"/>
        <v>12</v>
      </c>
      <c r="AZ90" s="131">
        <f>IF(AY90&lt;Snund!$B$5,Snund!$B$3*Snund!$B$4*$AX$3+Snund!$B$7*$AW$3*AY90/1000,AY90*Snund!$B$8*$AW$3/1000)</f>
        <v>918.44999999999993</v>
      </c>
      <c r="BA90" s="131">
        <f t="shared" si="17"/>
        <v>0</v>
      </c>
      <c r="BB90" s="131">
        <f t="shared" si="18"/>
        <v>918.44999999999993</v>
      </c>
      <c r="BC90" s="131">
        <f t="shared" si="19"/>
        <v>282.24</v>
      </c>
      <c r="BD90" s="167">
        <f>AA90*0.1*'Dasagirq_10%'!$B$3/1000</f>
        <v>6.6479999999999997</v>
      </c>
      <c r="BE90" s="167">
        <f>AI90*0.1*'Dasagirq_10%'!$B$4/1000</f>
        <v>0</v>
      </c>
      <c r="BF90" s="242">
        <f t="shared" si="20"/>
        <v>6.6479999999999997</v>
      </c>
      <c r="BG90" s="243">
        <f t="shared" si="21"/>
        <v>0</v>
      </c>
      <c r="BH90" s="243">
        <f t="shared" si="22"/>
        <v>8143.8136363636359</v>
      </c>
      <c r="BI90" s="243">
        <f t="shared" si="23"/>
        <v>6027.7843636363641</v>
      </c>
      <c r="BJ90" s="243">
        <f t="shared" si="24"/>
        <v>0</v>
      </c>
      <c r="BK90" s="244">
        <f t="shared" si="25"/>
        <v>14171.598</v>
      </c>
    </row>
    <row r="91" spans="1:63">
      <c r="A91">
        <v>87</v>
      </c>
      <c r="B91" s="126" t="s">
        <v>98</v>
      </c>
      <c r="C91" s="41" t="s">
        <v>1100</v>
      </c>
      <c r="D91" s="41" t="s">
        <v>1095</v>
      </c>
      <c r="E91" s="41">
        <v>0</v>
      </c>
      <c r="F91" s="213">
        <v>1</v>
      </c>
      <c r="G91" s="205">
        <v>4</v>
      </c>
      <c r="H91" s="213">
        <v>1</v>
      </c>
      <c r="I91" s="205">
        <v>9</v>
      </c>
      <c r="J91" s="213">
        <v>1</v>
      </c>
      <c r="K91" s="205">
        <v>6</v>
      </c>
      <c r="L91" s="213">
        <v>0</v>
      </c>
      <c r="M91" s="205">
        <v>0</v>
      </c>
      <c r="N91" s="208">
        <v>3</v>
      </c>
      <c r="O91" s="208">
        <v>19</v>
      </c>
      <c r="P91" s="213">
        <v>1</v>
      </c>
      <c r="Q91" s="205">
        <v>5</v>
      </c>
      <c r="R91" s="213">
        <v>1</v>
      </c>
      <c r="S91" s="205">
        <v>4</v>
      </c>
      <c r="T91" s="213">
        <v>1</v>
      </c>
      <c r="U91" s="205">
        <v>6</v>
      </c>
      <c r="V91" s="213">
        <v>1</v>
      </c>
      <c r="W91" s="205">
        <v>5</v>
      </c>
      <c r="X91" s="210">
        <v>0.5</v>
      </c>
      <c r="Y91" s="206">
        <v>3</v>
      </c>
      <c r="Z91" s="214">
        <v>4.5</v>
      </c>
      <c r="AA91" s="208">
        <v>23</v>
      </c>
      <c r="AB91" s="210">
        <v>1</v>
      </c>
      <c r="AC91" s="206">
        <v>12</v>
      </c>
      <c r="AD91" s="210">
        <v>1</v>
      </c>
      <c r="AE91" s="206">
        <v>7</v>
      </c>
      <c r="AF91" s="210">
        <v>1</v>
      </c>
      <c r="AG91" s="206">
        <v>8</v>
      </c>
      <c r="AH91" s="214">
        <v>3</v>
      </c>
      <c r="AI91" s="207">
        <v>27</v>
      </c>
      <c r="AJ91" s="215">
        <v>10.5</v>
      </c>
      <c r="AK91" s="220">
        <v>69</v>
      </c>
      <c r="AL91" s="3" t="str">
        <f t="shared" si="14"/>
        <v>t</v>
      </c>
      <c r="AM91" s="3">
        <f>IF(D91="հ",1,IF(D91="լ",[2]Norms!$B$10,IF(D91="բլ",[2]Norms!$B$11,IF(D91="Մ",[2]Norms!$B$12))))</f>
        <v>1</v>
      </c>
      <c r="AN91" s="240">
        <f>E91*Norms!$E$36/1000</f>
        <v>0</v>
      </c>
      <c r="AO91" s="136">
        <f>AM91*IF(AL91="k",(O91*Norms!$H$40)*Norms!$E$36,0)/1000</f>
        <v>0</v>
      </c>
      <c r="AP91" s="136">
        <f>AM91*IF(AL91="k",(AA91*Norms!$H$41)*Norms!$E$36,0)/1000</f>
        <v>0</v>
      </c>
      <c r="AQ91" s="136">
        <f>AM91*IF(AL91="k",(AI91*Norms!$H$42)*Norms!$E$36,0)/1000</f>
        <v>0</v>
      </c>
      <c r="AR91" s="241">
        <f>AM91*IF(AL91="t",(N91*Norms!$D$44)*Norms!$E$34*12+O91*Norms!$E$35,0)/1000</f>
        <v>6085.6552655629184</v>
      </c>
      <c r="AS91" s="241">
        <f>AM91*IF(AL91="t",(Z91*Norms!$D$50*Norms!$E$34*12+AA91*Norms!$E$35),0)/1000</f>
        <v>12003.65446022688</v>
      </c>
      <c r="AT91" s="241">
        <f>AM91*IF(AL91="t",(AH91*Norms!$D$54)*Norms!$E$34*12+AI91*Norms!$E$35,0)/1000</f>
        <v>8454.4718367090281</v>
      </c>
      <c r="AU91" s="136">
        <f>IF(AK91&lt;=100,Norms!$G$7,IF(AK91&lt;=300,Norms!$H$7,Norms!$I$7))</f>
        <v>13246.5</v>
      </c>
      <c r="AV91" s="137">
        <f t="shared" si="15"/>
        <v>39790.281562498829</v>
      </c>
      <c r="AW91" s="130"/>
      <c r="AX91" s="130"/>
      <c r="AY91" s="131">
        <f t="shared" si="16"/>
        <v>19</v>
      </c>
      <c r="AZ91" s="131">
        <f>IF(AY91&lt;Snund!$B$5,Snund!$B$3*Snund!$B$4*$AX$3+Snund!$B$7*$AW$3*AY91/1000,AY91*Snund!$B$8*$AW$3/1000)</f>
        <v>1059.57</v>
      </c>
      <c r="BA91" s="131">
        <f t="shared" si="17"/>
        <v>0</v>
      </c>
      <c r="BB91" s="131">
        <f t="shared" si="18"/>
        <v>1059.57</v>
      </c>
      <c r="BC91" s="131">
        <f t="shared" si="19"/>
        <v>446.88</v>
      </c>
      <c r="BD91" s="167">
        <f>AA91*0.1*'Dasagirq_10%'!$B$3/1000</f>
        <v>15.290400000000002</v>
      </c>
      <c r="BE91" s="167">
        <f>AI91*0.1*'Dasagirq_10%'!$B$4/1000</f>
        <v>21.824910000000003</v>
      </c>
      <c r="BF91" s="242">
        <f t="shared" si="20"/>
        <v>37.115310000000008</v>
      </c>
      <c r="BG91" s="243">
        <f t="shared" si="21"/>
        <v>0</v>
      </c>
      <c r="BH91" s="243">
        <f t="shared" si="22"/>
        <v>10929.939551277204</v>
      </c>
      <c r="BI91" s="243">
        <f t="shared" si="23"/>
        <v>17696.016288798313</v>
      </c>
      <c r="BJ91" s="243">
        <f t="shared" si="24"/>
        <v>12261.011032423314</v>
      </c>
      <c r="BK91" s="244">
        <f t="shared" si="25"/>
        <v>40886.96687249883</v>
      </c>
    </row>
    <row r="92" spans="1:63">
      <c r="A92">
        <v>88</v>
      </c>
      <c r="B92" s="126" t="s">
        <v>99</v>
      </c>
      <c r="C92" s="41" t="s">
        <v>1100</v>
      </c>
      <c r="D92" s="41" t="s">
        <v>1096</v>
      </c>
      <c r="E92" s="41">
        <v>0</v>
      </c>
      <c r="F92" s="213">
        <v>1</v>
      </c>
      <c r="G92" s="205">
        <v>8</v>
      </c>
      <c r="H92" s="213">
        <v>1</v>
      </c>
      <c r="I92" s="205">
        <v>8</v>
      </c>
      <c r="J92" s="213">
        <v>1</v>
      </c>
      <c r="K92" s="205">
        <v>5</v>
      </c>
      <c r="L92" s="213">
        <v>1</v>
      </c>
      <c r="M92" s="205">
        <v>10</v>
      </c>
      <c r="N92" s="211">
        <v>4</v>
      </c>
      <c r="O92" s="208">
        <v>31</v>
      </c>
      <c r="P92" s="213">
        <v>1</v>
      </c>
      <c r="Q92" s="205">
        <v>5</v>
      </c>
      <c r="R92" s="213">
        <v>0.5</v>
      </c>
      <c r="S92" s="205">
        <v>3</v>
      </c>
      <c r="T92" s="213">
        <v>1</v>
      </c>
      <c r="U92" s="205">
        <v>7</v>
      </c>
      <c r="V92" s="213">
        <v>1</v>
      </c>
      <c r="W92" s="205">
        <v>6</v>
      </c>
      <c r="X92" s="210">
        <v>1</v>
      </c>
      <c r="Y92" s="206">
        <v>4</v>
      </c>
      <c r="Z92" s="207">
        <v>4.5</v>
      </c>
      <c r="AA92" s="208">
        <v>25</v>
      </c>
      <c r="AB92" s="210">
        <v>1</v>
      </c>
      <c r="AC92" s="206">
        <v>8</v>
      </c>
      <c r="AD92" s="210">
        <v>0</v>
      </c>
      <c r="AE92" s="206">
        <v>0</v>
      </c>
      <c r="AF92" s="210">
        <v>1</v>
      </c>
      <c r="AG92" s="206">
        <v>6</v>
      </c>
      <c r="AH92" s="214">
        <v>2</v>
      </c>
      <c r="AI92" s="207">
        <v>14</v>
      </c>
      <c r="AJ92" s="215">
        <v>10.5</v>
      </c>
      <c r="AK92" s="220">
        <v>70</v>
      </c>
      <c r="AL92" s="3" t="str">
        <f t="shared" si="14"/>
        <v>t</v>
      </c>
      <c r="AM92" s="3">
        <f>IF(D92="հ",1,IF(D92="լ",[2]Norms!$B$10,IF(D92="բլ",[2]Norms!$B$11,IF(D92="Մ",[2]Norms!$B$12))))</f>
        <v>1.04</v>
      </c>
      <c r="AN92" s="240">
        <f>E92*Norms!$E$36/1000</f>
        <v>0</v>
      </c>
      <c r="AO92" s="136">
        <f>AM92*IF(AL92="k",(O92*Norms!$H$40)*Norms!$E$36,0)/1000</f>
        <v>0</v>
      </c>
      <c r="AP92" s="136">
        <f>AM92*IF(AL92="k",(AA92*Norms!$H$41)*Norms!$E$36,0)/1000</f>
        <v>0</v>
      </c>
      <c r="AQ92" s="136">
        <f>AM92*IF(AL92="k",(AI92*Norms!$H$42)*Norms!$E$36,0)/1000</f>
        <v>0</v>
      </c>
      <c r="AR92" s="241">
        <f>AM92*IF(AL92="t",(N92*Norms!$D$44)*Norms!$E$34*12+O92*Norms!$E$35,0)/1000</f>
        <v>8523.2898726279109</v>
      </c>
      <c r="AS92" s="241">
        <f>AM92*IF(AL92="t",(Z92*Norms!$D$50*Norms!$E$34*12+AA92*Norms!$E$35),0)/1000</f>
        <v>12513.629310770306</v>
      </c>
      <c r="AT92" s="241">
        <f>AM92*IF(AL92="t",(AH92*Norms!$D$54)*Norms!$E$34*12+AI92*Norms!$E$35,0)/1000</f>
        <v>5802.1097958495557</v>
      </c>
      <c r="AU92" s="136">
        <f>IF(AK92&lt;=100,Norms!$G$7,IF(AK92&lt;=300,Norms!$H$7,Norms!$I$7))</f>
        <v>13246.5</v>
      </c>
      <c r="AV92" s="137">
        <f t="shared" si="15"/>
        <v>40085.528979247771</v>
      </c>
      <c r="AW92" s="130"/>
      <c r="AX92" s="130"/>
      <c r="AY92" s="131">
        <f t="shared" si="16"/>
        <v>31</v>
      </c>
      <c r="AZ92" s="131">
        <f>IF(AY92&lt;Snund!$B$5,Snund!$B$3*Snund!$B$4*$AX$3+Snund!$B$7*$AW$3*AY92/1000,AY92*Snund!$B$8*$AW$3/1000)</f>
        <v>1301.49</v>
      </c>
      <c r="BA92" s="131">
        <f t="shared" si="17"/>
        <v>0</v>
      </c>
      <c r="BB92" s="131">
        <f t="shared" si="18"/>
        <v>1301.49</v>
      </c>
      <c r="BC92" s="131">
        <f t="shared" si="19"/>
        <v>729.12</v>
      </c>
      <c r="BD92" s="167">
        <f>AA92*0.1*'Dasagirq_10%'!$B$3/1000</f>
        <v>16.62</v>
      </c>
      <c r="BE92" s="167">
        <f>AI92*0.1*'Dasagirq_10%'!$B$4/1000</f>
        <v>11.31662</v>
      </c>
      <c r="BF92" s="242">
        <f t="shared" si="20"/>
        <v>27.936620000000001</v>
      </c>
      <c r="BG92" s="243">
        <f t="shared" si="21"/>
        <v>0</v>
      </c>
      <c r="BH92" s="243">
        <f t="shared" si="22"/>
        <v>14871.065586913626</v>
      </c>
      <c r="BI92" s="243">
        <f t="shared" si="23"/>
        <v>18207.320739341736</v>
      </c>
      <c r="BJ92" s="243">
        <f t="shared" si="24"/>
        <v>8336.5692729924122</v>
      </c>
      <c r="BK92" s="244">
        <f t="shared" si="25"/>
        <v>41414.955599247776</v>
      </c>
    </row>
    <row r="93" spans="1:63">
      <c r="A93">
        <v>89</v>
      </c>
      <c r="B93" s="126" t="s">
        <v>100</v>
      </c>
      <c r="C93" s="41" t="s">
        <v>1099</v>
      </c>
      <c r="D93" s="41" t="s">
        <v>1095</v>
      </c>
      <c r="E93" s="41">
        <v>0</v>
      </c>
      <c r="F93" s="213">
        <v>1</v>
      </c>
      <c r="G93" s="205">
        <v>5</v>
      </c>
      <c r="H93" s="213">
        <v>0.5</v>
      </c>
      <c r="I93" s="205">
        <v>1</v>
      </c>
      <c r="J93" s="213">
        <v>0.5</v>
      </c>
      <c r="K93" s="205">
        <v>2</v>
      </c>
      <c r="L93" s="213">
        <v>0.5</v>
      </c>
      <c r="M93" s="205">
        <v>3</v>
      </c>
      <c r="N93" s="211">
        <v>2.5</v>
      </c>
      <c r="O93" s="208">
        <v>11</v>
      </c>
      <c r="P93" s="213">
        <v>0.5</v>
      </c>
      <c r="Q93" s="205">
        <v>1</v>
      </c>
      <c r="R93" s="213">
        <v>1</v>
      </c>
      <c r="S93" s="205">
        <v>4</v>
      </c>
      <c r="T93" s="213">
        <v>0.5</v>
      </c>
      <c r="U93" s="205">
        <v>1</v>
      </c>
      <c r="V93" s="213">
        <v>0</v>
      </c>
      <c r="W93" s="205">
        <v>0</v>
      </c>
      <c r="X93" s="210">
        <v>0.5</v>
      </c>
      <c r="Y93" s="206">
        <v>2</v>
      </c>
      <c r="Z93" s="214">
        <v>2.5</v>
      </c>
      <c r="AA93" s="208">
        <v>8</v>
      </c>
      <c r="AB93" s="210">
        <v>0</v>
      </c>
      <c r="AC93" s="206">
        <v>0</v>
      </c>
      <c r="AD93" s="210">
        <v>0</v>
      </c>
      <c r="AE93" s="206">
        <v>0</v>
      </c>
      <c r="AF93" s="210">
        <v>0</v>
      </c>
      <c r="AG93" s="206">
        <v>0</v>
      </c>
      <c r="AH93" s="214">
        <v>0</v>
      </c>
      <c r="AI93" s="207">
        <v>0</v>
      </c>
      <c r="AJ93" s="215">
        <v>5</v>
      </c>
      <c r="AK93" s="220">
        <v>19</v>
      </c>
      <c r="AL93" s="3" t="str">
        <f t="shared" si="14"/>
        <v>t</v>
      </c>
      <c r="AM93" s="3">
        <f>IF(D93="հ",1,IF(D93="լ",[2]Norms!$B$10,IF(D93="բլ",[2]Norms!$B$11,IF(D93="Մ",[2]Norms!$B$12))))</f>
        <v>1</v>
      </c>
      <c r="AN93" s="240">
        <f>E93*Norms!$E$36/1000</f>
        <v>0</v>
      </c>
      <c r="AO93" s="136">
        <f>AM93*IF(AL93="k",(O93*Norms!$H$40)*Norms!$E$36,0)/1000</f>
        <v>0</v>
      </c>
      <c r="AP93" s="136">
        <f>AM93*IF(AL93="k",(AA93*Norms!$H$41)*Norms!$E$36,0)/1000</f>
        <v>0</v>
      </c>
      <c r="AQ93" s="136">
        <f>AM93*IF(AL93="k",(AI93*Norms!$H$42)*Norms!$E$36,0)/1000</f>
        <v>0</v>
      </c>
      <c r="AR93" s="241">
        <f>AM93*IF(AL93="t",(N93*Norms!$D$44)*Norms!$E$34*12+O93*Norms!$E$35,0)/1000</f>
        <v>5002.0659671440817</v>
      </c>
      <c r="AS93" s="241">
        <f>AM93*IF(AL93="t",(Z93*Norms!$D$50*Norms!$E$34*12+AA93*Norms!$E$35),0)/1000</f>
        <v>6600.1802075097448</v>
      </c>
      <c r="AT93" s="241">
        <f>AM93*IF(AL93="t",(AH93*Norms!$D$54)*Norms!$E$34*12+AI93*Norms!$E$35,0)/1000</f>
        <v>0</v>
      </c>
      <c r="AU93" s="136">
        <f>IF(AK93&lt;=100,Norms!$G$7,IF(AK93&lt;=300,Norms!$H$7,Norms!$I$7))</f>
        <v>13246.5</v>
      </c>
      <c r="AV93" s="137">
        <f t="shared" si="15"/>
        <v>24848.746174653825</v>
      </c>
      <c r="AW93" s="130"/>
      <c r="AX93" s="130"/>
      <c r="AY93" s="131">
        <f t="shared" si="16"/>
        <v>11</v>
      </c>
      <c r="AZ93" s="131">
        <f>IF(AY93&lt;Snund!$B$5,Snund!$B$3*Snund!$B$4*$AX$3+Snund!$B$7*$AW$3*AY93/1000,AY93*Snund!$B$8*$AW$3/1000)</f>
        <v>898.29</v>
      </c>
      <c r="BA93" s="131">
        <f t="shared" si="17"/>
        <v>0</v>
      </c>
      <c r="BB93" s="131">
        <f t="shared" si="18"/>
        <v>898.29</v>
      </c>
      <c r="BC93" s="131">
        <f t="shared" si="19"/>
        <v>258.72000000000003</v>
      </c>
      <c r="BD93" s="167">
        <f>AA93*0.1*'Dasagirq_10%'!$B$3/1000</f>
        <v>5.3184000000000005</v>
      </c>
      <c r="BE93" s="167">
        <f>AI93*0.1*'Dasagirq_10%'!$B$4/1000</f>
        <v>0</v>
      </c>
      <c r="BF93" s="242">
        <f t="shared" si="20"/>
        <v>5.3184000000000005</v>
      </c>
      <c r="BG93" s="243">
        <f t="shared" si="21"/>
        <v>0</v>
      </c>
      <c r="BH93" s="243">
        <f t="shared" si="22"/>
        <v>12523.605967144082</v>
      </c>
      <c r="BI93" s="243">
        <f t="shared" si="23"/>
        <v>13228.748607509744</v>
      </c>
      <c r="BJ93" s="243">
        <f t="shared" si="24"/>
        <v>0</v>
      </c>
      <c r="BK93" s="244">
        <f t="shared" si="25"/>
        <v>25752.354574653826</v>
      </c>
    </row>
    <row r="94" spans="1:63">
      <c r="A94">
        <v>90</v>
      </c>
      <c r="B94" s="126" t="s">
        <v>101</v>
      </c>
      <c r="C94" s="41" t="s">
        <v>1099</v>
      </c>
      <c r="D94" s="41" t="s">
        <v>1096</v>
      </c>
      <c r="E94" s="41">
        <v>0</v>
      </c>
      <c r="F94" s="213">
        <v>1</v>
      </c>
      <c r="G94" s="205">
        <v>1</v>
      </c>
      <c r="H94" s="213">
        <v>0.5</v>
      </c>
      <c r="I94" s="205">
        <v>1</v>
      </c>
      <c r="J94" s="213">
        <v>0.5</v>
      </c>
      <c r="K94" s="205">
        <v>1</v>
      </c>
      <c r="L94" s="213">
        <v>0.5</v>
      </c>
      <c r="M94" s="205">
        <v>1</v>
      </c>
      <c r="N94" s="211">
        <v>2.5</v>
      </c>
      <c r="O94" s="208">
        <v>4</v>
      </c>
      <c r="P94" s="213">
        <v>0</v>
      </c>
      <c r="Q94" s="205">
        <v>0</v>
      </c>
      <c r="R94" s="213">
        <v>0.5</v>
      </c>
      <c r="S94" s="205">
        <v>1</v>
      </c>
      <c r="T94" s="213">
        <v>0.5</v>
      </c>
      <c r="U94" s="205">
        <v>1</v>
      </c>
      <c r="V94" s="213">
        <v>0.5</v>
      </c>
      <c r="W94" s="205">
        <v>1</v>
      </c>
      <c r="X94" s="210">
        <v>0.5</v>
      </c>
      <c r="Y94" s="206">
        <v>2</v>
      </c>
      <c r="Z94" s="214">
        <v>2</v>
      </c>
      <c r="AA94" s="208">
        <v>5</v>
      </c>
      <c r="AB94" s="210">
        <v>0</v>
      </c>
      <c r="AC94" s="206">
        <v>0</v>
      </c>
      <c r="AD94" s="210">
        <v>0</v>
      </c>
      <c r="AE94" s="206">
        <v>0</v>
      </c>
      <c r="AF94" s="210">
        <v>0</v>
      </c>
      <c r="AG94" s="206">
        <v>0</v>
      </c>
      <c r="AH94" s="214">
        <v>0</v>
      </c>
      <c r="AI94" s="207">
        <v>0</v>
      </c>
      <c r="AJ94" s="215">
        <v>4.5</v>
      </c>
      <c r="AK94" s="220">
        <v>9</v>
      </c>
      <c r="AL94" s="3" t="str">
        <f t="shared" si="14"/>
        <v>t</v>
      </c>
      <c r="AM94" s="3">
        <f>IF(D94="հ",1,IF(D94="լ",[2]Norms!$B$10,IF(D94="բլ",[2]Norms!$B$11,IF(D94="Մ",[2]Norms!$B$12))))</f>
        <v>1.04</v>
      </c>
      <c r="AN94" s="240">
        <f>E94*Norms!$E$36/1000</f>
        <v>0</v>
      </c>
      <c r="AO94" s="136">
        <f>AM94*IF(AL94="k",(O94*Norms!$H$40)*Norms!$E$36,0)/1000</f>
        <v>0</v>
      </c>
      <c r="AP94" s="136">
        <f>AM94*IF(AL94="k",(AA94*Norms!$H$41)*Norms!$E$36,0)/1000</f>
        <v>0</v>
      </c>
      <c r="AQ94" s="136">
        <f>AM94*IF(AL94="k",(AI94*Norms!$H$42)*Norms!$E$36,0)/1000</f>
        <v>0</v>
      </c>
      <c r="AR94" s="241">
        <f>AM94*IF(AL94="t",(N94*Norms!$D$44)*Norms!$E$34*12+O94*Norms!$E$35,0)/1000</f>
        <v>5097.748253359613</v>
      </c>
      <c r="AS94" s="241">
        <f>AM94*IF(AL94="t",(Z94*Norms!$D$50*Norms!$E$34*12+AA94*Norms!$E$35),0)/1000</f>
        <v>5470.469862154062</v>
      </c>
      <c r="AT94" s="241">
        <f>AM94*IF(AL94="t",(AH94*Norms!$D$54)*Norms!$E$34*12+AI94*Norms!$E$35,0)/1000</f>
        <v>0</v>
      </c>
      <c r="AU94" s="136">
        <f>IF(AK94&lt;=100,Norms!$G$7,IF(AK94&lt;=300,Norms!$H$7,Norms!$I$7))</f>
        <v>13246.5</v>
      </c>
      <c r="AV94" s="137">
        <f t="shared" si="15"/>
        <v>23814.718115513675</v>
      </c>
      <c r="AW94" s="130"/>
      <c r="AX94" s="130"/>
      <c r="AY94" s="131">
        <f t="shared" si="16"/>
        <v>4</v>
      </c>
      <c r="AZ94" s="131">
        <f>IF(AY94&lt;Snund!$B$5,Snund!$B$3*Snund!$B$4*$AX$3+Snund!$B$7*$AW$3*AY94/1000,AY94*Snund!$B$8*$AW$3/1000)</f>
        <v>757.17</v>
      </c>
      <c r="BA94" s="131">
        <f t="shared" si="17"/>
        <v>0</v>
      </c>
      <c r="BB94" s="131">
        <f t="shared" si="18"/>
        <v>757.17</v>
      </c>
      <c r="BC94" s="131">
        <f t="shared" si="19"/>
        <v>94.08</v>
      </c>
      <c r="BD94" s="167">
        <f>AA94*0.1*'Dasagirq_10%'!$B$3/1000</f>
        <v>3.3239999999999998</v>
      </c>
      <c r="BE94" s="167">
        <f>AI94*0.1*'Dasagirq_10%'!$B$4/1000</f>
        <v>0</v>
      </c>
      <c r="BF94" s="242">
        <f t="shared" si="20"/>
        <v>3.3239999999999998</v>
      </c>
      <c r="BG94" s="243">
        <f t="shared" si="21"/>
        <v>0</v>
      </c>
      <c r="BH94" s="243">
        <f t="shared" si="22"/>
        <v>13214.08492002628</v>
      </c>
      <c r="BI94" s="243">
        <f t="shared" si="23"/>
        <v>11361.127195487396</v>
      </c>
      <c r="BJ94" s="243">
        <f t="shared" si="24"/>
        <v>0</v>
      </c>
      <c r="BK94" s="244">
        <f t="shared" si="25"/>
        <v>24575.212115513677</v>
      </c>
    </row>
    <row r="95" spans="1:63">
      <c r="A95">
        <v>91</v>
      </c>
      <c r="B95" s="126" t="s">
        <v>102</v>
      </c>
      <c r="C95" s="41" t="s">
        <v>1099</v>
      </c>
      <c r="D95" s="41" t="s">
        <v>1096</v>
      </c>
      <c r="E95" s="41">
        <v>0</v>
      </c>
      <c r="F95" s="213">
        <v>1</v>
      </c>
      <c r="G95" s="205">
        <v>7</v>
      </c>
      <c r="H95" s="213">
        <v>1</v>
      </c>
      <c r="I95" s="205">
        <v>9</v>
      </c>
      <c r="J95" s="213">
        <v>0.5</v>
      </c>
      <c r="K95" s="205">
        <v>2</v>
      </c>
      <c r="L95" s="213">
        <v>0.5</v>
      </c>
      <c r="M95" s="205">
        <v>4</v>
      </c>
      <c r="N95" s="211">
        <v>3</v>
      </c>
      <c r="O95" s="208">
        <v>22</v>
      </c>
      <c r="P95" s="213">
        <v>1</v>
      </c>
      <c r="Q95" s="205">
        <v>8</v>
      </c>
      <c r="R95" s="213">
        <v>1</v>
      </c>
      <c r="S95" s="205">
        <v>5</v>
      </c>
      <c r="T95" s="213">
        <v>0.5</v>
      </c>
      <c r="U95" s="205">
        <v>2</v>
      </c>
      <c r="V95" s="213">
        <v>0.5</v>
      </c>
      <c r="W95" s="205">
        <v>3</v>
      </c>
      <c r="X95" s="210">
        <v>0.5</v>
      </c>
      <c r="Y95" s="206">
        <v>3</v>
      </c>
      <c r="Z95" s="214">
        <v>3.5</v>
      </c>
      <c r="AA95" s="208">
        <v>21</v>
      </c>
      <c r="AB95" s="210">
        <v>0</v>
      </c>
      <c r="AC95" s="206">
        <v>0</v>
      </c>
      <c r="AD95" s="210">
        <v>0</v>
      </c>
      <c r="AE95" s="206">
        <v>0</v>
      </c>
      <c r="AF95" s="210">
        <v>0</v>
      </c>
      <c r="AG95" s="206">
        <v>0</v>
      </c>
      <c r="AH95" s="214">
        <v>0</v>
      </c>
      <c r="AI95" s="207">
        <v>0</v>
      </c>
      <c r="AJ95" s="215">
        <v>6.5</v>
      </c>
      <c r="AK95" s="220">
        <v>43</v>
      </c>
      <c r="AL95" s="3" t="str">
        <f t="shared" si="14"/>
        <v>t</v>
      </c>
      <c r="AM95" s="3">
        <f>IF(D95="հ",1,IF(D95="լ",[2]Norms!$B$10,IF(D95="բլ",[2]Norms!$B$11,IF(D95="Մ",[2]Norms!$B$12))))</f>
        <v>1.04</v>
      </c>
      <c r="AN95" s="240">
        <f>E95*Norms!$E$36/1000</f>
        <v>0</v>
      </c>
      <c r="AO95" s="136">
        <f>AM95*IF(AL95="k",(O95*Norms!$H$40)*Norms!$E$36,0)/1000</f>
        <v>0</v>
      </c>
      <c r="AP95" s="136">
        <f>AM95*IF(AL95="k",(AA95*Norms!$H$41)*Norms!$E$36,0)/1000</f>
        <v>0</v>
      </c>
      <c r="AQ95" s="136">
        <f>AM95*IF(AL95="k",(AI95*Norms!$H$42)*Norms!$E$36,0)/1000</f>
        <v>0</v>
      </c>
      <c r="AR95" s="241">
        <f>AM95*IF(AL95="t",(N95*Norms!$D$44)*Norms!$E$34*12+O95*Norms!$E$35,0)/1000</f>
        <v>6373.8244843869634</v>
      </c>
      <c r="AS95" s="241">
        <f>AM95*IF(AL95="t",(Z95*Norms!$D$50*Norms!$E$34*12+AA95*Norms!$E$35),0)/1000</f>
        <v>9756.0228755925145</v>
      </c>
      <c r="AT95" s="241">
        <f>AM95*IF(AL95="t",(AH95*Norms!$D$54)*Norms!$E$34*12+AI95*Norms!$E$35,0)/1000</f>
        <v>0</v>
      </c>
      <c r="AU95" s="136">
        <f>IF(AK95&lt;=100,Norms!$G$7,IF(AK95&lt;=300,Norms!$H$7,Norms!$I$7))</f>
        <v>13246.5</v>
      </c>
      <c r="AV95" s="137">
        <f t="shared" si="15"/>
        <v>29376.347359979478</v>
      </c>
      <c r="AW95" s="130"/>
      <c r="AX95" s="130"/>
      <c r="AY95" s="131">
        <f t="shared" si="16"/>
        <v>22</v>
      </c>
      <c r="AZ95" s="131">
        <f>IF(AY95&lt;Snund!$B$5,Snund!$B$3*Snund!$B$4*$AX$3+Snund!$B$7*$AW$3*AY95/1000,AY95*Snund!$B$8*$AW$3/1000)</f>
        <v>1120.05</v>
      </c>
      <c r="BA95" s="131">
        <f t="shared" si="17"/>
        <v>0</v>
      </c>
      <c r="BB95" s="131">
        <f t="shared" si="18"/>
        <v>1120.05</v>
      </c>
      <c r="BC95" s="131">
        <f t="shared" si="19"/>
        <v>517.44000000000005</v>
      </c>
      <c r="BD95" s="167">
        <f>AA95*0.1*'Dasagirq_10%'!$B$3/1000</f>
        <v>13.960800000000001</v>
      </c>
      <c r="BE95" s="167">
        <f>AI95*0.1*'Dasagirq_10%'!$B$4/1000</f>
        <v>0</v>
      </c>
      <c r="BF95" s="242">
        <f t="shared" si="20"/>
        <v>13.960800000000001</v>
      </c>
      <c r="BG95" s="243">
        <f t="shared" si="21"/>
        <v>0</v>
      </c>
      <c r="BH95" s="243">
        <f t="shared" si="22"/>
        <v>13607.643715156193</v>
      </c>
      <c r="BI95" s="243">
        <f t="shared" si="23"/>
        <v>16902.714444823287</v>
      </c>
      <c r="BJ95" s="243">
        <f t="shared" si="24"/>
        <v>0</v>
      </c>
      <c r="BK95" s="244">
        <f t="shared" si="25"/>
        <v>30510.358159979478</v>
      </c>
    </row>
    <row r="96" spans="1:63">
      <c r="A96">
        <v>92</v>
      </c>
      <c r="B96" s="126" t="s">
        <v>103</v>
      </c>
      <c r="C96" s="41" t="s">
        <v>1100</v>
      </c>
      <c r="D96" s="41" t="s">
        <v>1095</v>
      </c>
      <c r="E96" s="41">
        <v>0</v>
      </c>
      <c r="F96" s="213">
        <v>1</v>
      </c>
      <c r="G96" s="205">
        <v>7</v>
      </c>
      <c r="H96" s="213">
        <v>1</v>
      </c>
      <c r="I96" s="205">
        <v>10</v>
      </c>
      <c r="J96" s="213">
        <v>1</v>
      </c>
      <c r="K96" s="205">
        <v>6</v>
      </c>
      <c r="L96" s="213">
        <v>1</v>
      </c>
      <c r="M96" s="205">
        <v>12</v>
      </c>
      <c r="N96" s="208">
        <v>4</v>
      </c>
      <c r="O96" s="208">
        <v>35</v>
      </c>
      <c r="P96" s="213">
        <v>1</v>
      </c>
      <c r="Q96" s="205">
        <v>15</v>
      </c>
      <c r="R96" s="213">
        <v>1</v>
      </c>
      <c r="S96" s="205">
        <v>6</v>
      </c>
      <c r="T96" s="213">
        <v>1</v>
      </c>
      <c r="U96" s="205">
        <v>6</v>
      </c>
      <c r="V96" s="213">
        <v>1</v>
      </c>
      <c r="W96" s="205">
        <v>6</v>
      </c>
      <c r="X96" s="210">
        <v>1</v>
      </c>
      <c r="Y96" s="206">
        <v>8</v>
      </c>
      <c r="Z96" s="214">
        <v>5</v>
      </c>
      <c r="AA96" s="208">
        <v>41</v>
      </c>
      <c r="AB96" s="210">
        <v>1</v>
      </c>
      <c r="AC96" s="206">
        <v>9</v>
      </c>
      <c r="AD96" s="210">
        <v>1</v>
      </c>
      <c r="AE96" s="206">
        <v>7</v>
      </c>
      <c r="AF96" s="210">
        <v>1</v>
      </c>
      <c r="AG96" s="206">
        <v>8</v>
      </c>
      <c r="AH96" s="214">
        <v>3</v>
      </c>
      <c r="AI96" s="207">
        <v>24</v>
      </c>
      <c r="AJ96" s="215">
        <v>12</v>
      </c>
      <c r="AK96" s="220">
        <v>100</v>
      </c>
      <c r="AL96" s="3" t="str">
        <f t="shared" si="14"/>
        <v>t</v>
      </c>
      <c r="AM96" s="3">
        <f>IF(D96="հ",1,IF(D96="լ",[2]Norms!$B$10,IF(D96="բլ",[2]Norms!$B$11,IF(D96="Մ",[2]Norms!$B$12))))</f>
        <v>1</v>
      </c>
      <c r="AN96" s="240">
        <f>E96*Norms!$E$36/1000</f>
        <v>0</v>
      </c>
      <c r="AO96" s="136">
        <f>AM96*IF(AL96="k",(O96*Norms!$H$40)*Norms!$E$36,0)/1000</f>
        <v>0</v>
      </c>
      <c r="AP96" s="136">
        <f>AM96*IF(AL96="k",(AA96*Norms!$H$41)*Norms!$E$36,0)/1000</f>
        <v>0</v>
      </c>
      <c r="AQ96" s="136">
        <f>AM96*IF(AL96="k",(AI96*Norms!$H$42)*Norms!$E$36,0)/1000</f>
        <v>0</v>
      </c>
      <c r="AR96" s="241">
        <f>AM96*IF(AL96="t",(N96*Norms!$D$44)*Norms!$E$34*12+O96*Norms!$E$35,0)/1000</f>
        <v>8252.8338624005901</v>
      </c>
      <c r="AS96" s="241">
        <f>AM96*IF(AL96="t",(Z96*Norms!$D$50*Norms!$E$34*12+AA96*Norms!$E$35),0)/1000</f>
        <v>13558.878108941992</v>
      </c>
      <c r="AT96" s="241">
        <f>AM96*IF(AL96="t",(AH96*Norms!$D$54)*Norms!$E$34*12+AI96*Norms!$E$35,0)/1000</f>
        <v>8411.4497134383291</v>
      </c>
      <c r="AU96" s="136">
        <f>IF(AK96&lt;=100,Norms!$G$7,IF(AK96&lt;=300,Norms!$H$7,Norms!$I$7))</f>
        <v>13246.5</v>
      </c>
      <c r="AV96" s="137">
        <f t="shared" si="15"/>
        <v>43469.661684780913</v>
      </c>
      <c r="AW96" s="130"/>
      <c r="AX96" s="130"/>
      <c r="AY96" s="131">
        <f t="shared" si="16"/>
        <v>35</v>
      </c>
      <c r="AZ96" s="131">
        <f>IF(AY96&lt;Snund!$B$5,Snund!$B$3*Snund!$B$4*$AX$3+Snund!$B$7*$AW$3*AY96/1000,AY96*Snund!$B$8*$AW$3/1000)</f>
        <v>1382.13</v>
      </c>
      <c r="BA96" s="131">
        <f t="shared" si="17"/>
        <v>0</v>
      </c>
      <c r="BB96" s="131">
        <f t="shared" si="18"/>
        <v>1382.13</v>
      </c>
      <c r="BC96" s="131">
        <f t="shared" si="19"/>
        <v>823.2</v>
      </c>
      <c r="BD96" s="167">
        <f>AA96*0.1*'Dasagirq_10%'!$B$3/1000</f>
        <v>27.256800000000002</v>
      </c>
      <c r="BE96" s="167">
        <f>AI96*0.1*'Dasagirq_10%'!$B$4/1000</f>
        <v>19.399920000000002</v>
      </c>
      <c r="BF96" s="242">
        <f t="shared" si="20"/>
        <v>46.656720000000007</v>
      </c>
      <c r="BG96" s="243">
        <f t="shared" si="21"/>
        <v>0</v>
      </c>
      <c r="BH96" s="243">
        <f t="shared" si="22"/>
        <v>14050.463862400589</v>
      </c>
      <c r="BI96" s="243">
        <f t="shared" si="23"/>
        <v>19105.509908941993</v>
      </c>
      <c r="BJ96" s="243">
        <f t="shared" si="24"/>
        <v>11742.474633438329</v>
      </c>
      <c r="BK96" s="244">
        <f t="shared" si="25"/>
        <v>44898.448404780916</v>
      </c>
    </row>
    <row r="97" spans="1:63">
      <c r="A97">
        <v>93</v>
      </c>
      <c r="B97" s="126" t="s">
        <v>104</v>
      </c>
      <c r="C97" s="41" t="s">
        <v>1100</v>
      </c>
      <c r="D97" s="41" t="s">
        <v>1097</v>
      </c>
      <c r="E97" s="41">
        <v>7.666666666666667</v>
      </c>
      <c r="F97" s="213">
        <v>1</v>
      </c>
      <c r="G97" s="205">
        <v>5</v>
      </c>
      <c r="H97" s="213">
        <v>1</v>
      </c>
      <c r="I97" s="205">
        <v>5</v>
      </c>
      <c r="J97" s="213">
        <v>1</v>
      </c>
      <c r="K97" s="205">
        <v>5</v>
      </c>
      <c r="L97" s="213">
        <v>1</v>
      </c>
      <c r="M97" s="205">
        <v>3</v>
      </c>
      <c r="N97" s="211">
        <v>4</v>
      </c>
      <c r="O97" s="208">
        <v>18</v>
      </c>
      <c r="P97" s="213">
        <v>1</v>
      </c>
      <c r="Q97" s="205">
        <v>7</v>
      </c>
      <c r="R97" s="213">
        <v>1</v>
      </c>
      <c r="S97" s="205">
        <v>4</v>
      </c>
      <c r="T97" s="213">
        <v>1</v>
      </c>
      <c r="U97" s="205">
        <v>7</v>
      </c>
      <c r="V97" s="213">
        <v>1</v>
      </c>
      <c r="W97" s="205">
        <v>8</v>
      </c>
      <c r="X97" s="210">
        <v>1</v>
      </c>
      <c r="Y97" s="206">
        <v>1</v>
      </c>
      <c r="Z97" s="214">
        <v>5</v>
      </c>
      <c r="AA97" s="208">
        <v>27</v>
      </c>
      <c r="AB97" s="210">
        <v>1</v>
      </c>
      <c r="AC97" s="206">
        <v>6</v>
      </c>
      <c r="AD97" s="210">
        <v>1</v>
      </c>
      <c r="AE97" s="206">
        <v>5</v>
      </c>
      <c r="AF97" s="210">
        <v>1</v>
      </c>
      <c r="AG97" s="206">
        <v>5</v>
      </c>
      <c r="AH97" s="214">
        <v>3</v>
      </c>
      <c r="AI97" s="207">
        <v>16</v>
      </c>
      <c r="AJ97" s="215">
        <v>12</v>
      </c>
      <c r="AK97" s="220">
        <v>61</v>
      </c>
      <c r="AL97" s="3" t="str">
        <f t="shared" si="14"/>
        <v>t</v>
      </c>
      <c r="AM97" s="3">
        <f>IF(D97="հ",1,IF(D97="լ",[2]Norms!$B$10,IF(D97="բլ",[2]Norms!$B$11,IF(D97="Մ",[2]Norms!$B$12))))</f>
        <v>1.1299999999999999</v>
      </c>
      <c r="AN97" s="240">
        <f>E97*Norms!$E$36/1000</f>
        <v>935.27370896451623</v>
      </c>
      <c r="AO97" s="136">
        <f>AM97*IF(AL97="k",(O97*Norms!$H$40)*Norms!$E$36,0)/1000</f>
        <v>0</v>
      </c>
      <c r="AP97" s="136">
        <f>AM97*IF(AL97="k",(AA97*Norms!$H$41)*Norms!$E$36,0)/1000</f>
        <v>0</v>
      </c>
      <c r="AQ97" s="136">
        <f>AM97*IF(AL97="k",(AI97*Norms!$H$42)*Norms!$E$36,0)/1000</f>
        <v>0</v>
      </c>
      <c r="AR97" s="241">
        <f>AM97*IF(AL97="t",(N97*Norms!$D$44)*Norms!$E$34*12+O97*Norms!$E$35,0)/1000</f>
        <v>9050.217268502618</v>
      </c>
      <c r="AS97" s="241">
        <f>AM97*IF(AL97="t",(Z97*Norms!$D$50*Norms!$E$34*12+AA97*Norms!$E$35),0)/1000</f>
        <v>15094.662266390289</v>
      </c>
      <c r="AT97" s="241">
        <f>AM97*IF(AL97="t",(AH97*Norms!$D$54)*Norms!$E$34*12+AI97*Norms!$E$35,0)/1000</f>
        <v>9375.2981780629325</v>
      </c>
      <c r="AU97" s="136">
        <f>IF(AK97&lt;=100,Norms!$G$7,IF(AK97&lt;=300,Norms!$H$7,Norms!$I$7))</f>
        <v>13246.5</v>
      </c>
      <c r="AV97" s="137">
        <f t="shared" si="15"/>
        <v>46766.67771295584</v>
      </c>
      <c r="AW97" s="130"/>
      <c r="AX97" s="130"/>
      <c r="AY97" s="131">
        <f t="shared" si="16"/>
        <v>25.666666666666668</v>
      </c>
      <c r="AZ97" s="131">
        <f>IF(AY97&lt;Snund!$B$5,Snund!$B$3*Snund!$B$4*$AX$3+Snund!$B$7*$AW$3*AY97/1000,AY97*Snund!$B$8*$AW$3/1000)</f>
        <v>1193.97</v>
      </c>
      <c r="BA97" s="131">
        <f t="shared" si="17"/>
        <v>356.6403896103896</v>
      </c>
      <c r="BB97" s="131">
        <f t="shared" si="18"/>
        <v>837.32961038961025</v>
      </c>
      <c r="BC97" s="131">
        <f t="shared" si="19"/>
        <v>603.67999999999995</v>
      </c>
      <c r="BD97" s="167">
        <f>AA97*0.1*'Dasagirq_10%'!$B$3/1000</f>
        <v>17.949600000000004</v>
      </c>
      <c r="BE97" s="167">
        <f>AI97*0.1*'Dasagirq_10%'!$B$4/1000</f>
        <v>12.93328</v>
      </c>
      <c r="BF97" s="242">
        <f t="shared" si="20"/>
        <v>30.882880000000004</v>
      </c>
      <c r="BG97" s="243">
        <f t="shared" si="21"/>
        <v>1291.9140985749059</v>
      </c>
      <c r="BH97" s="243">
        <f t="shared" si="22"/>
        <v>14303.046878892228</v>
      </c>
      <c r="BI97" s="243">
        <f t="shared" si="23"/>
        <v>20631.986866390289</v>
      </c>
      <c r="BJ97" s="243">
        <f t="shared" si="24"/>
        <v>12699.856458062932</v>
      </c>
      <c r="BK97" s="244">
        <f t="shared" si="25"/>
        <v>47634.890203345451</v>
      </c>
    </row>
    <row r="98" spans="1:63">
      <c r="A98">
        <v>94</v>
      </c>
      <c r="B98" s="126" t="s">
        <v>105</v>
      </c>
      <c r="C98" s="41" t="s">
        <v>1100</v>
      </c>
      <c r="D98" s="41" t="s">
        <v>1095</v>
      </c>
      <c r="E98" s="41">
        <v>4</v>
      </c>
      <c r="F98" s="213">
        <v>1</v>
      </c>
      <c r="G98" s="205">
        <v>10</v>
      </c>
      <c r="H98" s="213">
        <v>1</v>
      </c>
      <c r="I98" s="205">
        <v>15</v>
      </c>
      <c r="J98" s="213">
        <v>1</v>
      </c>
      <c r="K98" s="205">
        <v>4</v>
      </c>
      <c r="L98" s="213">
        <v>1</v>
      </c>
      <c r="M98" s="205">
        <v>7</v>
      </c>
      <c r="N98" s="208">
        <v>4</v>
      </c>
      <c r="O98" s="208">
        <v>36</v>
      </c>
      <c r="P98" s="213">
        <v>1</v>
      </c>
      <c r="Q98" s="205">
        <v>12</v>
      </c>
      <c r="R98" s="213">
        <v>1</v>
      </c>
      <c r="S98" s="205">
        <v>9</v>
      </c>
      <c r="T98" s="213">
        <v>1</v>
      </c>
      <c r="U98" s="205">
        <v>6</v>
      </c>
      <c r="V98" s="213">
        <v>1</v>
      </c>
      <c r="W98" s="205">
        <v>2</v>
      </c>
      <c r="X98" s="210">
        <v>1</v>
      </c>
      <c r="Y98" s="206">
        <v>7</v>
      </c>
      <c r="Z98" s="214">
        <v>5</v>
      </c>
      <c r="AA98" s="208">
        <v>36</v>
      </c>
      <c r="AB98" s="210">
        <v>1</v>
      </c>
      <c r="AC98" s="206">
        <v>15</v>
      </c>
      <c r="AD98" s="210">
        <v>1</v>
      </c>
      <c r="AE98" s="206">
        <v>12</v>
      </c>
      <c r="AF98" s="210">
        <v>1</v>
      </c>
      <c r="AG98" s="206">
        <v>12</v>
      </c>
      <c r="AH98" s="214">
        <v>3</v>
      </c>
      <c r="AI98" s="207">
        <v>39</v>
      </c>
      <c r="AJ98" s="215">
        <v>12</v>
      </c>
      <c r="AK98" s="220">
        <v>111</v>
      </c>
      <c r="AL98" s="3" t="str">
        <f t="shared" si="14"/>
        <v>t</v>
      </c>
      <c r="AM98" s="3">
        <f>IF(D98="հ",1,IF(D98="լ",[2]Norms!$B$10,IF(D98="բլ",[2]Norms!$B$11,IF(D98="Մ",[2]Norms!$B$12))))</f>
        <v>1</v>
      </c>
      <c r="AN98" s="240">
        <f>E98*Norms!$E$36/1000</f>
        <v>487.96889163366058</v>
      </c>
      <c r="AO98" s="136">
        <f>AM98*IF(AL98="k",(O98*Norms!$H$40)*Norms!$E$36,0)/1000</f>
        <v>0</v>
      </c>
      <c r="AP98" s="136">
        <f>AM98*IF(AL98="k",(AA98*Norms!$H$41)*Norms!$E$36,0)/1000</f>
        <v>0</v>
      </c>
      <c r="AQ98" s="136">
        <f>AM98*IF(AL98="k",(AI98*Norms!$H$42)*Norms!$E$36,0)/1000</f>
        <v>0</v>
      </c>
      <c r="AR98" s="241">
        <f>AM98*IF(AL98="t",(N98*Norms!$D$44)*Norms!$E$34*12+O98*Norms!$E$35,0)/1000</f>
        <v>8267.1745701574891</v>
      </c>
      <c r="AS98" s="241">
        <f>AM98*IF(AL98="t",(Z98*Norms!$D$50*Norms!$E$34*12+AA98*Norms!$E$35),0)/1000</f>
        <v>13487.174570157491</v>
      </c>
      <c r="AT98" s="241">
        <f>AM98*IF(AL98="t",(AH98*Norms!$D$54)*Norms!$E$34*12+AI98*Norms!$E$35,0)/1000</f>
        <v>8626.5603297918278</v>
      </c>
      <c r="AU98" s="136">
        <f>IF(AK98&lt;=100,Norms!$G$7,IF(AK98&lt;=300,Norms!$H$7,Norms!$I$7))</f>
        <v>16738.5</v>
      </c>
      <c r="AV98" s="137">
        <f t="shared" si="15"/>
        <v>47119.40947010681</v>
      </c>
      <c r="AW98" s="130"/>
      <c r="AX98" s="130"/>
      <c r="AY98" s="131">
        <f t="shared" si="16"/>
        <v>40</v>
      </c>
      <c r="AZ98" s="131">
        <f>IF(AY98&lt;Snund!$B$5,Snund!$B$3*Snund!$B$4*$AX$3+Snund!$B$7*$AW$3*AY98/1000,AY98*Snund!$B$8*$AW$3/1000)</f>
        <v>1482.9299999999998</v>
      </c>
      <c r="BA98" s="131">
        <f t="shared" si="17"/>
        <v>148.29299999999998</v>
      </c>
      <c r="BB98" s="131">
        <f t="shared" si="18"/>
        <v>1334.6369999999997</v>
      </c>
      <c r="BC98" s="131">
        <f t="shared" si="19"/>
        <v>940.8</v>
      </c>
      <c r="BD98" s="167">
        <f>AA98*0.1*'Dasagirq_10%'!$B$3/1000</f>
        <v>23.9328</v>
      </c>
      <c r="BE98" s="167">
        <f>AI98*0.1*'Dasagirq_10%'!$B$4/1000</f>
        <v>31.524870000000004</v>
      </c>
      <c r="BF98" s="242">
        <f t="shared" si="20"/>
        <v>55.457670000000007</v>
      </c>
      <c r="BG98" s="243">
        <f t="shared" si="21"/>
        <v>636.26189163366053</v>
      </c>
      <c r="BH98" s="243">
        <f t="shared" si="22"/>
        <v>15181.31157015749</v>
      </c>
      <c r="BI98" s="243">
        <f t="shared" si="23"/>
        <v>20485.48237015749</v>
      </c>
      <c r="BJ98" s="243">
        <f t="shared" si="24"/>
        <v>12842.710199791827</v>
      </c>
      <c r="BK98" s="244">
        <f t="shared" si="25"/>
        <v>48509.504140106808</v>
      </c>
    </row>
    <row r="99" spans="1:63">
      <c r="A99">
        <v>95</v>
      </c>
      <c r="B99" s="126" t="s">
        <v>106</v>
      </c>
      <c r="C99" s="41" t="s">
        <v>1099</v>
      </c>
      <c r="D99" s="41" t="s">
        <v>1095</v>
      </c>
      <c r="E99" s="41">
        <v>9</v>
      </c>
      <c r="F99" s="213">
        <v>1</v>
      </c>
      <c r="G99" s="205">
        <v>40</v>
      </c>
      <c r="H99" s="213">
        <v>2</v>
      </c>
      <c r="I99" s="205">
        <v>50</v>
      </c>
      <c r="J99" s="213">
        <v>1</v>
      </c>
      <c r="K99" s="205">
        <v>28</v>
      </c>
      <c r="L99" s="213">
        <v>2</v>
      </c>
      <c r="M99" s="205">
        <v>47</v>
      </c>
      <c r="N99" s="208">
        <v>6</v>
      </c>
      <c r="O99" s="208">
        <v>165</v>
      </c>
      <c r="P99" s="213">
        <v>2</v>
      </c>
      <c r="Q99" s="205">
        <v>48</v>
      </c>
      <c r="R99" s="213">
        <v>2</v>
      </c>
      <c r="S99" s="205">
        <v>49</v>
      </c>
      <c r="T99" s="213">
        <v>2</v>
      </c>
      <c r="U99" s="205">
        <v>39</v>
      </c>
      <c r="V99" s="213">
        <v>2</v>
      </c>
      <c r="W99" s="205">
        <v>37</v>
      </c>
      <c r="X99" s="210">
        <v>2</v>
      </c>
      <c r="Y99" s="206">
        <v>38</v>
      </c>
      <c r="Z99" s="207">
        <v>10</v>
      </c>
      <c r="AA99" s="208">
        <v>211</v>
      </c>
      <c r="AB99" s="210">
        <v>0</v>
      </c>
      <c r="AC99" s="206">
        <v>0</v>
      </c>
      <c r="AD99" s="210">
        <v>0</v>
      </c>
      <c r="AE99" s="206">
        <v>0</v>
      </c>
      <c r="AF99" s="210">
        <v>0</v>
      </c>
      <c r="AG99" s="206">
        <v>0</v>
      </c>
      <c r="AH99" s="214">
        <v>0</v>
      </c>
      <c r="AI99" s="207">
        <v>0</v>
      </c>
      <c r="AJ99" s="215">
        <v>16</v>
      </c>
      <c r="AK99" s="220">
        <v>376</v>
      </c>
      <c r="AL99" s="3" t="str">
        <f t="shared" si="14"/>
        <v>k</v>
      </c>
      <c r="AM99" s="3">
        <f>IF(D99="հ",1,IF(D99="լ",[2]Norms!$B$10,IF(D99="բլ",[2]Norms!$B$11,IF(D99="Մ",[2]Norms!$B$12))))</f>
        <v>1</v>
      </c>
      <c r="AN99" s="240">
        <f>E99*Norms!$E$36/1000</f>
        <v>1097.9300061757365</v>
      </c>
      <c r="AO99" s="136">
        <f>AM99*IF(AL99="k",(O99*Norms!$H$40)*Norms!$E$36,0)/1000</f>
        <v>20128.716779888498</v>
      </c>
      <c r="AP99" s="136">
        <f>AM99*IF(AL99="k",(AA99*Norms!$H$41)*Norms!$E$36,0)/1000</f>
        <v>34460.562298145276</v>
      </c>
      <c r="AQ99" s="136">
        <f>AM99*IF(AL99="k",(AI99*Norms!$H$42)*Norms!$E$36,0)/1000</f>
        <v>0</v>
      </c>
      <c r="AR99" s="241">
        <f>AM99*IF(AL99="t",(N99*Norms!$D$44)*Norms!$E$34*12+O99*Norms!$E$35,0)/1000</f>
        <v>0</v>
      </c>
      <c r="AS99" s="241">
        <f>AM99*IF(AL99="t",(Z99*Norms!$D$50*Norms!$E$34*12+AA99*Norms!$E$35),0)/1000</f>
        <v>0</v>
      </c>
      <c r="AT99" s="241">
        <f>AM99*IF(AL99="t",(AH99*Norms!$D$54)*Norms!$E$34*12+AI99*Norms!$E$35,0)/1000</f>
        <v>0</v>
      </c>
      <c r="AU99" s="136">
        <f>IF(AK99&lt;=100,Norms!$G$7,IF(AK99&lt;=300,Norms!$H$7,Norms!$I$7))</f>
        <v>21670.5</v>
      </c>
      <c r="AV99" s="137">
        <f t="shared" si="15"/>
        <v>76259.779078033782</v>
      </c>
      <c r="AW99" s="130"/>
      <c r="AX99" s="130"/>
      <c r="AY99" s="131">
        <f t="shared" si="16"/>
        <v>174</v>
      </c>
      <c r="AZ99" s="131">
        <f>IF(AY99&lt;Snund!$B$5,Snund!$B$3*Snund!$B$4*$AX$3+Snund!$B$7*$AW$3*AY99/1000,AY99*Snund!$B$8*$AW$3/1000)</f>
        <v>4092.48</v>
      </c>
      <c r="BA99" s="131">
        <f t="shared" si="17"/>
        <v>211.68</v>
      </c>
      <c r="BB99" s="131">
        <f t="shared" si="18"/>
        <v>3880.7999999999997</v>
      </c>
      <c r="BC99" s="131">
        <f t="shared" si="19"/>
        <v>4092.48</v>
      </c>
      <c r="BD99" s="167">
        <f>AA99*0.1*'Dasagirq_10%'!$B$3/1000</f>
        <v>140.27280000000002</v>
      </c>
      <c r="BE99" s="167">
        <f>AI99*0.1*'Dasagirq_10%'!$B$4/1000</f>
        <v>0</v>
      </c>
      <c r="BF99" s="242">
        <f t="shared" si="20"/>
        <v>140.27280000000002</v>
      </c>
      <c r="BG99" s="243">
        <f t="shared" si="21"/>
        <v>1309.6100061757365</v>
      </c>
      <c r="BH99" s="243">
        <f t="shared" si="22"/>
        <v>32135.954279888498</v>
      </c>
      <c r="BI99" s="243">
        <f t="shared" si="23"/>
        <v>48144.897598145275</v>
      </c>
      <c r="BJ99" s="243">
        <f t="shared" si="24"/>
        <v>0</v>
      </c>
      <c r="BK99" s="244">
        <f t="shared" si="25"/>
        <v>80280.851878033776</v>
      </c>
    </row>
    <row r="100" spans="1:63">
      <c r="A100">
        <v>96</v>
      </c>
      <c r="B100" s="126" t="s">
        <v>107</v>
      </c>
      <c r="C100" s="41" t="s">
        <v>1099</v>
      </c>
      <c r="D100" s="41" t="s">
        <v>1095</v>
      </c>
      <c r="E100" s="41">
        <v>0</v>
      </c>
      <c r="F100" s="213">
        <v>1</v>
      </c>
      <c r="G100" s="205">
        <v>35</v>
      </c>
      <c r="H100" s="213">
        <v>1</v>
      </c>
      <c r="I100" s="205">
        <v>35</v>
      </c>
      <c r="J100" s="213">
        <v>2</v>
      </c>
      <c r="K100" s="205">
        <v>39</v>
      </c>
      <c r="L100" s="213">
        <v>1</v>
      </c>
      <c r="M100" s="205">
        <v>25</v>
      </c>
      <c r="N100" s="208">
        <v>5</v>
      </c>
      <c r="O100" s="208">
        <v>134</v>
      </c>
      <c r="P100" s="213">
        <v>1</v>
      </c>
      <c r="Q100" s="205">
        <v>32</v>
      </c>
      <c r="R100" s="213">
        <v>1</v>
      </c>
      <c r="S100" s="205">
        <v>23</v>
      </c>
      <c r="T100" s="213">
        <v>1</v>
      </c>
      <c r="U100" s="205">
        <v>26</v>
      </c>
      <c r="V100" s="213">
        <v>1</v>
      </c>
      <c r="W100" s="205">
        <v>29</v>
      </c>
      <c r="X100" s="210">
        <v>1</v>
      </c>
      <c r="Y100" s="206">
        <v>27</v>
      </c>
      <c r="Z100" s="207">
        <v>5</v>
      </c>
      <c r="AA100" s="208">
        <v>137</v>
      </c>
      <c r="AB100" s="210">
        <v>0</v>
      </c>
      <c r="AC100" s="206">
        <v>0</v>
      </c>
      <c r="AD100" s="210">
        <v>0</v>
      </c>
      <c r="AE100" s="206">
        <v>0</v>
      </c>
      <c r="AF100" s="210">
        <v>0</v>
      </c>
      <c r="AG100" s="206">
        <v>0</v>
      </c>
      <c r="AH100" s="214">
        <v>0</v>
      </c>
      <c r="AI100" s="207">
        <v>0</v>
      </c>
      <c r="AJ100" s="215">
        <v>10</v>
      </c>
      <c r="AK100" s="220">
        <v>271</v>
      </c>
      <c r="AL100" s="3" t="str">
        <f t="shared" si="14"/>
        <v>k</v>
      </c>
      <c r="AM100" s="3">
        <f>IF(D100="հ",1,IF(D100="լ",[2]Norms!$B$10,IF(D100="բլ",[2]Norms!$B$11,IF(D100="Մ",[2]Norms!$B$12))))</f>
        <v>1</v>
      </c>
      <c r="AN100" s="240">
        <f>E100*Norms!$E$36/1000</f>
        <v>0</v>
      </c>
      <c r="AO100" s="136">
        <f>AM100*IF(AL100="k",(O100*Norms!$H$40)*Norms!$E$36,0)/1000</f>
        <v>16346.95786972763</v>
      </c>
      <c r="AP100" s="136">
        <f>AM100*IF(AL100="k",(AA100*Norms!$H$41)*Norms!$E$36,0)/1000</f>
        <v>22374.867463724662</v>
      </c>
      <c r="AQ100" s="136">
        <f>AM100*IF(AL100="k",(AI100*Norms!$H$42)*Norms!$E$36,0)/1000</f>
        <v>0</v>
      </c>
      <c r="AR100" s="241">
        <f>AM100*IF(AL100="t",(N100*Norms!$D$44)*Norms!$E$34*12+O100*Norms!$E$35,0)/1000</f>
        <v>0</v>
      </c>
      <c r="AS100" s="241">
        <f>AM100*IF(AL100="t",(Z100*Norms!$D$50*Norms!$E$34*12+AA100*Norms!$E$35),0)/1000</f>
        <v>0</v>
      </c>
      <c r="AT100" s="241">
        <f>AM100*IF(AL100="t",(AH100*Norms!$D$54)*Norms!$E$34*12+AI100*Norms!$E$35,0)/1000</f>
        <v>0</v>
      </c>
      <c r="AU100" s="136">
        <f>IF(AK100&lt;=100,Norms!$G$7,IF(AK100&lt;=300,Norms!$H$7,Norms!$I$7))</f>
        <v>16738.5</v>
      </c>
      <c r="AV100" s="137">
        <f t="shared" si="15"/>
        <v>55460.325333452289</v>
      </c>
      <c r="AW100" s="130"/>
      <c r="AX100" s="130"/>
      <c r="AY100" s="131">
        <f t="shared" si="16"/>
        <v>134</v>
      </c>
      <c r="AZ100" s="131">
        <f>IF(AY100&lt;Snund!$B$5,Snund!$B$3*Snund!$B$4*$AX$3+Snund!$B$7*$AW$3*AY100/1000,AY100*Snund!$B$8*$AW$3/1000)</f>
        <v>3377.9700000000003</v>
      </c>
      <c r="BA100" s="131">
        <f t="shared" si="17"/>
        <v>0</v>
      </c>
      <c r="BB100" s="131">
        <f t="shared" si="18"/>
        <v>3377.9700000000003</v>
      </c>
      <c r="BC100" s="131">
        <f t="shared" si="19"/>
        <v>3151.68</v>
      </c>
      <c r="BD100" s="167">
        <f>AA100*0.1*'Dasagirq_10%'!$B$3/1000</f>
        <v>91.077600000000004</v>
      </c>
      <c r="BE100" s="167">
        <f>AI100*0.1*'Dasagirq_10%'!$B$4/1000</f>
        <v>0</v>
      </c>
      <c r="BF100" s="242">
        <f t="shared" si="20"/>
        <v>91.077600000000004</v>
      </c>
      <c r="BG100" s="243">
        <f t="shared" si="21"/>
        <v>0</v>
      </c>
      <c r="BH100" s="243">
        <f t="shared" si="22"/>
        <v>28094.177869727631</v>
      </c>
      <c r="BI100" s="243">
        <f t="shared" si="23"/>
        <v>30835.195063724663</v>
      </c>
      <c r="BJ100" s="243">
        <f t="shared" si="24"/>
        <v>0</v>
      </c>
      <c r="BK100" s="244">
        <f t="shared" si="25"/>
        <v>58929.372933452294</v>
      </c>
    </row>
    <row r="101" spans="1:63" ht="27">
      <c r="A101">
        <v>97</v>
      </c>
      <c r="B101" s="126" t="s">
        <v>108</v>
      </c>
      <c r="C101" s="41" t="s">
        <v>1099</v>
      </c>
      <c r="D101" s="41" t="s">
        <v>1098</v>
      </c>
      <c r="E101" s="41">
        <v>0</v>
      </c>
      <c r="F101" s="213">
        <v>1</v>
      </c>
      <c r="G101" s="205">
        <v>1</v>
      </c>
      <c r="H101" s="213">
        <v>0.5</v>
      </c>
      <c r="I101" s="205">
        <v>2</v>
      </c>
      <c r="J101" s="213">
        <v>0.5</v>
      </c>
      <c r="K101" s="205">
        <v>4</v>
      </c>
      <c r="L101" s="213">
        <v>0.5</v>
      </c>
      <c r="M101" s="205">
        <v>4</v>
      </c>
      <c r="N101" s="211">
        <v>2.5</v>
      </c>
      <c r="O101" s="208">
        <v>11</v>
      </c>
      <c r="P101" s="213">
        <v>0.5</v>
      </c>
      <c r="Q101" s="205">
        <v>2</v>
      </c>
      <c r="R101" s="213">
        <v>0.5</v>
      </c>
      <c r="S101" s="205">
        <v>2</v>
      </c>
      <c r="T101" s="213">
        <v>0</v>
      </c>
      <c r="U101" s="205">
        <v>0</v>
      </c>
      <c r="V101" s="213">
        <v>0.5</v>
      </c>
      <c r="W101" s="205">
        <v>4</v>
      </c>
      <c r="X101" s="210">
        <v>0.5</v>
      </c>
      <c r="Y101" s="206">
        <v>5</v>
      </c>
      <c r="Z101" s="214">
        <v>2</v>
      </c>
      <c r="AA101" s="208">
        <v>13</v>
      </c>
      <c r="AB101" s="210">
        <v>0</v>
      </c>
      <c r="AC101" s="206">
        <v>0</v>
      </c>
      <c r="AD101" s="210">
        <v>0</v>
      </c>
      <c r="AE101" s="206">
        <v>0</v>
      </c>
      <c r="AF101" s="210">
        <v>0</v>
      </c>
      <c r="AG101" s="206">
        <v>0</v>
      </c>
      <c r="AH101" s="214">
        <v>0</v>
      </c>
      <c r="AI101" s="207">
        <v>0</v>
      </c>
      <c r="AJ101" s="215">
        <v>4.5</v>
      </c>
      <c r="AK101" s="220">
        <v>24</v>
      </c>
      <c r="AL101" s="3" t="str">
        <f t="shared" ref="AL101:AL121" si="26">IF(C101="հիմնական",IF(AK101&lt;=162,"t","k"),IF(C101="միջնակարգ",(IF(AK101&lt;=207,"t","k"))))</f>
        <v>t</v>
      </c>
      <c r="AM101" s="3" t="b">
        <f>IF(D101="հ",1,IF(D101="լ",[2]Norms!$B$10,IF(D101="բլ",[2]Norms!$B$11,IF(D101="Մ",[2]Norms!$B$12))))</f>
        <v>0</v>
      </c>
      <c r="AN101" s="240">
        <f>E101*Norms!$E$36/1000</f>
        <v>0</v>
      </c>
      <c r="AO101" s="136">
        <f>AM101*IF(AL101="k",(O101*Norms!$H$40)*Norms!$E$36,0)/1000</f>
        <v>0</v>
      </c>
      <c r="AP101" s="136">
        <f>AM101*IF(AL101="k",(AA101*Norms!$H$41)*Norms!$E$36,0)/1000</f>
        <v>0</v>
      </c>
      <c r="AQ101" s="136">
        <f>AM101*IF(AL101="k",(AI101*Norms!$H$42)*Norms!$E$36,0)/1000</f>
        <v>0</v>
      </c>
      <c r="AR101" s="241">
        <f>AM101*IF(AL101="t",(N101*Norms!$D$44)*Norms!$E$34*12+O101*Norms!$E$35,0)/1000</f>
        <v>0</v>
      </c>
      <c r="AS101" s="241">
        <f>AM101*IF(AL101="t",(Z101*Norms!$D$50*Norms!$E$34*12+AA101*Norms!$E$35),0)/1000</f>
        <v>0</v>
      </c>
      <c r="AT101" s="241">
        <f>AM101*IF(AL101="t",(AH101*Norms!$D$54)*Norms!$E$34*12+AI101*Norms!$E$35,0)/1000</f>
        <v>0</v>
      </c>
      <c r="AU101" s="136">
        <f>IF(AK101&lt;=100,Norms!$G$7,IF(AK101&lt;=300,Norms!$H$7,Norms!$I$7))</f>
        <v>13246.5</v>
      </c>
      <c r="AV101" s="137">
        <f t="shared" si="15"/>
        <v>13246.5</v>
      </c>
      <c r="AW101" s="130"/>
      <c r="AX101" s="130"/>
      <c r="AY101" s="131">
        <f t="shared" si="16"/>
        <v>11</v>
      </c>
      <c r="AZ101" s="131">
        <f>IF(AY101&lt;Snund!$B$5,Snund!$B$3*Snund!$B$4*$AX$3+Snund!$B$7*$AW$3*AY101/1000,AY101*Snund!$B$8*$AW$3/1000)</f>
        <v>898.29</v>
      </c>
      <c r="BA101" s="131">
        <f t="shared" si="17"/>
        <v>0</v>
      </c>
      <c r="BB101" s="131">
        <f t="shared" si="18"/>
        <v>898.29</v>
      </c>
      <c r="BC101" s="131">
        <f t="shared" si="19"/>
        <v>258.72000000000003</v>
      </c>
      <c r="BD101" s="167">
        <f>AA101*0.1*'Dasagirq_10%'!$B$3/1000</f>
        <v>8.6424000000000003</v>
      </c>
      <c r="BE101" s="167">
        <f>AI101*0.1*'Dasagirq_10%'!$B$4/1000</f>
        <v>0</v>
      </c>
      <c r="BF101" s="242">
        <f t="shared" si="20"/>
        <v>8.6424000000000003</v>
      </c>
      <c r="BG101" s="243">
        <f t="shared" si="21"/>
        <v>0</v>
      </c>
      <c r="BH101" s="243">
        <f t="shared" si="22"/>
        <v>8257.4566666666651</v>
      </c>
      <c r="BI101" s="243">
        <f t="shared" si="23"/>
        <v>5895.9757333333328</v>
      </c>
      <c r="BJ101" s="243">
        <f t="shared" si="24"/>
        <v>0</v>
      </c>
      <c r="BK101" s="244">
        <f t="shared" si="25"/>
        <v>14153.432399999998</v>
      </c>
    </row>
    <row r="102" spans="1:63">
      <c r="A102">
        <v>98</v>
      </c>
      <c r="B102" s="126" t="s">
        <v>109</v>
      </c>
      <c r="C102" s="41" t="s">
        <v>1100</v>
      </c>
      <c r="D102" s="41" t="s">
        <v>1096</v>
      </c>
      <c r="E102" s="41">
        <v>0</v>
      </c>
      <c r="F102" s="213">
        <v>1</v>
      </c>
      <c r="G102" s="205">
        <v>14</v>
      </c>
      <c r="H102" s="213">
        <v>1</v>
      </c>
      <c r="I102" s="205">
        <v>16</v>
      </c>
      <c r="J102" s="213">
        <v>1</v>
      </c>
      <c r="K102" s="205">
        <v>16</v>
      </c>
      <c r="L102" s="213">
        <v>1</v>
      </c>
      <c r="M102" s="205">
        <v>5</v>
      </c>
      <c r="N102" s="208">
        <v>4</v>
      </c>
      <c r="O102" s="208">
        <v>51</v>
      </c>
      <c r="P102" s="213">
        <v>1</v>
      </c>
      <c r="Q102" s="205">
        <v>7</v>
      </c>
      <c r="R102" s="213">
        <v>1</v>
      </c>
      <c r="S102" s="205">
        <v>6</v>
      </c>
      <c r="T102" s="213">
        <v>1</v>
      </c>
      <c r="U102" s="205">
        <v>8</v>
      </c>
      <c r="V102" s="213">
        <v>0.5</v>
      </c>
      <c r="W102" s="205">
        <v>3</v>
      </c>
      <c r="X102" s="210">
        <v>1</v>
      </c>
      <c r="Y102" s="206">
        <v>9</v>
      </c>
      <c r="Z102" s="214">
        <v>4.5</v>
      </c>
      <c r="AA102" s="208">
        <v>33</v>
      </c>
      <c r="AB102" s="210">
        <v>1</v>
      </c>
      <c r="AC102" s="206">
        <v>6</v>
      </c>
      <c r="AD102" s="210">
        <v>1</v>
      </c>
      <c r="AE102" s="206">
        <v>6</v>
      </c>
      <c r="AF102" s="210">
        <v>1</v>
      </c>
      <c r="AG102" s="206">
        <v>10</v>
      </c>
      <c r="AH102" s="214">
        <v>3</v>
      </c>
      <c r="AI102" s="207">
        <v>22</v>
      </c>
      <c r="AJ102" s="215">
        <v>11.5</v>
      </c>
      <c r="AK102" s="220">
        <v>106</v>
      </c>
      <c r="AL102" s="3" t="str">
        <f t="shared" si="26"/>
        <v>t</v>
      </c>
      <c r="AM102" s="3">
        <f>IF(D102="հ",1,IF(D102="լ",[2]Norms!$B$10,IF(D102="բլ",[2]Norms!$B$11,IF(D102="Մ",[2]Norms!$B$12))))</f>
        <v>1.04</v>
      </c>
      <c r="AN102" s="240">
        <f>E102*Norms!$E$36/1000</f>
        <v>0</v>
      </c>
      <c r="AO102" s="136">
        <f>AM102*IF(AL102="k",(O102*Norms!$H$40)*Norms!$E$36,0)/1000</f>
        <v>0</v>
      </c>
      <c r="AP102" s="136">
        <f>AM102*IF(AL102="k",(AA102*Norms!$H$41)*Norms!$E$36,0)/1000</f>
        <v>0</v>
      </c>
      <c r="AQ102" s="136">
        <f>AM102*IF(AL102="k",(AI102*Norms!$H$42)*Norms!$E$36,0)/1000</f>
        <v>0</v>
      </c>
      <c r="AR102" s="241">
        <f>AM102*IF(AL102="t",(N102*Norms!$D$44)*Norms!$E$34*12+O102*Norms!$E$35,0)/1000</f>
        <v>8821.5765939714292</v>
      </c>
      <c r="AS102" s="241">
        <f>AM102*IF(AL102="t",(Z102*Norms!$D$50*Norms!$E$34*12+AA102*Norms!$E$35),0)/1000</f>
        <v>12632.943999307714</v>
      </c>
      <c r="AT102" s="241">
        <f>AM102*IF(AL102="t",(AH102*Norms!$D$54)*Norms!$E$34*12+AI102*Norms!$E$35,0)/1000</f>
        <v>8718.0790298415086</v>
      </c>
      <c r="AU102" s="136">
        <f>IF(AK102&lt;=100,Norms!$G$7,IF(AK102&lt;=300,Norms!$H$7,Norms!$I$7))</f>
        <v>16738.5</v>
      </c>
      <c r="AV102" s="137">
        <f t="shared" si="15"/>
        <v>46911.099623120652</v>
      </c>
      <c r="AW102" s="130"/>
      <c r="AX102" s="130"/>
      <c r="AY102" s="131">
        <f t="shared" si="16"/>
        <v>51</v>
      </c>
      <c r="AZ102" s="131">
        <f>IF(AY102&lt;Snund!$B$5,Snund!$B$3*Snund!$B$4*$AX$3+Snund!$B$7*$AW$3*AY102/1000,AY102*Snund!$B$8*$AW$3/1000)</f>
        <v>1704.69</v>
      </c>
      <c r="BA102" s="131">
        <f t="shared" si="17"/>
        <v>0</v>
      </c>
      <c r="BB102" s="131">
        <f t="shared" si="18"/>
        <v>1704.6900000000003</v>
      </c>
      <c r="BC102" s="131">
        <f t="shared" si="19"/>
        <v>1199.52</v>
      </c>
      <c r="BD102" s="167">
        <f>AA102*0.1*'Dasagirq_10%'!$B$3/1000</f>
        <v>21.938400000000001</v>
      </c>
      <c r="BE102" s="167">
        <f>AI102*0.1*'Dasagirq_10%'!$B$4/1000</f>
        <v>17.783260000000002</v>
      </c>
      <c r="BF102" s="242">
        <f t="shared" si="20"/>
        <v>39.72166</v>
      </c>
      <c r="BG102" s="243">
        <f t="shared" si="21"/>
        <v>0</v>
      </c>
      <c r="BH102" s="243">
        <f t="shared" si="22"/>
        <v>16348.35355049317</v>
      </c>
      <c r="BI102" s="243">
        <f t="shared" si="23"/>
        <v>19204.730225394669</v>
      </c>
      <c r="BJ102" s="243">
        <f t="shared" si="24"/>
        <v>13102.427507232813</v>
      </c>
      <c r="BK102" s="244">
        <f t="shared" si="25"/>
        <v>48655.51128312065</v>
      </c>
    </row>
    <row r="103" spans="1:63">
      <c r="A103">
        <v>99</v>
      </c>
      <c r="B103" s="126" t="s">
        <v>110</v>
      </c>
      <c r="C103" s="41" t="s">
        <v>1100</v>
      </c>
      <c r="D103" s="41" t="s">
        <v>1095</v>
      </c>
      <c r="E103" s="41">
        <v>0</v>
      </c>
      <c r="F103" s="213">
        <v>1</v>
      </c>
      <c r="G103" s="205">
        <v>4</v>
      </c>
      <c r="H103" s="213">
        <v>1</v>
      </c>
      <c r="I103" s="205">
        <v>6</v>
      </c>
      <c r="J103" s="213">
        <v>1</v>
      </c>
      <c r="K103" s="205">
        <v>7</v>
      </c>
      <c r="L103" s="213">
        <v>1</v>
      </c>
      <c r="M103" s="205">
        <v>6</v>
      </c>
      <c r="N103" s="208">
        <v>4</v>
      </c>
      <c r="O103" s="208">
        <v>23</v>
      </c>
      <c r="P103" s="213">
        <v>1</v>
      </c>
      <c r="Q103" s="205">
        <v>5</v>
      </c>
      <c r="R103" s="213">
        <v>0.5</v>
      </c>
      <c r="S103" s="205">
        <v>1</v>
      </c>
      <c r="T103" s="213">
        <v>0.5</v>
      </c>
      <c r="U103" s="205">
        <v>2</v>
      </c>
      <c r="V103" s="210">
        <v>0</v>
      </c>
      <c r="W103" s="206">
        <v>0</v>
      </c>
      <c r="X103" s="210">
        <v>1</v>
      </c>
      <c r="Y103" s="206">
        <v>7</v>
      </c>
      <c r="Z103" s="207">
        <v>3</v>
      </c>
      <c r="AA103" s="208">
        <v>15</v>
      </c>
      <c r="AB103" s="210">
        <v>1</v>
      </c>
      <c r="AC103" s="206">
        <v>2</v>
      </c>
      <c r="AD103" s="210">
        <v>0.5</v>
      </c>
      <c r="AE103" s="206">
        <v>2</v>
      </c>
      <c r="AF103" s="210">
        <v>0.5</v>
      </c>
      <c r="AG103" s="206">
        <v>1</v>
      </c>
      <c r="AH103" s="214">
        <v>2</v>
      </c>
      <c r="AI103" s="207">
        <v>5</v>
      </c>
      <c r="AJ103" s="215">
        <v>9</v>
      </c>
      <c r="AK103" s="220">
        <v>43</v>
      </c>
      <c r="AL103" s="3" t="str">
        <f t="shared" si="26"/>
        <v>t</v>
      </c>
      <c r="AM103" s="3">
        <f>IF(D103="հ",1,IF(D103="լ",[2]Norms!$B$10,IF(D103="բլ",[2]Norms!$B$11,IF(D103="Մ",[2]Norms!$B$12))))</f>
        <v>1</v>
      </c>
      <c r="AN103" s="240">
        <f>E103*Norms!$E$36/1000</f>
        <v>0</v>
      </c>
      <c r="AO103" s="136">
        <f>AM103*IF(AL103="k",(O103*Norms!$H$40)*Norms!$E$36,0)/1000</f>
        <v>0</v>
      </c>
      <c r="AP103" s="136">
        <f>AM103*IF(AL103="k",(AA103*Norms!$H$41)*Norms!$E$36,0)/1000</f>
        <v>0</v>
      </c>
      <c r="AQ103" s="136">
        <f>AM103*IF(AL103="k",(AI103*Norms!$H$42)*Norms!$E$36,0)/1000</f>
        <v>0</v>
      </c>
      <c r="AR103" s="241">
        <f>AM103*IF(AL103="t",(N103*Norms!$D$44)*Norms!$E$34*12+O103*Norms!$E$35,0)/1000</f>
        <v>8080.7453693177895</v>
      </c>
      <c r="AS103" s="241">
        <f>AM103*IF(AL103="t",(Z103*Norms!$D$50*Norms!$E$34*12+AA103*Norms!$E$35),0)/1000</f>
        <v>7997.6560708989546</v>
      </c>
      <c r="AT103" s="241">
        <f>AM103*IF(AL103="t",(AH103*Norms!$D$54)*Norms!$E$34*12+AI103*Norms!$E$35,0)/1000</f>
        <v>5449.8853569663188</v>
      </c>
      <c r="AU103" s="136">
        <f>IF(AK103&lt;=100,Norms!$G$7,IF(AK103&lt;=300,Norms!$H$7,Norms!$I$7))</f>
        <v>13246.5</v>
      </c>
      <c r="AV103" s="137">
        <f t="shared" si="15"/>
        <v>34774.786797183064</v>
      </c>
      <c r="AW103" s="130"/>
      <c r="AX103" s="130"/>
      <c r="AY103" s="131">
        <f t="shared" si="16"/>
        <v>23</v>
      </c>
      <c r="AZ103" s="131">
        <f>IF(AY103&lt;Snund!$B$5,Snund!$B$3*Snund!$B$4*$AX$3+Snund!$B$7*$AW$3*AY103/1000,AY103*Snund!$B$8*$AW$3/1000)</f>
        <v>1140.21</v>
      </c>
      <c r="BA103" s="131">
        <f t="shared" si="17"/>
        <v>0</v>
      </c>
      <c r="BB103" s="131">
        <f t="shared" si="18"/>
        <v>1140.21</v>
      </c>
      <c r="BC103" s="131">
        <f t="shared" si="19"/>
        <v>540.96</v>
      </c>
      <c r="BD103" s="167">
        <f>AA103*0.1*'Dasagirq_10%'!$B$3/1000</f>
        <v>9.9719999999999995</v>
      </c>
      <c r="BE103" s="167">
        <f>AI103*0.1*'Dasagirq_10%'!$B$4/1000</f>
        <v>4.0416499999999997</v>
      </c>
      <c r="BF103" s="242">
        <f t="shared" si="20"/>
        <v>14.013649999999998</v>
      </c>
      <c r="BG103" s="243">
        <f t="shared" si="21"/>
        <v>0</v>
      </c>
      <c r="BH103" s="243">
        <f t="shared" si="22"/>
        <v>15108.288702651123</v>
      </c>
      <c r="BI103" s="243">
        <f t="shared" si="23"/>
        <v>12423.128070898954</v>
      </c>
      <c r="BJ103" s="243">
        <f t="shared" si="24"/>
        <v>8397.5936736329841</v>
      </c>
      <c r="BK103" s="244">
        <f t="shared" si="25"/>
        <v>35929.010447183064</v>
      </c>
    </row>
    <row r="104" spans="1:63">
      <c r="A104">
        <v>100</v>
      </c>
      <c r="B104" s="126" t="s">
        <v>111</v>
      </c>
      <c r="C104" s="41" t="s">
        <v>1100</v>
      </c>
      <c r="D104" s="41" t="s">
        <v>1096</v>
      </c>
      <c r="E104" s="41">
        <v>0</v>
      </c>
      <c r="F104" s="213">
        <v>1</v>
      </c>
      <c r="G104" s="205">
        <v>10</v>
      </c>
      <c r="H104" s="213">
        <v>1</v>
      </c>
      <c r="I104" s="205">
        <v>23</v>
      </c>
      <c r="J104" s="213">
        <v>1</v>
      </c>
      <c r="K104" s="205">
        <v>18</v>
      </c>
      <c r="L104" s="213">
        <v>1</v>
      </c>
      <c r="M104" s="205">
        <v>13</v>
      </c>
      <c r="N104" s="208">
        <v>4</v>
      </c>
      <c r="O104" s="208">
        <v>64</v>
      </c>
      <c r="P104" s="213">
        <v>1</v>
      </c>
      <c r="Q104" s="205">
        <v>8</v>
      </c>
      <c r="R104" s="213">
        <v>1</v>
      </c>
      <c r="S104" s="205">
        <v>13</v>
      </c>
      <c r="T104" s="213">
        <v>1</v>
      </c>
      <c r="U104" s="205">
        <v>18</v>
      </c>
      <c r="V104" s="213">
        <v>1</v>
      </c>
      <c r="W104" s="205">
        <v>12</v>
      </c>
      <c r="X104" s="210">
        <v>1</v>
      </c>
      <c r="Y104" s="206">
        <v>15</v>
      </c>
      <c r="Z104" s="207">
        <v>5</v>
      </c>
      <c r="AA104" s="208">
        <v>66</v>
      </c>
      <c r="AB104" s="210">
        <v>1</v>
      </c>
      <c r="AC104" s="206">
        <v>14</v>
      </c>
      <c r="AD104" s="210">
        <v>1</v>
      </c>
      <c r="AE104" s="206">
        <v>15</v>
      </c>
      <c r="AF104" s="210">
        <v>1</v>
      </c>
      <c r="AG104" s="206">
        <v>12</v>
      </c>
      <c r="AH104" s="214">
        <v>3</v>
      </c>
      <c r="AI104" s="207">
        <v>41</v>
      </c>
      <c r="AJ104" s="215">
        <v>12</v>
      </c>
      <c r="AK104" s="220">
        <v>171</v>
      </c>
      <c r="AL104" s="3" t="str">
        <f t="shared" si="26"/>
        <v>t</v>
      </c>
      <c r="AM104" s="3">
        <f>IF(D104="հ",1,IF(D104="լ",[2]Norms!$B$10,IF(D104="բլ",[2]Norms!$B$11,IF(D104="Մ",[2]Norms!$B$12))))</f>
        <v>1.04</v>
      </c>
      <c r="AN104" s="240">
        <f>E104*Norms!$E$36/1000</f>
        <v>0</v>
      </c>
      <c r="AO104" s="136">
        <f>AM104*IF(AL104="k",(O104*Norms!$H$40)*Norms!$E$36,0)/1000</f>
        <v>0</v>
      </c>
      <c r="AP104" s="136">
        <f>AM104*IF(AL104="k",(AA104*Norms!$H$41)*Norms!$E$36,0)/1000</f>
        <v>0</v>
      </c>
      <c r="AQ104" s="136">
        <f>AM104*IF(AL104="k",(AI104*Norms!$H$42)*Norms!$E$36,0)/1000</f>
        <v>0</v>
      </c>
      <c r="AR104" s="241">
        <f>AM104*IF(AL104="t",(N104*Norms!$D$44)*Norms!$E$34*12+O104*Norms!$E$35,0)/1000</f>
        <v>9015.4629628447183</v>
      </c>
      <c r="AS104" s="241">
        <f>AM104*IF(AL104="t",(Z104*Norms!$D$50*Norms!$E$34*12+AA104*Norms!$E$35),0)/1000</f>
        <v>14474.091634979071</v>
      </c>
      <c r="AT104" s="241">
        <f>AM104*IF(AL104="t",(AH104*Norms!$D$54)*Norms!$E$34*12+AI104*Norms!$E$35,0)/1000</f>
        <v>9001.4514151178519</v>
      </c>
      <c r="AU104" s="136">
        <f>IF(AK104&lt;=100,Norms!$G$7,IF(AK104&lt;=300,Norms!$H$7,Norms!$I$7))</f>
        <v>16738.5</v>
      </c>
      <c r="AV104" s="137">
        <f t="shared" si="15"/>
        <v>49229.506012941638</v>
      </c>
      <c r="AW104" s="130"/>
      <c r="AX104" s="130"/>
      <c r="AY104" s="131">
        <f t="shared" si="16"/>
        <v>64</v>
      </c>
      <c r="AZ104" s="131">
        <f>IF(AY104&lt;Snund!$B$5,Snund!$B$3*Snund!$B$4*$AX$3+Snund!$B$7*$AW$3*AY104/1000,AY104*Snund!$B$8*$AW$3/1000)</f>
        <v>1966.77</v>
      </c>
      <c r="BA104" s="131">
        <f t="shared" si="17"/>
        <v>0</v>
      </c>
      <c r="BB104" s="131">
        <f t="shared" si="18"/>
        <v>1966.77</v>
      </c>
      <c r="BC104" s="131">
        <f t="shared" si="19"/>
        <v>1505.28</v>
      </c>
      <c r="BD104" s="167">
        <f>AA104*0.1*'Dasagirq_10%'!$B$3/1000</f>
        <v>43.876800000000003</v>
      </c>
      <c r="BE104" s="167">
        <f>AI104*0.1*'Dasagirq_10%'!$B$4/1000</f>
        <v>33.141530000000003</v>
      </c>
      <c r="BF104" s="242">
        <f t="shared" si="20"/>
        <v>77.018330000000006</v>
      </c>
      <c r="BG104" s="243">
        <f t="shared" si="21"/>
        <v>0</v>
      </c>
      <c r="BH104" s="243">
        <f t="shared" si="22"/>
        <v>16561.732962844719</v>
      </c>
      <c r="BI104" s="243">
        <f t="shared" si="23"/>
        <v>21492.34343497907</v>
      </c>
      <c r="BJ104" s="243">
        <f t="shared" si="24"/>
        <v>13219.217945117853</v>
      </c>
      <c r="BK104" s="244">
        <f t="shared" si="25"/>
        <v>51273.294342941641</v>
      </c>
    </row>
    <row r="105" spans="1:63">
      <c r="A105">
        <v>101</v>
      </c>
      <c r="B105" s="126" t="s">
        <v>112</v>
      </c>
      <c r="C105" s="41" t="s">
        <v>1100</v>
      </c>
      <c r="D105" s="41" t="s">
        <v>1097</v>
      </c>
      <c r="E105" s="41">
        <v>11</v>
      </c>
      <c r="F105" s="213">
        <v>1</v>
      </c>
      <c r="G105" s="205">
        <v>6</v>
      </c>
      <c r="H105" s="213">
        <v>0</v>
      </c>
      <c r="I105" s="205">
        <v>0</v>
      </c>
      <c r="J105" s="213">
        <v>1</v>
      </c>
      <c r="K105" s="205">
        <v>6</v>
      </c>
      <c r="L105" s="213">
        <v>1</v>
      </c>
      <c r="M105" s="205">
        <v>8</v>
      </c>
      <c r="N105" s="208">
        <v>3</v>
      </c>
      <c r="O105" s="208">
        <v>20</v>
      </c>
      <c r="P105" s="213">
        <v>1</v>
      </c>
      <c r="Q105" s="205">
        <v>5</v>
      </c>
      <c r="R105" s="213">
        <v>1</v>
      </c>
      <c r="S105" s="205">
        <v>4</v>
      </c>
      <c r="T105" s="213">
        <v>1</v>
      </c>
      <c r="U105" s="205">
        <v>5</v>
      </c>
      <c r="V105" s="213">
        <v>0.5</v>
      </c>
      <c r="W105" s="205">
        <v>1</v>
      </c>
      <c r="X105" s="210">
        <v>1</v>
      </c>
      <c r="Y105" s="206">
        <v>5</v>
      </c>
      <c r="Z105" s="214">
        <v>4.5</v>
      </c>
      <c r="AA105" s="208">
        <v>20</v>
      </c>
      <c r="AB105" s="210">
        <v>0.5</v>
      </c>
      <c r="AC105" s="206">
        <v>3</v>
      </c>
      <c r="AD105" s="210">
        <v>1</v>
      </c>
      <c r="AE105" s="206">
        <v>6</v>
      </c>
      <c r="AF105" s="210">
        <v>0.5</v>
      </c>
      <c r="AG105" s="206">
        <v>3</v>
      </c>
      <c r="AH105" s="214">
        <v>2</v>
      </c>
      <c r="AI105" s="207">
        <v>12</v>
      </c>
      <c r="AJ105" s="215">
        <v>9.5</v>
      </c>
      <c r="AK105" s="220">
        <v>52</v>
      </c>
      <c r="AL105" s="3" t="str">
        <f t="shared" si="26"/>
        <v>t</v>
      </c>
      <c r="AM105" s="3">
        <f>IF(D105="հ",1,IF(D105="լ",[2]Norms!$B$10,IF(D105="բլ",[2]Norms!$B$11,IF(D105="Մ",[2]Norms!$B$12))))</f>
        <v>1.1299999999999999</v>
      </c>
      <c r="AN105" s="240">
        <f>E105*Norms!$E$36/1000</f>
        <v>1341.9144519925667</v>
      </c>
      <c r="AO105" s="136">
        <f>AM105*IF(AL105="k",(O105*Norms!$H$40)*Norms!$E$36,0)/1000</f>
        <v>0</v>
      </c>
      <c r="AP105" s="136">
        <f>AM105*IF(AL105="k",(AA105*Norms!$H$41)*Norms!$E$36,0)/1000</f>
        <v>0</v>
      </c>
      <c r="AQ105" s="136">
        <f>AM105*IF(AL105="k",(AI105*Norms!$H$42)*Norms!$E$36,0)/1000</f>
        <v>0</v>
      </c>
      <c r="AR105" s="241">
        <f>AM105*IF(AL105="t",(N105*Norms!$D$44)*Norms!$E$34*12+O105*Norms!$E$35,0)/1000</f>
        <v>6892.9954498513935</v>
      </c>
      <c r="AS105" s="241">
        <f>AM105*IF(AL105="t",(Z105*Norms!$D$50*Norms!$E$34*12+AA105*Norms!$E$35),0)/1000</f>
        <v>13515.514540760483</v>
      </c>
      <c r="AT105" s="241">
        <f>AM105*IF(AL105="t",(AH105*Norms!$D$54)*Norms!$E$34*12+AI105*Norms!$E$35,0)/1000</f>
        <v>6271.8054517290184</v>
      </c>
      <c r="AU105" s="136">
        <f>IF(AK105&lt;=100,Norms!$G$7,IF(AK105&lt;=300,Norms!$H$7,Norms!$I$7))</f>
        <v>13246.5</v>
      </c>
      <c r="AV105" s="137">
        <f t="shared" si="15"/>
        <v>39926.8154423409</v>
      </c>
      <c r="AW105" s="130"/>
      <c r="AX105" s="130"/>
      <c r="AY105" s="131">
        <f t="shared" si="16"/>
        <v>31</v>
      </c>
      <c r="AZ105" s="131">
        <f>IF(AY105&lt;Snund!$B$5,Snund!$B$3*Snund!$B$4*$AX$3+Snund!$B$7*$AW$3*AY105/1000,AY105*Snund!$B$8*$AW$3/1000)</f>
        <v>1301.49</v>
      </c>
      <c r="BA105" s="131">
        <f t="shared" si="17"/>
        <v>461.81903225806451</v>
      </c>
      <c r="BB105" s="131">
        <f t="shared" si="18"/>
        <v>839.67096774193556</v>
      </c>
      <c r="BC105" s="131">
        <f t="shared" si="19"/>
        <v>729.12</v>
      </c>
      <c r="BD105" s="167">
        <f>AA105*0.1*'Dasagirq_10%'!$B$3/1000</f>
        <v>13.295999999999999</v>
      </c>
      <c r="BE105" s="167">
        <f>AI105*0.1*'Dasagirq_10%'!$B$4/1000</f>
        <v>9.6999600000000008</v>
      </c>
      <c r="BF105" s="242">
        <f t="shared" si="20"/>
        <v>22.99596</v>
      </c>
      <c r="BG105" s="243">
        <f t="shared" si="21"/>
        <v>1803.7334842506311</v>
      </c>
      <c r="BH105" s="243">
        <f t="shared" si="22"/>
        <v>11915.771680751222</v>
      </c>
      <c r="BI105" s="243">
        <f t="shared" si="23"/>
        <v>19803.468435497325</v>
      </c>
      <c r="BJ105" s="243">
        <f t="shared" si="24"/>
        <v>9070.2422538342817</v>
      </c>
      <c r="BK105" s="244">
        <f t="shared" si="25"/>
        <v>40789.482370082827</v>
      </c>
    </row>
    <row r="106" spans="1:63">
      <c r="A106">
        <v>102</v>
      </c>
      <c r="B106" s="126" t="s">
        <v>113</v>
      </c>
      <c r="C106" s="41" t="s">
        <v>1099</v>
      </c>
      <c r="D106" s="41" t="s">
        <v>1095</v>
      </c>
      <c r="E106" s="41">
        <v>0</v>
      </c>
      <c r="F106" s="213">
        <v>1</v>
      </c>
      <c r="G106" s="205">
        <v>1</v>
      </c>
      <c r="H106" s="213">
        <v>1</v>
      </c>
      <c r="I106" s="205">
        <v>1</v>
      </c>
      <c r="J106" s="213">
        <v>0</v>
      </c>
      <c r="K106" s="205">
        <v>0</v>
      </c>
      <c r="L106" s="213">
        <v>0.5</v>
      </c>
      <c r="M106" s="205">
        <v>3</v>
      </c>
      <c r="N106" s="211">
        <v>2.5</v>
      </c>
      <c r="O106" s="208">
        <v>5</v>
      </c>
      <c r="P106" s="213">
        <v>0.5</v>
      </c>
      <c r="Q106" s="205">
        <v>1</v>
      </c>
      <c r="R106" s="213">
        <v>0</v>
      </c>
      <c r="S106" s="205">
        <v>0</v>
      </c>
      <c r="T106" s="213">
        <v>0.5</v>
      </c>
      <c r="U106" s="205">
        <v>2</v>
      </c>
      <c r="V106" s="213">
        <v>0.5</v>
      </c>
      <c r="W106" s="205">
        <v>2</v>
      </c>
      <c r="X106" s="210">
        <v>0.5</v>
      </c>
      <c r="Y106" s="206">
        <v>1</v>
      </c>
      <c r="Z106" s="207">
        <v>2</v>
      </c>
      <c r="AA106" s="208">
        <v>6</v>
      </c>
      <c r="AB106" s="210">
        <v>0</v>
      </c>
      <c r="AC106" s="206">
        <v>0</v>
      </c>
      <c r="AD106" s="210">
        <v>0</v>
      </c>
      <c r="AE106" s="206">
        <v>0</v>
      </c>
      <c r="AF106" s="210">
        <v>0</v>
      </c>
      <c r="AG106" s="206">
        <v>0</v>
      </c>
      <c r="AH106" s="214">
        <v>0</v>
      </c>
      <c r="AI106" s="207">
        <v>0</v>
      </c>
      <c r="AJ106" s="215">
        <v>4.5</v>
      </c>
      <c r="AK106" s="220">
        <v>11</v>
      </c>
      <c r="AL106" s="3" t="str">
        <f t="shared" si="26"/>
        <v>t</v>
      </c>
      <c r="AM106" s="3">
        <f>IF(D106="հ",1,IF(D106="լ",[2]Norms!$B$10,IF(D106="բլ",[2]Norms!$B$11,IF(D106="Մ",[2]Norms!$B$12))))</f>
        <v>1</v>
      </c>
      <c r="AN106" s="240">
        <f>E106*Norms!$E$36/1000</f>
        <v>0</v>
      </c>
      <c r="AO106" s="136">
        <f>AM106*IF(AL106="k",(O106*Norms!$H$40)*Norms!$E$36,0)/1000</f>
        <v>0</v>
      </c>
      <c r="AP106" s="136">
        <f>AM106*IF(AL106="k",(AA106*Norms!$H$41)*Norms!$E$36,0)/1000</f>
        <v>0</v>
      </c>
      <c r="AQ106" s="136">
        <f>AM106*IF(AL106="k",(AI106*Norms!$H$42)*Norms!$E$36,0)/1000</f>
        <v>0</v>
      </c>
      <c r="AR106" s="241">
        <f>AM106*IF(AL106="t",(N106*Norms!$D$44)*Norms!$E$34*12+O106*Norms!$E$35,0)/1000</f>
        <v>4916.0217206026819</v>
      </c>
      <c r="AS106" s="241">
        <f>AM106*IF(AL106="t",(Z106*Norms!$D$50*Norms!$E$34*12+AA106*Norms!$E$35),0)/1000</f>
        <v>5274.4078829050359</v>
      </c>
      <c r="AT106" s="241">
        <f>AM106*IF(AL106="t",(AH106*Norms!$D$54)*Norms!$E$34*12+AI106*Norms!$E$35,0)/1000</f>
        <v>0</v>
      </c>
      <c r="AU106" s="136">
        <f>IF(AK106&lt;=100,Norms!$G$7,IF(AK106&lt;=300,Norms!$H$7,Norms!$I$7))</f>
        <v>13246.5</v>
      </c>
      <c r="AV106" s="137">
        <f t="shared" si="15"/>
        <v>23436.929603507717</v>
      </c>
      <c r="AW106" s="130"/>
      <c r="AX106" s="130"/>
      <c r="AY106" s="131">
        <f t="shared" si="16"/>
        <v>5</v>
      </c>
      <c r="AZ106" s="131">
        <f>IF(AY106&lt;Snund!$B$5,Snund!$B$3*Snund!$B$4*$AX$3+Snund!$B$7*$AW$3*AY106/1000,AY106*Snund!$B$8*$AW$3/1000)</f>
        <v>777.32999999999993</v>
      </c>
      <c r="BA106" s="131">
        <f t="shared" si="17"/>
        <v>0</v>
      </c>
      <c r="BB106" s="131">
        <f t="shared" si="18"/>
        <v>777.32999999999993</v>
      </c>
      <c r="BC106" s="131">
        <f t="shared" si="19"/>
        <v>117.6</v>
      </c>
      <c r="BD106" s="167">
        <f>AA106*0.1*'Dasagirq_10%'!$B$3/1000</f>
        <v>3.9888000000000008</v>
      </c>
      <c r="BE106" s="167">
        <f>AI106*0.1*'Dasagirq_10%'!$B$4/1000</f>
        <v>0</v>
      </c>
      <c r="BF106" s="242">
        <f t="shared" si="20"/>
        <v>3.9888000000000008</v>
      </c>
      <c r="BG106" s="243">
        <f t="shared" si="21"/>
        <v>0</v>
      </c>
      <c r="BH106" s="243">
        <f t="shared" si="22"/>
        <v>13052.518387269347</v>
      </c>
      <c r="BI106" s="243">
        <f t="shared" si="23"/>
        <v>11165.730016238369</v>
      </c>
      <c r="BJ106" s="243">
        <f t="shared" si="24"/>
        <v>0</v>
      </c>
      <c r="BK106" s="244">
        <f t="shared" si="25"/>
        <v>24218.248403507714</v>
      </c>
    </row>
    <row r="107" spans="1:63">
      <c r="A107">
        <v>103</v>
      </c>
      <c r="B107" s="126" t="s">
        <v>114</v>
      </c>
      <c r="C107" s="41" t="s">
        <v>1100</v>
      </c>
      <c r="D107" s="41" t="s">
        <v>1096</v>
      </c>
      <c r="E107" s="41">
        <v>0</v>
      </c>
      <c r="F107" s="213">
        <v>1</v>
      </c>
      <c r="G107" s="205">
        <v>11</v>
      </c>
      <c r="H107" s="213">
        <v>1</v>
      </c>
      <c r="I107" s="205">
        <v>12</v>
      </c>
      <c r="J107" s="213">
        <v>1</v>
      </c>
      <c r="K107" s="205">
        <v>13</v>
      </c>
      <c r="L107" s="213">
        <v>1</v>
      </c>
      <c r="M107" s="205">
        <v>7</v>
      </c>
      <c r="N107" s="208">
        <v>4</v>
      </c>
      <c r="O107" s="208">
        <v>43</v>
      </c>
      <c r="P107" s="213">
        <v>1</v>
      </c>
      <c r="Q107" s="205">
        <v>13</v>
      </c>
      <c r="R107" s="213">
        <v>1</v>
      </c>
      <c r="S107" s="205">
        <v>18</v>
      </c>
      <c r="T107" s="213">
        <v>1</v>
      </c>
      <c r="U107" s="205">
        <v>14</v>
      </c>
      <c r="V107" s="213">
        <v>1</v>
      </c>
      <c r="W107" s="205">
        <v>14</v>
      </c>
      <c r="X107" s="210">
        <v>1</v>
      </c>
      <c r="Y107" s="206">
        <v>13</v>
      </c>
      <c r="Z107" s="207">
        <v>5</v>
      </c>
      <c r="AA107" s="208">
        <v>72</v>
      </c>
      <c r="AB107" s="210">
        <v>1</v>
      </c>
      <c r="AC107" s="206">
        <v>10</v>
      </c>
      <c r="AD107" s="210">
        <v>1</v>
      </c>
      <c r="AE107" s="206">
        <v>12</v>
      </c>
      <c r="AF107" s="210">
        <v>1</v>
      </c>
      <c r="AG107" s="206">
        <v>10</v>
      </c>
      <c r="AH107" s="214">
        <v>3</v>
      </c>
      <c r="AI107" s="207">
        <v>32</v>
      </c>
      <c r="AJ107" s="215">
        <v>12</v>
      </c>
      <c r="AK107" s="220">
        <v>147</v>
      </c>
      <c r="AL107" s="3" t="str">
        <f t="shared" si="26"/>
        <v>t</v>
      </c>
      <c r="AM107" s="3">
        <f>IF(D107="հ",1,IF(D107="լ",[2]Norms!$B$10,IF(D107="բլ",[2]Norms!$B$11,IF(D107="Մ",[2]Norms!$B$12))))</f>
        <v>1.04</v>
      </c>
      <c r="AN107" s="240">
        <f>E107*Norms!$E$36/1000</f>
        <v>0</v>
      </c>
      <c r="AO107" s="136">
        <f>AM107*IF(AL107="k",(O107*Norms!$H$40)*Norms!$E$36,0)/1000</f>
        <v>0</v>
      </c>
      <c r="AP107" s="136">
        <f>AM107*IF(AL107="k",(AA107*Norms!$H$41)*Norms!$E$36,0)/1000</f>
        <v>0</v>
      </c>
      <c r="AQ107" s="136">
        <f>AM107*IF(AL107="k",(AI107*Norms!$H$42)*Norms!$E$36,0)/1000</f>
        <v>0</v>
      </c>
      <c r="AR107" s="241">
        <f>AM107*IF(AL107="t",(N107*Norms!$D$44)*Norms!$E$34*12+O107*Norms!$E$35,0)/1000</f>
        <v>8702.2619054340212</v>
      </c>
      <c r="AS107" s="241">
        <f>AM107*IF(AL107="t",(Z107*Norms!$D$50*Norms!$E$34*12+AA107*Norms!$E$35),0)/1000</f>
        <v>14563.577651382126</v>
      </c>
      <c r="AT107" s="241">
        <f>AM107*IF(AL107="t",(AH107*Norms!$D$54)*Norms!$E$34*12+AI107*Norms!$E$35,0)/1000</f>
        <v>8867.2223905132687</v>
      </c>
      <c r="AU107" s="136">
        <f>IF(AK107&lt;=100,Norms!$G$7,IF(AK107&lt;=300,Norms!$H$7,Norms!$I$7))</f>
        <v>16738.5</v>
      </c>
      <c r="AV107" s="137">
        <f t="shared" si="15"/>
        <v>48871.561947329414</v>
      </c>
      <c r="AW107" s="130"/>
      <c r="AX107" s="130"/>
      <c r="AY107" s="131">
        <f t="shared" si="16"/>
        <v>43</v>
      </c>
      <c r="AZ107" s="131">
        <f>IF(AY107&lt;Snund!$B$5,Snund!$B$3*Snund!$B$4*$AX$3+Snund!$B$7*$AW$3*AY107/1000,AY107*Snund!$B$8*$AW$3/1000)</f>
        <v>1543.4099999999999</v>
      </c>
      <c r="BA107" s="131">
        <f t="shared" si="17"/>
        <v>0</v>
      </c>
      <c r="BB107" s="131">
        <f t="shared" si="18"/>
        <v>1543.4099999999999</v>
      </c>
      <c r="BC107" s="131">
        <f t="shared" si="19"/>
        <v>1011.36</v>
      </c>
      <c r="BD107" s="167">
        <f>AA107*0.1*'Dasagirq_10%'!$B$3/1000</f>
        <v>47.865600000000001</v>
      </c>
      <c r="BE107" s="167">
        <f>AI107*0.1*'Dasagirq_10%'!$B$4/1000</f>
        <v>25.86656</v>
      </c>
      <c r="BF107" s="242">
        <f t="shared" si="20"/>
        <v>73.732159999999993</v>
      </c>
      <c r="BG107" s="243">
        <f t="shared" si="21"/>
        <v>0</v>
      </c>
      <c r="BH107" s="243">
        <f t="shared" si="22"/>
        <v>15825.171905434021</v>
      </c>
      <c r="BI107" s="243">
        <f t="shared" si="23"/>
        <v>21585.818251382127</v>
      </c>
      <c r="BJ107" s="243">
        <f t="shared" si="24"/>
        <v>13077.713950513269</v>
      </c>
      <c r="BK107" s="244">
        <f t="shared" si="25"/>
        <v>50488.704107329409</v>
      </c>
    </row>
    <row r="108" spans="1:63">
      <c r="A108">
        <v>104</v>
      </c>
      <c r="B108" s="126" t="s">
        <v>115</v>
      </c>
      <c r="C108" s="41" t="s">
        <v>1099</v>
      </c>
      <c r="D108" s="41" t="s">
        <v>1095</v>
      </c>
      <c r="E108" s="41">
        <v>13</v>
      </c>
      <c r="F108" s="213">
        <v>1</v>
      </c>
      <c r="G108" s="205">
        <v>2</v>
      </c>
      <c r="H108" s="213">
        <v>0.5</v>
      </c>
      <c r="I108" s="205">
        <v>1</v>
      </c>
      <c r="J108" s="213">
        <v>0.5</v>
      </c>
      <c r="K108" s="205">
        <v>4</v>
      </c>
      <c r="L108" s="213">
        <v>0.5</v>
      </c>
      <c r="M108" s="205">
        <v>4</v>
      </c>
      <c r="N108" s="211">
        <v>2.5</v>
      </c>
      <c r="O108" s="208">
        <v>11</v>
      </c>
      <c r="P108" s="213">
        <v>0.5</v>
      </c>
      <c r="Q108" s="205">
        <v>2</v>
      </c>
      <c r="R108" s="213">
        <v>0.5</v>
      </c>
      <c r="S108" s="205">
        <v>3</v>
      </c>
      <c r="T108" s="213">
        <v>0.5</v>
      </c>
      <c r="U108" s="205">
        <v>3</v>
      </c>
      <c r="V108" s="213">
        <v>0.5</v>
      </c>
      <c r="W108" s="205">
        <v>2</v>
      </c>
      <c r="X108" s="210">
        <v>0</v>
      </c>
      <c r="Y108" s="206">
        <v>0</v>
      </c>
      <c r="Z108" s="207">
        <v>2</v>
      </c>
      <c r="AA108" s="208">
        <v>10</v>
      </c>
      <c r="AB108" s="210">
        <v>0</v>
      </c>
      <c r="AC108" s="206">
        <v>0</v>
      </c>
      <c r="AD108" s="210">
        <v>0</v>
      </c>
      <c r="AE108" s="206">
        <v>0</v>
      </c>
      <c r="AF108" s="210">
        <v>0</v>
      </c>
      <c r="AG108" s="206">
        <v>0</v>
      </c>
      <c r="AH108" s="214">
        <v>0</v>
      </c>
      <c r="AI108" s="207">
        <v>0</v>
      </c>
      <c r="AJ108" s="215">
        <v>4.5</v>
      </c>
      <c r="AK108" s="220">
        <v>21</v>
      </c>
      <c r="AL108" s="3" t="str">
        <f t="shared" si="26"/>
        <v>t</v>
      </c>
      <c r="AM108" s="3">
        <f>IF(D108="հ",1,IF(D108="լ",[2]Norms!$B$10,IF(D108="բլ",[2]Norms!$B$11,IF(D108="Մ",[2]Norms!$B$12))))</f>
        <v>1</v>
      </c>
      <c r="AN108" s="240">
        <f>E108*Norms!$E$36/1000</f>
        <v>1585.8988978093969</v>
      </c>
      <c r="AO108" s="136">
        <f>AM108*IF(AL108="k",(O108*Norms!$H$40)*Norms!$E$36,0)/1000</f>
        <v>0</v>
      </c>
      <c r="AP108" s="136">
        <f>AM108*IF(AL108="k",(AA108*Norms!$H$41)*Norms!$E$36,0)/1000</f>
        <v>0</v>
      </c>
      <c r="AQ108" s="136">
        <f>AM108*IF(AL108="k",(AI108*Norms!$H$42)*Norms!$E$36,0)/1000</f>
        <v>0</v>
      </c>
      <c r="AR108" s="241">
        <f>AM108*IF(AL108="t",(N108*Norms!$D$44)*Norms!$E$34*12+O108*Norms!$E$35,0)/1000</f>
        <v>5002.0659671440817</v>
      </c>
      <c r="AS108" s="241">
        <f>AM108*IF(AL108="t",(Z108*Norms!$D$50*Norms!$E$34*12+AA108*Norms!$E$35),0)/1000</f>
        <v>5331.7707139326358</v>
      </c>
      <c r="AT108" s="241">
        <f>AM108*IF(AL108="t",(AH108*Norms!$D$54)*Norms!$E$34*12+AI108*Norms!$E$35,0)/1000</f>
        <v>0</v>
      </c>
      <c r="AU108" s="136">
        <f>IF(AK108&lt;=100,Norms!$G$7,IF(AK108&lt;=300,Norms!$H$7,Norms!$I$7))</f>
        <v>13246.5</v>
      </c>
      <c r="AV108" s="137">
        <f t="shared" si="15"/>
        <v>23580.336681076718</v>
      </c>
      <c r="AW108" s="130"/>
      <c r="AX108" s="130"/>
      <c r="AY108" s="131">
        <f t="shared" si="16"/>
        <v>24</v>
      </c>
      <c r="AZ108" s="131">
        <f>IF(AY108&lt;Snund!$B$5,Snund!$B$3*Snund!$B$4*$AX$3+Snund!$B$7*$AW$3*AY108/1000,AY108*Snund!$B$8*$AW$3/1000)</f>
        <v>1160.3699999999999</v>
      </c>
      <c r="BA108" s="131">
        <f t="shared" si="17"/>
        <v>628.53374999999994</v>
      </c>
      <c r="BB108" s="131">
        <f t="shared" si="18"/>
        <v>531.83624999999995</v>
      </c>
      <c r="BC108" s="131">
        <f t="shared" si="19"/>
        <v>564.48</v>
      </c>
      <c r="BD108" s="167">
        <f>AA108*0.1*'Dasagirq_10%'!$B$3/1000</f>
        <v>6.6479999999999997</v>
      </c>
      <c r="BE108" s="167">
        <f>AI108*0.1*'Dasagirq_10%'!$B$4/1000</f>
        <v>0</v>
      </c>
      <c r="BF108" s="242">
        <f t="shared" si="20"/>
        <v>6.6479999999999997</v>
      </c>
      <c r="BG108" s="243">
        <f t="shared" si="21"/>
        <v>2214.4326478093967</v>
      </c>
      <c r="BH108" s="243">
        <f t="shared" si="22"/>
        <v>12893.068883810749</v>
      </c>
      <c r="BI108" s="243">
        <f t="shared" si="23"/>
        <v>11225.752047265969</v>
      </c>
      <c r="BJ108" s="243">
        <f t="shared" si="24"/>
        <v>0</v>
      </c>
      <c r="BK108" s="244">
        <f t="shared" si="25"/>
        <v>24118.82093107672</v>
      </c>
    </row>
    <row r="109" spans="1:63">
      <c r="A109">
        <v>105</v>
      </c>
      <c r="B109" s="126" t="s">
        <v>116</v>
      </c>
      <c r="C109" s="41" t="s">
        <v>1099</v>
      </c>
      <c r="D109" s="41" t="s">
        <v>1095</v>
      </c>
      <c r="E109" s="41">
        <v>0</v>
      </c>
      <c r="F109" s="213">
        <v>1</v>
      </c>
      <c r="G109" s="205">
        <v>9</v>
      </c>
      <c r="H109" s="213">
        <v>1</v>
      </c>
      <c r="I109" s="205">
        <v>6</v>
      </c>
      <c r="J109" s="213">
        <v>1</v>
      </c>
      <c r="K109" s="205">
        <v>6</v>
      </c>
      <c r="L109" s="213">
        <v>1</v>
      </c>
      <c r="M109" s="205">
        <v>5</v>
      </c>
      <c r="N109" s="208">
        <v>4</v>
      </c>
      <c r="O109" s="208">
        <v>26</v>
      </c>
      <c r="P109" s="213">
        <v>1</v>
      </c>
      <c r="Q109" s="205">
        <v>6</v>
      </c>
      <c r="R109" s="213">
        <v>1</v>
      </c>
      <c r="S109" s="205">
        <v>4</v>
      </c>
      <c r="T109" s="213">
        <v>1</v>
      </c>
      <c r="U109" s="205">
        <v>4</v>
      </c>
      <c r="V109" s="213">
        <v>1</v>
      </c>
      <c r="W109" s="205">
        <v>4</v>
      </c>
      <c r="X109" s="210">
        <v>1</v>
      </c>
      <c r="Y109" s="206">
        <v>5</v>
      </c>
      <c r="Z109" s="214">
        <v>5</v>
      </c>
      <c r="AA109" s="208">
        <v>23</v>
      </c>
      <c r="AB109" s="210">
        <v>0</v>
      </c>
      <c r="AC109" s="206">
        <v>0</v>
      </c>
      <c r="AD109" s="210">
        <v>0</v>
      </c>
      <c r="AE109" s="206">
        <v>0</v>
      </c>
      <c r="AF109" s="210">
        <v>0</v>
      </c>
      <c r="AG109" s="206">
        <v>0</v>
      </c>
      <c r="AH109" s="214">
        <v>0</v>
      </c>
      <c r="AI109" s="207">
        <v>0</v>
      </c>
      <c r="AJ109" s="215">
        <v>9</v>
      </c>
      <c r="AK109" s="220">
        <v>49</v>
      </c>
      <c r="AL109" s="3" t="str">
        <f t="shared" si="26"/>
        <v>t</v>
      </c>
      <c r="AM109" s="3">
        <f>IF(D109="հ",1,IF(D109="լ",[2]Norms!$B$10,IF(D109="բլ",[2]Norms!$B$11,IF(D109="Մ",[2]Norms!$B$12))))</f>
        <v>1</v>
      </c>
      <c r="AN109" s="240">
        <f>E109*Norms!$E$36/1000</f>
        <v>0</v>
      </c>
      <c r="AO109" s="136">
        <f>AM109*IF(AL109="k",(O109*Norms!$H$40)*Norms!$E$36,0)/1000</f>
        <v>0</v>
      </c>
      <c r="AP109" s="136">
        <f>AM109*IF(AL109="k",(AA109*Norms!$H$41)*Norms!$E$36,0)/1000</f>
        <v>0</v>
      </c>
      <c r="AQ109" s="136">
        <f>AM109*IF(AL109="k",(AI109*Norms!$H$42)*Norms!$E$36,0)/1000</f>
        <v>0</v>
      </c>
      <c r="AR109" s="241">
        <f>AM109*IF(AL109="t",(N109*Norms!$D$44)*Norms!$E$34*12+O109*Norms!$E$35,0)/1000</f>
        <v>8123.7674925884903</v>
      </c>
      <c r="AS109" s="241">
        <f>AM109*IF(AL109="t",(Z109*Norms!$D$50*Norms!$E$34*12+AA109*Norms!$E$35),0)/1000</f>
        <v>13300.74536931779</v>
      </c>
      <c r="AT109" s="241">
        <f>AM109*IF(AL109="t",(AH109*Norms!$D$54)*Norms!$E$34*12+AI109*Norms!$E$35,0)/1000</f>
        <v>0</v>
      </c>
      <c r="AU109" s="136">
        <f>IF(AK109&lt;=100,Norms!$G$7,IF(AK109&lt;=300,Norms!$H$7,Norms!$I$7))</f>
        <v>13246.5</v>
      </c>
      <c r="AV109" s="137">
        <f t="shared" si="15"/>
        <v>34671.012861906282</v>
      </c>
      <c r="AW109" s="130"/>
      <c r="AX109" s="130"/>
      <c r="AY109" s="131">
        <f t="shared" si="16"/>
        <v>26</v>
      </c>
      <c r="AZ109" s="131">
        <f>IF(AY109&lt;Snund!$B$5,Snund!$B$3*Snund!$B$4*$AX$3+Snund!$B$7*$AW$3*AY109/1000,AY109*Snund!$B$8*$AW$3/1000)</f>
        <v>1200.69</v>
      </c>
      <c r="BA109" s="131">
        <f t="shared" si="17"/>
        <v>0</v>
      </c>
      <c r="BB109" s="131">
        <f t="shared" si="18"/>
        <v>1200.69</v>
      </c>
      <c r="BC109" s="131">
        <f t="shared" si="19"/>
        <v>611.52</v>
      </c>
      <c r="BD109" s="167">
        <f>AA109*0.1*'Dasagirq_10%'!$B$3/1000</f>
        <v>15.290400000000002</v>
      </c>
      <c r="BE109" s="167">
        <f>AI109*0.1*'Dasagirq_10%'!$B$4/1000</f>
        <v>0</v>
      </c>
      <c r="BF109" s="242">
        <f t="shared" si="20"/>
        <v>15.290400000000002</v>
      </c>
      <c r="BG109" s="243">
        <f t="shared" si="21"/>
        <v>0</v>
      </c>
      <c r="BH109" s="243">
        <f t="shared" si="22"/>
        <v>15211.790825921824</v>
      </c>
      <c r="BI109" s="243">
        <f t="shared" si="23"/>
        <v>20675.202435984458</v>
      </c>
      <c r="BJ109" s="243">
        <f t="shared" si="24"/>
        <v>0</v>
      </c>
      <c r="BK109" s="244">
        <f t="shared" si="25"/>
        <v>35886.993261906282</v>
      </c>
    </row>
    <row r="110" spans="1:63">
      <c r="A110">
        <v>106</v>
      </c>
      <c r="B110" s="126" t="s">
        <v>117</v>
      </c>
      <c r="C110" s="41" t="s">
        <v>1100</v>
      </c>
      <c r="D110" s="41" t="s">
        <v>1096</v>
      </c>
      <c r="E110" s="41">
        <v>0</v>
      </c>
      <c r="F110" s="213">
        <v>1</v>
      </c>
      <c r="G110" s="205">
        <v>30</v>
      </c>
      <c r="H110" s="213">
        <v>1</v>
      </c>
      <c r="I110" s="205">
        <v>25</v>
      </c>
      <c r="J110" s="213">
        <v>1</v>
      </c>
      <c r="K110" s="205">
        <v>31</v>
      </c>
      <c r="L110" s="213">
        <v>2</v>
      </c>
      <c r="M110" s="205">
        <v>33</v>
      </c>
      <c r="N110" s="208">
        <v>5</v>
      </c>
      <c r="O110" s="208">
        <v>119</v>
      </c>
      <c r="P110" s="213">
        <v>1</v>
      </c>
      <c r="Q110" s="205">
        <v>31</v>
      </c>
      <c r="R110" s="213">
        <v>2</v>
      </c>
      <c r="S110" s="205">
        <v>34</v>
      </c>
      <c r="T110" s="213">
        <v>1</v>
      </c>
      <c r="U110" s="205">
        <v>31</v>
      </c>
      <c r="V110" s="213">
        <v>1</v>
      </c>
      <c r="W110" s="205">
        <v>22</v>
      </c>
      <c r="X110" s="210">
        <v>1</v>
      </c>
      <c r="Y110" s="206">
        <v>29</v>
      </c>
      <c r="Z110" s="214">
        <v>6</v>
      </c>
      <c r="AA110" s="208">
        <v>147</v>
      </c>
      <c r="AB110" s="210">
        <v>1</v>
      </c>
      <c r="AC110" s="206">
        <v>19</v>
      </c>
      <c r="AD110" s="210">
        <v>2</v>
      </c>
      <c r="AE110" s="206">
        <v>34</v>
      </c>
      <c r="AF110" s="210">
        <v>1</v>
      </c>
      <c r="AG110" s="206">
        <v>21</v>
      </c>
      <c r="AH110" s="214">
        <v>4</v>
      </c>
      <c r="AI110" s="207">
        <v>74</v>
      </c>
      <c r="AJ110" s="215">
        <v>15</v>
      </c>
      <c r="AK110" s="220">
        <v>340</v>
      </c>
      <c r="AL110" s="3" t="str">
        <f t="shared" si="26"/>
        <v>k</v>
      </c>
      <c r="AM110" s="3">
        <f>IF(D110="հ",1,IF(D110="լ",[2]Norms!$B$10,IF(D110="բլ",[2]Norms!$B$11,IF(D110="Մ",[2]Norms!$B$12))))</f>
        <v>1.04</v>
      </c>
      <c r="AN110" s="240">
        <f>E110*Norms!$E$36/1000</f>
        <v>0</v>
      </c>
      <c r="AO110" s="136">
        <f>AM110*IF(AL110="k",(O110*Norms!$H$40)*Norms!$E$36,0)/1000</f>
        <v>15097.757507145459</v>
      </c>
      <c r="AP110" s="136">
        <f>AM110*IF(AL110="k",(AA110*Norms!$H$41)*Norms!$E$36,0)/1000</f>
        <v>24968.39224711114</v>
      </c>
      <c r="AQ110" s="136">
        <f>AM110*IF(AL110="k",(AI110*Norms!$H$42)*Norms!$E$36,0)/1000</f>
        <v>15634.762293113896</v>
      </c>
      <c r="AR110" s="241">
        <f>AM110*IF(AL110="t",(N110*Norms!$D$44)*Norms!$E$34*12+O110*Norms!$E$35,0)/1000</f>
        <v>0</v>
      </c>
      <c r="AS110" s="241">
        <f>AM110*IF(AL110="t",(Z110*Norms!$D$50*Norms!$E$34*12+AA110*Norms!$E$35),0)/1000</f>
        <v>0</v>
      </c>
      <c r="AT110" s="241">
        <f>AM110*IF(AL110="t",(AH110*Norms!$D$54)*Norms!$E$34*12+AI110*Norms!$E$35,0)/1000</f>
        <v>0</v>
      </c>
      <c r="AU110" s="136">
        <f>IF(AK110&lt;=100,Norms!$G$7,IF(AK110&lt;=300,Norms!$H$7,Norms!$I$7))</f>
        <v>21670.5</v>
      </c>
      <c r="AV110" s="137">
        <f t="shared" si="15"/>
        <v>77371.412047370497</v>
      </c>
      <c r="AW110" s="130"/>
      <c r="AX110" s="130"/>
      <c r="AY110" s="131">
        <f t="shared" si="16"/>
        <v>119</v>
      </c>
      <c r="AZ110" s="131">
        <f>IF(AY110&lt;Snund!$B$5,Snund!$B$3*Snund!$B$4*$AX$3+Snund!$B$7*$AW$3*AY110/1000,AY110*Snund!$B$8*$AW$3/1000)</f>
        <v>3075.5699999999997</v>
      </c>
      <c r="BA110" s="131">
        <f t="shared" si="17"/>
        <v>0</v>
      </c>
      <c r="BB110" s="131">
        <f t="shared" si="18"/>
        <v>3075.5699999999997</v>
      </c>
      <c r="BC110" s="131">
        <f t="shared" si="19"/>
        <v>2798.88</v>
      </c>
      <c r="BD110" s="167">
        <f>AA110*0.1*'Dasagirq_10%'!$B$3/1000</f>
        <v>97.7256</v>
      </c>
      <c r="BE110" s="167">
        <f>AI110*0.1*'Dasagirq_10%'!$B$4/1000</f>
        <v>59.816420000000008</v>
      </c>
      <c r="BF110" s="242">
        <f t="shared" si="20"/>
        <v>157.54202000000001</v>
      </c>
      <c r="BG110" s="243">
        <f t="shared" si="21"/>
        <v>0</v>
      </c>
      <c r="BH110" s="243">
        <f t="shared" si="22"/>
        <v>25396.827507145459</v>
      </c>
      <c r="BI110" s="243">
        <f t="shared" si="23"/>
        <v>33734.317847111139</v>
      </c>
      <c r="BJ110" s="243">
        <f t="shared" si="24"/>
        <v>21473.378713113896</v>
      </c>
      <c r="BK110" s="244">
        <f t="shared" si="25"/>
        <v>80604.524067370498</v>
      </c>
    </row>
    <row r="111" spans="1:63">
      <c r="A111">
        <v>107</v>
      </c>
      <c r="B111" s="126" t="s">
        <v>118</v>
      </c>
      <c r="C111" s="41" t="s">
        <v>1100</v>
      </c>
      <c r="D111" s="41" t="s">
        <v>1095</v>
      </c>
      <c r="E111" s="41">
        <v>0</v>
      </c>
      <c r="F111" s="213">
        <v>1</v>
      </c>
      <c r="G111" s="205">
        <v>18</v>
      </c>
      <c r="H111" s="213">
        <v>1</v>
      </c>
      <c r="I111" s="205">
        <v>18</v>
      </c>
      <c r="J111" s="213">
        <v>1</v>
      </c>
      <c r="K111" s="205">
        <v>16</v>
      </c>
      <c r="L111" s="213">
        <v>1</v>
      </c>
      <c r="M111" s="205">
        <v>15</v>
      </c>
      <c r="N111" s="208">
        <v>4</v>
      </c>
      <c r="O111" s="208">
        <v>67</v>
      </c>
      <c r="P111" s="213">
        <v>1</v>
      </c>
      <c r="Q111" s="205">
        <v>17</v>
      </c>
      <c r="R111" s="213">
        <v>1</v>
      </c>
      <c r="S111" s="205">
        <v>22</v>
      </c>
      <c r="T111" s="213">
        <v>1</v>
      </c>
      <c r="U111" s="205">
        <v>15</v>
      </c>
      <c r="V111" s="213">
        <v>1</v>
      </c>
      <c r="W111" s="205">
        <v>14</v>
      </c>
      <c r="X111" s="210">
        <v>1</v>
      </c>
      <c r="Y111" s="206">
        <v>19</v>
      </c>
      <c r="Z111" s="214">
        <v>5</v>
      </c>
      <c r="AA111" s="208">
        <v>87</v>
      </c>
      <c r="AB111" s="210">
        <v>1</v>
      </c>
      <c r="AC111" s="206">
        <v>22</v>
      </c>
      <c r="AD111" s="210">
        <v>1</v>
      </c>
      <c r="AE111" s="206">
        <v>15</v>
      </c>
      <c r="AF111" s="210">
        <v>1</v>
      </c>
      <c r="AG111" s="206">
        <v>14</v>
      </c>
      <c r="AH111" s="214">
        <v>3</v>
      </c>
      <c r="AI111" s="207">
        <v>51</v>
      </c>
      <c r="AJ111" s="215">
        <v>12</v>
      </c>
      <c r="AK111" s="220">
        <v>205</v>
      </c>
      <c r="AL111" s="3" t="str">
        <f t="shared" si="26"/>
        <v>t</v>
      </c>
      <c r="AM111" s="3">
        <f>IF(D111="հ",1,IF(D111="լ",[2]Norms!$B$10,IF(D111="բլ",[2]Norms!$B$11,IF(D111="Մ",[2]Norms!$B$12))))</f>
        <v>1</v>
      </c>
      <c r="AN111" s="240">
        <f>E111*Norms!$E$36/1000</f>
        <v>0</v>
      </c>
      <c r="AO111" s="136">
        <f>AM111*IF(AL111="k",(O111*Norms!$H$40)*Norms!$E$36,0)/1000</f>
        <v>0</v>
      </c>
      <c r="AP111" s="136">
        <f>AM111*IF(AL111="k",(AA111*Norms!$H$41)*Norms!$E$36,0)/1000</f>
        <v>0</v>
      </c>
      <c r="AQ111" s="136">
        <f>AM111*IF(AL111="k",(AI111*Norms!$H$42)*Norms!$E$36,0)/1000</f>
        <v>0</v>
      </c>
      <c r="AR111" s="241">
        <f>AM111*IF(AL111="t",(N111*Norms!$D$44)*Norms!$E$34*12+O111*Norms!$E$35,0)/1000</f>
        <v>8711.7365106213892</v>
      </c>
      <c r="AS111" s="241">
        <f>AM111*IF(AL111="t",(Z111*Norms!$D$50*Norms!$E$34*12+AA111*Norms!$E$35),0)/1000</f>
        <v>14218.550665759391</v>
      </c>
      <c r="AT111" s="241">
        <f>AM111*IF(AL111="t",(AH111*Norms!$D$54)*Norms!$E$34*12+AI111*Norms!$E$35,0)/1000</f>
        <v>8798.6488228746275</v>
      </c>
      <c r="AU111" s="136">
        <f>IF(AK111&lt;=100,Norms!$G$7,IF(AK111&lt;=300,Norms!$H$7,Norms!$I$7))</f>
        <v>16738.5</v>
      </c>
      <c r="AV111" s="137">
        <f t="shared" si="15"/>
        <v>48467.435999255409</v>
      </c>
      <c r="AW111" s="130"/>
      <c r="AX111" s="130"/>
      <c r="AY111" s="131">
        <f t="shared" si="16"/>
        <v>67</v>
      </c>
      <c r="AZ111" s="131">
        <f>IF(AY111&lt;Snund!$B$5,Snund!$B$3*Snund!$B$4*$AX$3+Snund!$B$7*$AW$3*AY111/1000,AY111*Snund!$B$8*$AW$3/1000)</f>
        <v>2027.25</v>
      </c>
      <c r="BA111" s="131">
        <f t="shared" si="17"/>
        <v>0</v>
      </c>
      <c r="BB111" s="131">
        <f t="shared" si="18"/>
        <v>2027.25</v>
      </c>
      <c r="BC111" s="131">
        <f t="shared" si="19"/>
        <v>1575.84</v>
      </c>
      <c r="BD111" s="167">
        <f>AA111*0.1*'Dasagirq_10%'!$B$3/1000</f>
        <v>57.837600000000009</v>
      </c>
      <c r="BE111" s="167">
        <f>AI111*0.1*'Dasagirq_10%'!$B$4/1000</f>
        <v>41.224830000000004</v>
      </c>
      <c r="BF111" s="242">
        <f t="shared" si="20"/>
        <v>99.062430000000006</v>
      </c>
      <c r="BG111" s="243">
        <f t="shared" si="21"/>
        <v>0</v>
      </c>
      <c r="BH111" s="243">
        <f t="shared" si="22"/>
        <v>16318.486510621389</v>
      </c>
      <c r="BI111" s="243">
        <f t="shared" si="23"/>
        <v>21250.763265759389</v>
      </c>
      <c r="BJ111" s="243">
        <f t="shared" si="24"/>
        <v>13024.498652874627</v>
      </c>
      <c r="BK111" s="244">
        <f t="shared" si="25"/>
        <v>50593.7484292554</v>
      </c>
    </row>
    <row r="112" spans="1:63">
      <c r="A112">
        <v>108</v>
      </c>
      <c r="B112" s="126" t="s">
        <v>119</v>
      </c>
      <c r="C112" s="41" t="s">
        <v>1100</v>
      </c>
      <c r="D112" s="41" t="s">
        <v>1096</v>
      </c>
      <c r="E112" s="41">
        <v>0</v>
      </c>
      <c r="F112" s="213">
        <v>1</v>
      </c>
      <c r="G112" s="205">
        <v>11</v>
      </c>
      <c r="H112" s="213">
        <v>1</v>
      </c>
      <c r="I112" s="205">
        <v>13</v>
      </c>
      <c r="J112" s="213">
        <v>1</v>
      </c>
      <c r="K112" s="205">
        <v>12</v>
      </c>
      <c r="L112" s="213">
        <v>1</v>
      </c>
      <c r="M112" s="205">
        <v>16</v>
      </c>
      <c r="N112" s="208">
        <v>4</v>
      </c>
      <c r="O112" s="208">
        <v>52</v>
      </c>
      <c r="P112" s="213">
        <v>1</v>
      </c>
      <c r="Q112" s="205">
        <v>16</v>
      </c>
      <c r="R112" s="213">
        <v>1</v>
      </c>
      <c r="S112" s="205">
        <v>7</v>
      </c>
      <c r="T112" s="213">
        <v>1</v>
      </c>
      <c r="U112" s="205">
        <v>11</v>
      </c>
      <c r="V112" s="213">
        <v>1</v>
      </c>
      <c r="W112" s="205">
        <v>9</v>
      </c>
      <c r="X112" s="210">
        <v>1</v>
      </c>
      <c r="Y112" s="206">
        <v>21</v>
      </c>
      <c r="Z112" s="214">
        <v>5</v>
      </c>
      <c r="AA112" s="208">
        <v>64</v>
      </c>
      <c r="AB112" s="210">
        <v>1</v>
      </c>
      <c r="AC112" s="206">
        <v>11</v>
      </c>
      <c r="AD112" s="210">
        <v>1</v>
      </c>
      <c r="AE112" s="206">
        <v>16</v>
      </c>
      <c r="AF112" s="210">
        <v>1</v>
      </c>
      <c r="AG112" s="206">
        <v>10</v>
      </c>
      <c r="AH112" s="214">
        <v>3</v>
      </c>
      <c r="AI112" s="207">
        <v>37</v>
      </c>
      <c r="AJ112" s="215">
        <v>12</v>
      </c>
      <c r="AK112" s="220">
        <v>153</v>
      </c>
      <c r="AL112" s="3" t="str">
        <f t="shared" si="26"/>
        <v>t</v>
      </c>
      <c r="AM112" s="3">
        <f>IF(D112="հ",1,IF(D112="լ",[2]Norms!$B$10,IF(D112="բլ",[2]Norms!$B$11,IF(D112="Մ",[2]Norms!$B$12))))</f>
        <v>1.04</v>
      </c>
      <c r="AN112" s="240">
        <f>E112*Norms!$E$36/1000</f>
        <v>0</v>
      </c>
      <c r="AO112" s="136">
        <f>AM112*IF(AL112="k",(O112*Norms!$H$40)*Norms!$E$36,0)/1000</f>
        <v>0</v>
      </c>
      <c r="AP112" s="136">
        <f>AM112*IF(AL112="k",(AA112*Norms!$H$41)*Norms!$E$36,0)/1000</f>
        <v>0</v>
      </c>
      <c r="AQ112" s="136">
        <f>AM112*IF(AL112="k",(AI112*Norms!$H$42)*Norms!$E$36,0)/1000</f>
        <v>0</v>
      </c>
      <c r="AR112" s="241">
        <f>AM112*IF(AL112="t",(N112*Norms!$D$44)*Norms!$E$34*12+O112*Norms!$E$35,0)/1000</f>
        <v>8836.4909300386062</v>
      </c>
      <c r="AS112" s="241">
        <f>AM112*IF(AL112="t",(Z112*Norms!$D$50*Norms!$E$34*12+AA112*Norms!$E$35),0)/1000</f>
        <v>14444.262962844718</v>
      </c>
      <c r="AT112" s="241">
        <f>AM112*IF(AL112="t",(AH112*Norms!$D$54)*Norms!$E$34*12+AI112*Norms!$E$35,0)/1000</f>
        <v>8941.7940708491478</v>
      </c>
      <c r="AU112" s="136">
        <f>IF(AK112&lt;=100,Norms!$G$7,IF(AK112&lt;=300,Norms!$H$7,Norms!$I$7))</f>
        <v>16738.5</v>
      </c>
      <c r="AV112" s="137">
        <f t="shared" si="15"/>
        <v>48961.047963732475</v>
      </c>
      <c r="AW112" s="130"/>
      <c r="AX112" s="130"/>
      <c r="AY112" s="131">
        <f t="shared" si="16"/>
        <v>52</v>
      </c>
      <c r="AZ112" s="131">
        <f>IF(AY112&lt;Snund!$B$5,Snund!$B$3*Snund!$B$4*$AX$3+Snund!$B$7*$AW$3*AY112/1000,AY112*Snund!$B$8*$AW$3/1000)</f>
        <v>1724.85</v>
      </c>
      <c r="BA112" s="131">
        <f t="shared" si="17"/>
        <v>0</v>
      </c>
      <c r="BB112" s="131">
        <f t="shared" si="18"/>
        <v>1724.85</v>
      </c>
      <c r="BC112" s="131">
        <f t="shared" si="19"/>
        <v>1223.04</v>
      </c>
      <c r="BD112" s="167">
        <f>AA112*0.1*'Dasagirq_10%'!$B$3/1000</f>
        <v>42.547200000000004</v>
      </c>
      <c r="BE112" s="167">
        <f>AI112*0.1*'Dasagirq_10%'!$B$4/1000</f>
        <v>29.908210000000004</v>
      </c>
      <c r="BF112" s="242">
        <f t="shared" si="20"/>
        <v>72.455410000000001</v>
      </c>
      <c r="BG112" s="243">
        <f t="shared" si="21"/>
        <v>0</v>
      </c>
      <c r="BH112" s="243">
        <f t="shared" si="22"/>
        <v>16140.840930038607</v>
      </c>
      <c r="BI112" s="243">
        <f t="shared" si="23"/>
        <v>21461.185162844718</v>
      </c>
      <c r="BJ112" s="243">
        <f t="shared" si="24"/>
        <v>13156.327280849147</v>
      </c>
      <c r="BK112" s="244">
        <f t="shared" si="25"/>
        <v>50758.353373732469</v>
      </c>
    </row>
    <row r="113" spans="1:63">
      <c r="A113">
        <v>109</v>
      </c>
      <c r="B113" s="126" t="s">
        <v>120</v>
      </c>
      <c r="C113" s="41" t="s">
        <v>1100</v>
      </c>
      <c r="D113" s="41" t="s">
        <v>1095</v>
      </c>
      <c r="E113" s="41">
        <v>0</v>
      </c>
      <c r="F113" s="213">
        <v>1</v>
      </c>
      <c r="G113" s="205">
        <v>6</v>
      </c>
      <c r="H113" s="213">
        <v>1</v>
      </c>
      <c r="I113" s="205">
        <v>5</v>
      </c>
      <c r="J113" s="213">
        <v>0.5</v>
      </c>
      <c r="K113" s="205">
        <v>5</v>
      </c>
      <c r="L113" s="213">
        <v>0.5</v>
      </c>
      <c r="M113" s="205">
        <v>3</v>
      </c>
      <c r="N113" s="211">
        <v>3</v>
      </c>
      <c r="O113" s="208">
        <v>19</v>
      </c>
      <c r="P113" s="213">
        <v>1</v>
      </c>
      <c r="Q113" s="205">
        <v>7</v>
      </c>
      <c r="R113" s="213">
        <v>1</v>
      </c>
      <c r="S113" s="205">
        <v>5</v>
      </c>
      <c r="T113" s="217">
        <v>0.5</v>
      </c>
      <c r="U113" s="205">
        <v>1</v>
      </c>
      <c r="V113" s="217">
        <v>0.5</v>
      </c>
      <c r="W113" s="205">
        <v>5</v>
      </c>
      <c r="X113" s="210">
        <v>0.5</v>
      </c>
      <c r="Y113" s="206">
        <v>3</v>
      </c>
      <c r="Z113" s="214">
        <v>3.5</v>
      </c>
      <c r="AA113" s="208">
        <v>21</v>
      </c>
      <c r="AB113" s="210">
        <v>1</v>
      </c>
      <c r="AC113" s="206">
        <v>9</v>
      </c>
      <c r="AD113" s="210">
        <v>1</v>
      </c>
      <c r="AE113" s="206">
        <v>7</v>
      </c>
      <c r="AF113" s="218">
        <v>0.5</v>
      </c>
      <c r="AG113" s="206">
        <v>5</v>
      </c>
      <c r="AH113" s="214">
        <v>2.5</v>
      </c>
      <c r="AI113" s="207">
        <v>21</v>
      </c>
      <c r="AJ113" s="215">
        <v>9</v>
      </c>
      <c r="AK113" s="220">
        <v>61</v>
      </c>
      <c r="AL113" s="3" t="str">
        <f t="shared" si="26"/>
        <v>t</v>
      </c>
      <c r="AM113" s="3">
        <f>IF(D113="հ",1,IF(D113="լ",[2]Norms!$B$10,IF(D113="բլ",[2]Norms!$B$11,IF(D113="Մ",[2]Norms!$B$12))))</f>
        <v>1</v>
      </c>
      <c r="AN113" s="240">
        <f>E113*Norms!$E$36/1000</f>
        <v>0</v>
      </c>
      <c r="AO113" s="136">
        <f>AM113*IF(AL113="k",(O113*Norms!$H$40)*Norms!$E$36,0)/1000</f>
        <v>0</v>
      </c>
      <c r="AP113" s="136">
        <f>AM113*IF(AL113="k",(AA113*Norms!$H$41)*Norms!$E$36,0)/1000</f>
        <v>0</v>
      </c>
      <c r="AQ113" s="136">
        <f>AM113*IF(AL113="k",(AI113*Norms!$H$42)*Norms!$E$36,0)/1000</f>
        <v>0</v>
      </c>
      <c r="AR113" s="241">
        <f>AM113*IF(AL113="t",(N113*Norms!$D$44)*Norms!$E$34*12+O113*Norms!$E$35,0)/1000</f>
        <v>6085.6552655629184</v>
      </c>
      <c r="AS113" s="241">
        <f>AM113*IF(AL113="t",(Z113*Norms!$D$50*Norms!$E$34*12+AA113*Norms!$E$35),0)/1000</f>
        <v>9380.7912265312643</v>
      </c>
      <c r="AT113" s="241">
        <f>AM113*IF(AL113="t",(AH113*Norms!$D$54)*Norms!$E$34*12+AI113*Norms!$E$35,0)/1000</f>
        <v>7023.8821356221724</v>
      </c>
      <c r="AU113" s="136">
        <f>IF(AK113&lt;=100,Norms!$G$7,IF(AK113&lt;=300,Norms!$H$7,Norms!$I$7))</f>
        <v>13246.5</v>
      </c>
      <c r="AV113" s="137">
        <f t="shared" si="15"/>
        <v>35736.828627716357</v>
      </c>
      <c r="AW113" s="130"/>
      <c r="AX113" s="130"/>
      <c r="AY113" s="131">
        <f t="shared" si="16"/>
        <v>19</v>
      </c>
      <c r="AZ113" s="131">
        <f>IF(AY113&lt;Snund!$B$5,Snund!$B$3*Snund!$B$4*$AX$3+Snund!$B$7*$AW$3*AY113/1000,AY113*Snund!$B$8*$AW$3/1000)</f>
        <v>1059.57</v>
      </c>
      <c r="BA113" s="131">
        <f t="shared" si="17"/>
        <v>0</v>
      </c>
      <c r="BB113" s="131">
        <f t="shared" si="18"/>
        <v>1059.57</v>
      </c>
      <c r="BC113" s="131">
        <f t="shared" si="19"/>
        <v>446.88</v>
      </c>
      <c r="BD113" s="167">
        <f>AA113*0.1*'Dasagirq_10%'!$B$3/1000</f>
        <v>13.960800000000001</v>
      </c>
      <c r="BE113" s="167">
        <f>AI113*0.1*'Dasagirq_10%'!$B$4/1000</f>
        <v>16.974930000000001</v>
      </c>
      <c r="BF113" s="242">
        <f t="shared" si="20"/>
        <v>30.93573</v>
      </c>
      <c r="BG113" s="243">
        <f t="shared" si="21"/>
        <v>0</v>
      </c>
      <c r="BH113" s="243">
        <f t="shared" si="22"/>
        <v>11560.725265562918</v>
      </c>
      <c r="BI113" s="243">
        <f t="shared" si="23"/>
        <v>14546.168693197931</v>
      </c>
      <c r="BJ113" s="243">
        <f t="shared" si="24"/>
        <v>10720.440398955507</v>
      </c>
      <c r="BK113" s="244">
        <f t="shared" si="25"/>
        <v>36827.334357716354</v>
      </c>
    </row>
    <row r="114" spans="1:63">
      <c r="A114">
        <v>110</v>
      </c>
      <c r="B114" s="126" t="s">
        <v>121</v>
      </c>
      <c r="C114" s="41" t="s">
        <v>1100</v>
      </c>
      <c r="D114" s="41" t="s">
        <v>1097</v>
      </c>
      <c r="E114" s="41">
        <v>0</v>
      </c>
      <c r="F114" s="213">
        <v>1</v>
      </c>
      <c r="G114" s="205">
        <v>9</v>
      </c>
      <c r="H114" s="213">
        <v>1</v>
      </c>
      <c r="I114" s="205">
        <v>3</v>
      </c>
      <c r="J114" s="213">
        <v>1</v>
      </c>
      <c r="K114" s="205">
        <v>7</v>
      </c>
      <c r="L114" s="213">
        <v>1</v>
      </c>
      <c r="M114" s="205">
        <v>5</v>
      </c>
      <c r="N114" s="211">
        <v>4</v>
      </c>
      <c r="O114" s="208">
        <v>24</v>
      </c>
      <c r="P114" s="213">
        <v>1</v>
      </c>
      <c r="Q114" s="205">
        <v>6</v>
      </c>
      <c r="R114" s="213">
        <v>1</v>
      </c>
      <c r="S114" s="205">
        <v>7</v>
      </c>
      <c r="T114" s="213">
        <v>1</v>
      </c>
      <c r="U114" s="205">
        <v>5</v>
      </c>
      <c r="V114" s="213">
        <v>1</v>
      </c>
      <c r="W114" s="205">
        <v>3</v>
      </c>
      <c r="X114" s="210">
        <v>1</v>
      </c>
      <c r="Y114" s="206">
        <v>3</v>
      </c>
      <c r="Z114" s="214">
        <v>5</v>
      </c>
      <c r="AA114" s="208">
        <v>24</v>
      </c>
      <c r="AB114" s="210">
        <v>1</v>
      </c>
      <c r="AC114" s="206">
        <v>6</v>
      </c>
      <c r="AD114" s="210">
        <v>1</v>
      </c>
      <c r="AE114" s="206">
        <v>4</v>
      </c>
      <c r="AF114" s="210">
        <v>1</v>
      </c>
      <c r="AG114" s="206">
        <v>6</v>
      </c>
      <c r="AH114" s="214">
        <v>3</v>
      </c>
      <c r="AI114" s="207">
        <v>16</v>
      </c>
      <c r="AJ114" s="215">
        <v>12</v>
      </c>
      <c r="AK114" s="220">
        <v>64</v>
      </c>
      <c r="AL114" s="3" t="str">
        <f t="shared" si="26"/>
        <v>t</v>
      </c>
      <c r="AM114" s="3">
        <f>IF(D114="հ",1,IF(D114="լ",[2]Norms!$B$10,IF(D114="բլ",[2]Norms!$B$11,IF(D114="Մ",[2]Norms!$B$12))))</f>
        <v>1.1299999999999999</v>
      </c>
      <c r="AN114" s="240">
        <f>E114*Norms!$E$36/1000</f>
        <v>0</v>
      </c>
      <c r="AO114" s="136">
        <f>AM114*IF(AL114="k",(O114*Norms!$H$40)*Norms!$E$36,0)/1000</f>
        <v>0</v>
      </c>
      <c r="AP114" s="136">
        <f>AM114*IF(AL114="k",(AA114*Norms!$H$41)*Norms!$E$36,0)/1000</f>
        <v>0</v>
      </c>
      <c r="AQ114" s="136">
        <f>AM114*IF(AL114="k",(AI114*Norms!$H$42)*Norms!$E$36,0)/1000</f>
        <v>0</v>
      </c>
      <c r="AR114" s="241">
        <f>AM114*IF(AL114="t",(N114*Norms!$D$44)*Norms!$E$34*12+O114*Norms!$E$35,0)/1000</f>
        <v>9147.4472670943978</v>
      </c>
      <c r="AS114" s="241">
        <f>AM114*IF(AL114="t",(Z114*Norms!$D$50*Norms!$E$34*12+AA114*Norms!$E$35),0)/1000</f>
        <v>15046.047267094398</v>
      </c>
      <c r="AT114" s="241">
        <f>AM114*IF(AL114="t",(AH114*Norms!$D$54)*Norms!$E$34*12+AI114*Norms!$E$35,0)/1000</f>
        <v>9375.2981780629325</v>
      </c>
      <c r="AU114" s="136">
        <f>IF(AK114&lt;=100,Norms!$G$7,IF(AK114&lt;=300,Norms!$H$7,Norms!$I$7))</f>
        <v>13246.5</v>
      </c>
      <c r="AV114" s="137">
        <f t="shared" si="15"/>
        <v>46815.292712251729</v>
      </c>
      <c r="AW114" s="130"/>
      <c r="AX114" s="130"/>
      <c r="AY114" s="131">
        <f t="shared" si="16"/>
        <v>24</v>
      </c>
      <c r="AZ114" s="131">
        <f>IF(AY114&lt;Snund!$B$5,Snund!$B$3*Snund!$B$4*$AX$3+Snund!$B$7*$AW$3*AY114/1000,AY114*Snund!$B$8*$AW$3/1000)</f>
        <v>1160.3699999999999</v>
      </c>
      <c r="BA114" s="131">
        <f t="shared" si="17"/>
        <v>0</v>
      </c>
      <c r="BB114" s="131">
        <f t="shared" si="18"/>
        <v>1160.3699999999999</v>
      </c>
      <c r="BC114" s="131">
        <f t="shared" si="19"/>
        <v>564.48</v>
      </c>
      <c r="BD114" s="167">
        <f>AA114*0.1*'Dasagirq_10%'!$B$3/1000</f>
        <v>15.955200000000003</v>
      </c>
      <c r="BE114" s="167">
        <f>AI114*0.1*'Dasagirq_10%'!$B$4/1000</f>
        <v>12.93328</v>
      </c>
      <c r="BF114" s="242">
        <f t="shared" si="20"/>
        <v>28.888480000000001</v>
      </c>
      <c r="BG114" s="243">
        <f t="shared" si="21"/>
        <v>0</v>
      </c>
      <c r="BH114" s="243">
        <f t="shared" si="22"/>
        <v>14723.317267094397</v>
      </c>
      <c r="BI114" s="243">
        <f t="shared" si="23"/>
        <v>20581.3774670944</v>
      </c>
      <c r="BJ114" s="243">
        <f t="shared" si="24"/>
        <v>12699.856458062932</v>
      </c>
      <c r="BK114" s="244">
        <f t="shared" si="25"/>
        <v>48004.551192251733</v>
      </c>
    </row>
    <row r="115" spans="1:63">
      <c r="A115">
        <v>111</v>
      </c>
      <c r="B115" s="126" t="s">
        <v>122</v>
      </c>
      <c r="C115" s="41" t="s">
        <v>1100</v>
      </c>
      <c r="D115" s="41" t="s">
        <v>1097</v>
      </c>
      <c r="E115" s="41">
        <v>0</v>
      </c>
      <c r="F115" s="213">
        <v>1</v>
      </c>
      <c r="G115" s="205">
        <v>4</v>
      </c>
      <c r="H115" s="213">
        <v>1</v>
      </c>
      <c r="I115" s="205">
        <v>7</v>
      </c>
      <c r="J115" s="213">
        <v>0.5</v>
      </c>
      <c r="K115" s="205">
        <v>3</v>
      </c>
      <c r="L115" s="213">
        <v>1</v>
      </c>
      <c r="M115" s="205">
        <v>10</v>
      </c>
      <c r="N115" s="211">
        <v>3.5</v>
      </c>
      <c r="O115" s="208">
        <v>24</v>
      </c>
      <c r="P115" s="213">
        <v>0</v>
      </c>
      <c r="Q115" s="205">
        <v>0</v>
      </c>
      <c r="R115" s="213">
        <v>1</v>
      </c>
      <c r="S115" s="205">
        <v>6</v>
      </c>
      <c r="T115" s="213">
        <v>0</v>
      </c>
      <c r="U115" s="205">
        <v>0</v>
      </c>
      <c r="V115" s="213">
        <v>0.5</v>
      </c>
      <c r="W115" s="205">
        <v>3</v>
      </c>
      <c r="X115" s="210">
        <v>1</v>
      </c>
      <c r="Y115" s="206">
        <v>4</v>
      </c>
      <c r="Z115" s="214">
        <v>2.5</v>
      </c>
      <c r="AA115" s="208">
        <v>13</v>
      </c>
      <c r="AB115" s="210">
        <v>0.5</v>
      </c>
      <c r="AC115" s="206">
        <v>3</v>
      </c>
      <c r="AD115" s="210">
        <v>0.5</v>
      </c>
      <c r="AE115" s="206">
        <v>3</v>
      </c>
      <c r="AF115" s="210">
        <v>0.5</v>
      </c>
      <c r="AG115" s="206">
        <v>3</v>
      </c>
      <c r="AH115" s="214">
        <v>1.5</v>
      </c>
      <c r="AI115" s="207">
        <v>9</v>
      </c>
      <c r="AJ115" s="215">
        <v>7.5</v>
      </c>
      <c r="AK115" s="220">
        <v>46</v>
      </c>
      <c r="AL115" s="3" t="str">
        <f t="shared" si="26"/>
        <v>t</v>
      </c>
      <c r="AM115" s="3">
        <f>IF(D115="հ",1,IF(D115="լ",[2]Norms!$B$10,IF(D115="բլ",[2]Norms!$B$11,IF(D115="Մ",[2]Norms!$B$12))))</f>
        <v>1.1299999999999999</v>
      </c>
      <c r="AN115" s="240">
        <f>E115*Norms!$E$36/1000</f>
        <v>0</v>
      </c>
      <c r="AO115" s="136">
        <f>AM115*IF(AL115="k",(O115*Norms!$H$40)*Norms!$E$36,0)/1000</f>
        <v>0</v>
      </c>
      <c r="AP115" s="136">
        <f>AM115*IF(AL115="k",(AA115*Norms!$H$41)*Norms!$E$36,0)/1000</f>
        <v>0</v>
      </c>
      <c r="AQ115" s="136">
        <f>AM115*IF(AL115="k",(AI115*Norms!$H$42)*Norms!$E$36,0)/1000</f>
        <v>0</v>
      </c>
      <c r="AR115" s="241">
        <f>AM115*IF(AL115="t",(N115*Norms!$D$44)*Norms!$E$34*12+O115*Norms!$E$35,0)/1000</f>
        <v>8052.6313580034894</v>
      </c>
      <c r="AS115" s="241">
        <f>AM115*IF(AL115="t",(Z115*Norms!$D$50*Norms!$E$34*12+AA115*Norms!$E$35),0)/1000</f>
        <v>7539.2286333124966</v>
      </c>
      <c r="AT115" s="241">
        <f>AM115*IF(AL115="t",(AH115*Norms!$D$54)*Norms!$E$34*12+AI115*Norms!$E$35,0)/1000</f>
        <v>4703.8540887967638</v>
      </c>
      <c r="AU115" s="136">
        <f>IF(AK115&lt;=100,Norms!$G$7,IF(AK115&lt;=300,Norms!$H$7,Norms!$I$7))</f>
        <v>13246.5</v>
      </c>
      <c r="AV115" s="137">
        <f t="shared" si="15"/>
        <v>33542.214080112753</v>
      </c>
      <c r="AW115" s="130"/>
      <c r="AX115" s="130"/>
      <c r="AY115" s="131">
        <f t="shared" si="16"/>
        <v>24</v>
      </c>
      <c r="AZ115" s="131">
        <f>IF(AY115&lt;Snund!$B$5,Snund!$B$3*Snund!$B$4*$AX$3+Snund!$B$7*$AW$3*AY115/1000,AY115*Snund!$B$8*$AW$3/1000)</f>
        <v>1160.3699999999999</v>
      </c>
      <c r="BA115" s="131">
        <f t="shared" si="17"/>
        <v>0</v>
      </c>
      <c r="BB115" s="131">
        <f t="shared" si="18"/>
        <v>1160.3699999999999</v>
      </c>
      <c r="BC115" s="131">
        <f t="shared" si="19"/>
        <v>564.48</v>
      </c>
      <c r="BD115" s="167">
        <f>AA115*0.1*'Dasagirq_10%'!$B$3/1000</f>
        <v>8.6424000000000003</v>
      </c>
      <c r="BE115" s="167">
        <f>AI115*0.1*'Dasagirq_10%'!$B$4/1000</f>
        <v>7.2749700000000006</v>
      </c>
      <c r="BF115" s="242">
        <f t="shared" si="20"/>
        <v>15.917370000000002</v>
      </c>
      <c r="BG115" s="243">
        <f t="shared" si="21"/>
        <v>0</v>
      </c>
      <c r="BH115" s="243">
        <f t="shared" si="22"/>
        <v>15394.701358003487</v>
      </c>
      <c r="BI115" s="243">
        <f t="shared" si="23"/>
        <v>11963.371033312498</v>
      </c>
      <c r="BJ115" s="243">
        <f t="shared" si="24"/>
        <v>7360.4290587967644</v>
      </c>
      <c r="BK115" s="244">
        <f t="shared" si="25"/>
        <v>34718.501450112752</v>
      </c>
    </row>
    <row r="116" spans="1:63">
      <c r="A116">
        <v>112</v>
      </c>
      <c r="B116" s="126" t="s">
        <v>123</v>
      </c>
      <c r="C116" s="41" t="s">
        <v>1100</v>
      </c>
      <c r="D116" s="41" t="s">
        <v>1095</v>
      </c>
      <c r="E116" s="41">
        <v>0</v>
      </c>
      <c r="F116" s="213">
        <v>1</v>
      </c>
      <c r="G116" s="205">
        <v>4</v>
      </c>
      <c r="H116" s="213">
        <v>1</v>
      </c>
      <c r="I116" s="205">
        <v>11</v>
      </c>
      <c r="J116" s="213">
        <v>1</v>
      </c>
      <c r="K116" s="205">
        <v>8</v>
      </c>
      <c r="L116" s="213">
        <v>1</v>
      </c>
      <c r="M116" s="205">
        <v>6</v>
      </c>
      <c r="N116" s="208">
        <v>4</v>
      </c>
      <c r="O116" s="208">
        <v>29</v>
      </c>
      <c r="P116" s="213">
        <v>1</v>
      </c>
      <c r="Q116" s="205">
        <v>12</v>
      </c>
      <c r="R116" s="213">
        <v>1</v>
      </c>
      <c r="S116" s="205">
        <v>7</v>
      </c>
      <c r="T116" s="213">
        <v>0.5</v>
      </c>
      <c r="U116" s="205">
        <v>4</v>
      </c>
      <c r="V116" s="213">
        <v>0.5</v>
      </c>
      <c r="W116" s="205">
        <v>9</v>
      </c>
      <c r="X116" s="210">
        <v>0.5</v>
      </c>
      <c r="Y116" s="206">
        <v>5</v>
      </c>
      <c r="Z116" s="214">
        <v>3.5</v>
      </c>
      <c r="AA116" s="208">
        <v>37</v>
      </c>
      <c r="AB116" s="210">
        <v>0.5</v>
      </c>
      <c r="AC116" s="206">
        <v>2</v>
      </c>
      <c r="AD116" s="210">
        <v>1</v>
      </c>
      <c r="AE116" s="206">
        <v>6</v>
      </c>
      <c r="AF116" s="210">
        <v>0.5</v>
      </c>
      <c r="AG116" s="206">
        <v>3</v>
      </c>
      <c r="AH116" s="214">
        <v>2</v>
      </c>
      <c r="AI116" s="207">
        <v>11</v>
      </c>
      <c r="AJ116" s="215">
        <v>9.5</v>
      </c>
      <c r="AK116" s="220">
        <v>77</v>
      </c>
      <c r="AL116" s="3" t="str">
        <f t="shared" si="26"/>
        <v>t</v>
      </c>
      <c r="AM116" s="3">
        <f>IF(D116="հ",1,IF(D116="լ",[2]Norms!$B$10,IF(D116="բլ",[2]Norms!$B$11,IF(D116="Մ",[2]Norms!$B$12))))</f>
        <v>1</v>
      </c>
      <c r="AN116" s="240">
        <f>E116*Norms!$E$36/1000</f>
        <v>0</v>
      </c>
      <c r="AO116" s="136">
        <f>AM116*IF(AL116="k",(O116*Norms!$H$40)*Norms!$E$36,0)/1000</f>
        <v>0</v>
      </c>
      <c r="AP116" s="136">
        <f>AM116*IF(AL116="k",(AA116*Norms!$H$41)*Norms!$E$36,0)/1000</f>
        <v>0</v>
      </c>
      <c r="AQ116" s="136">
        <f>AM116*IF(AL116="k",(AI116*Norms!$H$42)*Norms!$E$36,0)/1000</f>
        <v>0</v>
      </c>
      <c r="AR116" s="241">
        <f>AM116*IF(AL116="t",(N116*Norms!$D$44)*Norms!$E$34*12+O116*Norms!$E$35,0)/1000</f>
        <v>8166.7896158591902</v>
      </c>
      <c r="AS116" s="241">
        <f>AM116*IF(AL116="t",(Z116*Norms!$D$50*Norms!$E$34*12+AA116*Norms!$E$35),0)/1000</f>
        <v>9610.2425506416639</v>
      </c>
      <c r="AT116" s="241">
        <f>AM116*IF(AL116="t",(AH116*Norms!$D$54)*Norms!$E$34*12+AI116*Norms!$E$35,0)/1000</f>
        <v>5535.9296035077177</v>
      </c>
      <c r="AU116" s="136">
        <f>IF(AK116&lt;=100,Norms!$G$7,IF(AK116&lt;=300,Norms!$H$7,Norms!$I$7))</f>
        <v>13246.5</v>
      </c>
      <c r="AV116" s="137">
        <f t="shared" si="15"/>
        <v>36559.461770008566</v>
      </c>
      <c r="AW116" s="130"/>
      <c r="AX116" s="130"/>
      <c r="AY116" s="131">
        <f t="shared" si="16"/>
        <v>29</v>
      </c>
      <c r="AZ116" s="131">
        <f>IF(AY116&lt;Snund!$B$5,Snund!$B$3*Snund!$B$4*$AX$3+Snund!$B$7*$AW$3*AY116/1000,AY116*Snund!$B$8*$AW$3/1000)</f>
        <v>1261.17</v>
      </c>
      <c r="BA116" s="131">
        <f t="shared" si="17"/>
        <v>0</v>
      </c>
      <c r="BB116" s="131">
        <f t="shared" si="18"/>
        <v>1261.17</v>
      </c>
      <c r="BC116" s="131">
        <f t="shared" si="19"/>
        <v>682.08</v>
      </c>
      <c r="BD116" s="167">
        <f>AA116*0.1*'Dasagirq_10%'!$B$3/1000</f>
        <v>24.597600000000003</v>
      </c>
      <c r="BE116" s="167">
        <f>AI116*0.1*'Dasagirq_10%'!$B$4/1000</f>
        <v>8.891630000000001</v>
      </c>
      <c r="BF116" s="242">
        <f t="shared" si="20"/>
        <v>33.489230000000006</v>
      </c>
      <c r="BG116" s="243">
        <f t="shared" si="21"/>
        <v>0</v>
      </c>
      <c r="BH116" s="243">
        <f t="shared" si="22"/>
        <v>15005.433300069717</v>
      </c>
      <c r="BI116" s="243">
        <f t="shared" si="23"/>
        <v>14515.129624325875</v>
      </c>
      <c r="BJ116" s="243">
        <f t="shared" si="24"/>
        <v>8333.5580756129802</v>
      </c>
      <c r="BK116" s="244">
        <f t="shared" si="25"/>
        <v>37854.12100000857</v>
      </c>
    </row>
    <row r="117" spans="1:63">
      <c r="A117">
        <v>113</v>
      </c>
      <c r="B117" s="126" t="s">
        <v>124</v>
      </c>
      <c r="C117" s="41" t="s">
        <v>1099</v>
      </c>
      <c r="D117" s="41" t="s">
        <v>1095</v>
      </c>
      <c r="E117" s="41">
        <v>0</v>
      </c>
      <c r="F117" s="213">
        <v>1</v>
      </c>
      <c r="G117" s="205">
        <v>2</v>
      </c>
      <c r="H117" s="213">
        <v>1</v>
      </c>
      <c r="I117" s="205">
        <v>5</v>
      </c>
      <c r="J117" s="213">
        <v>0.5</v>
      </c>
      <c r="K117" s="205">
        <v>2</v>
      </c>
      <c r="L117" s="213">
        <v>0.5</v>
      </c>
      <c r="M117" s="205">
        <v>2</v>
      </c>
      <c r="N117" s="211">
        <v>3</v>
      </c>
      <c r="O117" s="208">
        <v>11</v>
      </c>
      <c r="P117" s="213">
        <v>0.5</v>
      </c>
      <c r="Q117" s="205">
        <v>2</v>
      </c>
      <c r="R117" s="213">
        <v>0</v>
      </c>
      <c r="S117" s="205">
        <v>0</v>
      </c>
      <c r="T117" s="213">
        <v>0.5</v>
      </c>
      <c r="U117" s="205">
        <v>1</v>
      </c>
      <c r="V117" s="213">
        <v>0</v>
      </c>
      <c r="W117" s="205">
        <v>0</v>
      </c>
      <c r="X117" s="210">
        <v>0.5</v>
      </c>
      <c r="Y117" s="206">
        <v>1</v>
      </c>
      <c r="Z117" s="214">
        <v>1.5</v>
      </c>
      <c r="AA117" s="208">
        <v>4</v>
      </c>
      <c r="AB117" s="210">
        <v>0</v>
      </c>
      <c r="AC117" s="206">
        <v>0</v>
      </c>
      <c r="AD117" s="210">
        <v>0</v>
      </c>
      <c r="AE117" s="206">
        <v>0</v>
      </c>
      <c r="AF117" s="210">
        <v>0</v>
      </c>
      <c r="AG117" s="206">
        <v>0</v>
      </c>
      <c r="AH117" s="214">
        <v>0</v>
      </c>
      <c r="AI117" s="207">
        <v>0</v>
      </c>
      <c r="AJ117" s="215">
        <v>4.5</v>
      </c>
      <c r="AK117" s="220">
        <v>15</v>
      </c>
      <c r="AL117" s="3" t="str">
        <f t="shared" si="26"/>
        <v>t</v>
      </c>
      <c r="AM117" s="3">
        <f>IF(D117="հ",1,IF(D117="լ",[2]Norms!$B$10,IF(D117="բլ",[2]Norms!$B$11,IF(D117="Մ",[2]Norms!$B$12))))</f>
        <v>1</v>
      </c>
      <c r="AN117" s="240">
        <f>E117*Norms!$E$36/1000</f>
        <v>0</v>
      </c>
      <c r="AO117" s="136">
        <f>AM117*IF(AL117="k",(O117*Norms!$H$40)*Norms!$E$36,0)/1000</f>
        <v>0</v>
      </c>
      <c r="AP117" s="136">
        <f>AM117*IF(AL117="k",(AA117*Norms!$H$41)*Norms!$E$36,0)/1000</f>
        <v>0</v>
      </c>
      <c r="AQ117" s="136">
        <f>AM117*IF(AL117="k",(AI117*Norms!$H$42)*Norms!$E$36,0)/1000</f>
        <v>0</v>
      </c>
      <c r="AR117" s="241">
        <f>AM117*IF(AL117="t",(N117*Norms!$D$44)*Norms!$E$34*12+O117*Norms!$E$35,0)/1000</f>
        <v>5970.9296035077177</v>
      </c>
      <c r="AS117" s="241">
        <f>AM117*IF(AL117="t",(Z117*Norms!$D$50*Norms!$E$34*12+AA117*Norms!$E$35),0)/1000</f>
        <v>3948.6355583003274</v>
      </c>
      <c r="AT117" s="241">
        <f>AM117*IF(AL117="t",(AH117*Norms!$D$54)*Norms!$E$34*12+AI117*Norms!$E$35,0)/1000</f>
        <v>0</v>
      </c>
      <c r="AU117" s="136">
        <f>IF(AK117&lt;=100,Norms!$G$7,IF(AK117&lt;=300,Norms!$H$7,Norms!$I$7))</f>
        <v>13246.5</v>
      </c>
      <c r="AV117" s="137">
        <f t="shared" si="15"/>
        <v>23166.065161808045</v>
      </c>
      <c r="AW117" s="130"/>
      <c r="AX117" s="130"/>
      <c r="AY117" s="131">
        <f t="shared" si="16"/>
        <v>11</v>
      </c>
      <c r="AZ117" s="131">
        <f>IF(AY117&lt;Snund!$B$5,Snund!$B$3*Snund!$B$4*$AX$3+Snund!$B$7*$AW$3*AY117/1000,AY117*Snund!$B$8*$AW$3/1000)</f>
        <v>898.29</v>
      </c>
      <c r="BA117" s="131">
        <f t="shared" si="17"/>
        <v>0</v>
      </c>
      <c r="BB117" s="131">
        <f t="shared" si="18"/>
        <v>898.29</v>
      </c>
      <c r="BC117" s="131">
        <f t="shared" si="19"/>
        <v>258.72000000000003</v>
      </c>
      <c r="BD117" s="167">
        <f>AA117*0.1*'Dasagirq_10%'!$B$3/1000</f>
        <v>2.6592000000000002</v>
      </c>
      <c r="BE117" s="167">
        <f>AI117*0.1*'Dasagirq_10%'!$B$4/1000</f>
        <v>0</v>
      </c>
      <c r="BF117" s="242">
        <f t="shared" si="20"/>
        <v>2.6592000000000002</v>
      </c>
      <c r="BG117" s="243">
        <f t="shared" si="21"/>
        <v>0</v>
      </c>
      <c r="BH117" s="243">
        <f t="shared" si="22"/>
        <v>15700.219603507718</v>
      </c>
      <c r="BI117" s="243">
        <f t="shared" si="23"/>
        <v>8366.7947583003279</v>
      </c>
      <c r="BJ117" s="243">
        <f t="shared" si="24"/>
        <v>0</v>
      </c>
      <c r="BK117" s="244">
        <f t="shared" si="25"/>
        <v>24067.014361808047</v>
      </c>
    </row>
    <row r="118" spans="1:63">
      <c r="A118">
        <v>114</v>
      </c>
      <c r="B118" s="126" t="s">
        <v>125</v>
      </c>
      <c r="C118" s="41" t="s">
        <v>1100</v>
      </c>
      <c r="D118" s="41" t="s">
        <v>1095</v>
      </c>
      <c r="E118" s="41">
        <v>0</v>
      </c>
      <c r="F118" s="213">
        <v>1</v>
      </c>
      <c r="G118" s="205">
        <v>3</v>
      </c>
      <c r="H118" s="213">
        <v>1</v>
      </c>
      <c r="I118" s="205">
        <v>6</v>
      </c>
      <c r="J118" s="213">
        <v>1</v>
      </c>
      <c r="K118" s="205">
        <v>5</v>
      </c>
      <c r="L118" s="213">
        <v>0.5</v>
      </c>
      <c r="M118" s="205">
        <v>3</v>
      </c>
      <c r="N118" s="211">
        <v>3.5</v>
      </c>
      <c r="O118" s="208">
        <v>17</v>
      </c>
      <c r="P118" s="213">
        <v>0.5</v>
      </c>
      <c r="Q118" s="205">
        <v>5</v>
      </c>
      <c r="R118" s="213">
        <v>1</v>
      </c>
      <c r="S118" s="205">
        <v>4</v>
      </c>
      <c r="T118" s="213">
        <v>0</v>
      </c>
      <c r="U118" s="205">
        <v>0</v>
      </c>
      <c r="V118" s="213">
        <v>0.5</v>
      </c>
      <c r="W118" s="205">
        <v>2</v>
      </c>
      <c r="X118" s="210">
        <v>0.5</v>
      </c>
      <c r="Y118" s="206">
        <v>2</v>
      </c>
      <c r="Z118" s="214">
        <v>2.5</v>
      </c>
      <c r="AA118" s="208">
        <v>13</v>
      </c>
      <c r="AB118" s="210">
        <v>0.5</v>
      </c>
      <c r="AC118" s="206">
        <v>1</v>
      </c>
      <c r="AD118" s="210">
        <v>0.5</v>
      </c>
      <c r="AE118" s="206">
        <v>2</v>
      </c>
      <c r="AF118" s="210">
        <v>0.5</v>
      </c>
      <c r="AG118" s="206">
        <v>2</v>
      </c>
      <c r="AH118" s="214">
        <v>1.5</v>
      </c>
      <c r="AI118" s="207">
        <v>5</v>
      </c>
      <c r="AJ118" s="215">
        <v>7.5</v>
      </c>
      <c r="AK118" s="220">
        <v>35</v>
      </c>
      <c r="AL118" s="3" t="str">
        <f t="shared" si="26"/>
        <v>t</v>
      </c>
      <c r="AM118" s="3">
        <f>IF(D118="հ",1,IF(D118="լ",[2]Norms!$B$10,IF(D118="բլ",[2]Norms!$B$11,IF(D118="Մ",[2]Norms!$B$12))))</f>
        <v>1</v>
      </c>
      <c r="AN118" s="240">
        <f>E118*Norms!$E$36/1000</f>
        <v>0</v>
      </c>
      <c r="AO118" s="136">
        <f>AM118*IF(AL118="k",(O118*Norms!$H$40)*Norms!$E$36,0)/1000</f>
        <v>0</v>
      </c>
      <c r="AP118" s="136">
        <f>AM118*IF(AL118="k",(AA118*Norms!$H$41)*Norms!$E$36,0)/1000</f>
        <v>0</v>
      </c>
      <c r="AQ118" s="136">
        <f>AM118*IF(AL118="k",(AI118*Norms!$H$42)*Norms!$E$36,0)/1000</f>
        <v>0</v>
      </c>
      <c r="AR118" s="241">
        <f>AM118*IF(AL118="t",(N118*Norms!$D$44)*Norms!$E$34*12+O118*Norms!$E$35,0)/1000</f>
        <v>7025.8374864127536</v>
      </c>
      <c r="AS118" s="241">
        <f>AM118*IF(AL118="t",(Z118*Norms!$D$50*Norms!$E$34*12+AA118*Norms!$E$35),0)/1000</f>
        <v>6671.8837462942447</v>
      </c>
      <c r="AT118" s="241">
        <f>AM118*IF(AL118="t",(AH118*Norms!$D$54)*Norms!$E$34*12+AI118*Norms!$E$35,0)/1000</f>
        <v>4105.3399024208638</v>
      </c>
      <c r="AU118" s="136">
        <f>IF(AK118&lt;=100,Norms!$G$7,IF(AK118&lt;=300,Norms!$H$7,Norms!$I$7))</f>
        <v>13246.5</v>
      </c>
      <c r="AV118" s="137">
        <f t="shared" si="15"/>
        <v>31049.56113512786</v>
      </c>
      <c r="AW118" s="130"/>
      <c r="AX118" s="130"/>
      <c r="AY118" s="131">
        <f t="shared" si="16"/>
        <v>17</v>
      </c>
      <c r="AZ118" s="131">
        <f>IF(AY118&lt;Snund!$B$5,Snund!$B$3*Snund!$B$4*$AX$3+Snund!$B$7*$AW$3*AY118/1000,AY118*Snund!$B$8*$AW$3/1000)</f>
        <v>1019.25</v>
      </c>
      <c r="BA118" s="131">
        <f t="shared" si="17"/>
        <v>0</v>
      </c>
      <c r="BB118" s="131">
        <f t="shared" si="18"/>
        <v>1019.25</v>
      </c>
      <c r="BC118" s="131">
        <f t="shared" si="19"/>
        <v>399.84</v>
      </c>
      <c r="BD118" s="167">
        <f>AA118*0.1*'Dasagirq_10%'!$B$3/1000</f>
        <v>8.6424000000000003</v>
      </c>
      <c r="BE118" s="167">
        <f>AI118*0.1*'Dasagirq_10%'!$B$4/1000</f>
        <v>4.0416499999999997</v>
      </c>
      <c r="BF118" s="242">
        <f t="shared" si="20"/>
        <v>12.684049999999999</v>
      </c>
      <c r="BG118" s="243">
        <f t="shared" si="21"/>
        <v>0</v>
      </c>
      <c r="BH118" s="243">
        <f t="shared" si="22"/>
        <v>14226.787486412753</v>
      </c>
      <c r="BI118" s="243">
        <f t="shared" si="23"/>
        <v>11096.026146294245</v>
      </c>
      <c r="BJ118" s="243">
        <f t="shared" si="24"/>
        <v>6758.6815524208641</v>
      </c>
      <c r="BK118" s="244">
        <f t="shared" si="25"/>
        <v>32081.495185127864</v>
      </c>
    </row>
    <row r="119" spans="1:63">
      <c r="A119">
        <v>115</v>
      </c>
      <c r="B119" s="126" t="s">
        <v>126</v>
      </c>
      <c r="C119" s="41" t="s">
        <v>1099</v>
      </c>
      <c r="D119" s="41" t="s">
        <v>1096</v>
      </c>
      <c r="E119" s="41">
        <v>0</v>
      </c>
      <c r="F119" s="213">
        <v>1</v>
      </c>
      <c r="G119" s="205">
        <v>12</v>
      </c>
      <c r="H119" s="213">
        <v>1</v>
      </c>
      <c r="I119" s="205">
        <v>6</v>
      </c>
      <c r="J119" s="213">
        <v>1</v>
      </c>
      <c r="K119" s="205">
        <v>5</v>
      </c>
      <c r="L119" s="213">
        <v>1</v>
      </c>
      <c r="M119" s="205">
        <v>4</v>
      </c>
      <c r="N119" s="208">
        <v>4</v>
      </c>
      <c r="O119" s="208">
        <v>27</v>
      </c>
      <c r="P119" s="213">
        <v>1</v>
      </c>
      <c r="Q119" s="205">
        <v>7</v>
      </c>
      <c r="R119" s="213">
        <v>1</v>
      </c>
      <c r="S119" s="205">
        <v>7</v>
      </c>
      <c r="T119" s="213">
        <v>0</v>
      </c>
      <c r="U119" s="205">
        <v>0</v>
      </c>
      <c r="V119" s="213">
        <v>1</v>
      </c>
      <c r="W119" s="205">
        <v>5</v>
      </c>
      <c r="X119" s="210">
        <v>0</v>
      </c>
      <c r="Y119" s="206">
        <v>0</v>
      </c>
      <c r="Z119" s="214">
        <v>3</v>
      </c>
      <c r="AA119" s="208">
        <v>19</v>
      </c>
      <c r="AB119" s="210">
        <v>0</v>
      </c>
      <c r="AC119" s="206">
        <v>0</v>
      </c>
      <c r="AD119" s="210">
        <v>0</v>
      </c>
      <c r="AE119" s="206">
        <v>0</v>
      </c>
      <c r="AF119" s="210">
        <v>0</v>
      </c>
      <c r="AG119" s="206">
        <v>0</v>
      </c>
      <c r="AH119" s="207">
        <v>0</v>
      </c>
      <c r="AI119" s="207">
        <v>0</v>
      </c>
      <c r="AJ119" s="215">
        <v>7</v>
      </c>
      <c r="AK119" s="220">
        <v>46</v>
      </c>
      <c r="AL119" s="3" t="str">
        <f t="shared" si="26"/>
        <v>t</v>
      </c>
      <c r="AM119" s="3">
        <f>IF(D119="հ",1,IF(D119="լ",[2]Norms!$B$10,IF(D119="բլ",[2]Norms!$B$11,IF(D119="Մ",[2]Norms!$B$12))))</f>
        <v>1.04</v>
      </c>
      <c r="AN119" s="240">
        <f>E119*Norms!$E$36/1000</f>
        <v>0</v>
      </c>
      <c r="AO119" s="136">
        <f>AM119*IF(AL119="k",(O119*Norms!$H$40)*Norms!$E$36,0)/1000</f>
        <v>0</v>
      </c>
      <c r="AP119" s="136">
        <f>AM119*IF(AL119="k",(AA119*Norms!$H$41)*Norms!$E$36,0)/1000</f>
        <v>0</v>
      </c>
      <c r="AQ119" s="136">
        <f>AM119*IF(AL119="k",(AI119*Norms!$H$42)*Norms!$E$36,0)/1000</f>
        <v>0</v>
      </c>
      <c r="AR119" s="241">
        <f>AM119*IF(AL119="t",(N119*Norms!$D$44)*Norms!$E$34*12+O119*Norms!$E$35,0)/1000</f>
        <v>8463.632528359205</v>
      </c>
      <c r="AS119" s="241">
        <f>AM119*IF(AL119="t",(Z119*Norms!$D$50*Norms!$E$34*12+AA119*Norms!$E$35),0)/1000</f>
        <v>8377.219658003618</v>
      </c>
      <c r="AT119" s="241">
        <f>AM119*IF(AL119="t",(AH119*Norms!$D$54)*Norms!$E$34*12+AI119*Norms!$E$35,0)/1000</f>
        <v>0</v>
      </c>
      <c r="AU119" s="136">
        <f>IF(AK119&lt;=100,Norms!$G$7,IF(AK119&lt;=300,Norms!$H$7,Norms!$I$7))</f>
        <v>13246.5</v>
      </c>
      <c r="AV119" s="137">
        <f t="shared" si="15"/>
        <v>30087.352186362823</v>
      </c>
      <c r="AW119" s="130"/>
      <c r="AX119" s="130"/>
      <c r="AY119" s="131">
        <f t="shared" si="16"/>
        <v>27</v>
      </c>
      <c r="AZ119" s="131">
        <f>IF(AY119&lt;Snund!$B$5,Snund!$B$3*Snund!$B$4*$AX$3+Snund!$B$7*$AW$3*AY119/1000,AY119*Snund!$B$8*$AW$3/1000)</f>
        <v>1220.8499999999999</v>
      </c>
      <c r="BA119" s="131">
        <f t="shared" si="17"/>
        <v>0</v>
      </c>
      <c r="BB119" s="131">
        <f t="shared" si="18"/>
        <v>1220.8499999999999</v>
      </c>
      <c r="BC119" s="131">
        <f t="shared" si="19"/>
        <v>635.04</v>
      </c>
      <c r="BD119" s="167">
        <f>AA119*0.1*'Dasagirq_10%'!$B$3/1000</f>
        <v>12.631200000000002</v>
      </c>
      <c r="BE119" s="167">
        <f>AI119*0.1*'Dasagirq_10%'!$B$4/1000</f>
        <v>0</v>
      </c>
      <c r="BF119" s="242">
        <f t="shared" si="20"/>
        <v>12.631200000000002</v>
      </c>
      <c r="BG119" s="243">
        <f t="shared" si="21"/>
        <v>0</v>
      </c>
      <c r="BH119" s="243">
        <f t="shared" si="22"/>
        <v>17253.911099787776</v>
      </c>
      <c r="BI119" s="243">
        <f t="shared" si="23"/>
        <v>14066.922286575045</v>
      </c>
      <c r="BJ119" s="243">
        <f t="shared" si="24"/>
        <v>0</v>
      </c>
      <c r="BK119" s="244">
        <f t="shared" si="25"/>
        <v>31320.833386362821</v>
      </c>
    </row>
    <row r="120" spans="1:63">
      <c r="A120">
        <v>116</v>
      </c>
      <c r="B120" s="126" t="s">
        <v>127</v>
      </c>
      <c r="C120" s="41" t="s">
        <v>1099</v>
      </c>
      <c r="D120" s="41" t="s">
        <v>1096</v>
      </c>
      <c r="E120" s="41">
        <v>9.3333333333333339</v>
      </c>
      <c r="F120" s="213">
        <v>1</v>
      </c>
      <c r="G120" s="205">
        <v>3</v>
      </c>
      <c r="H120" s="213">
        <v>1</v>
      </c>
      <c r="I120" s="205">
        <v>1</v>
      </c>
      <c r="J120" s="213">
        <v>0</v>
      </c>
      <c r="K120" s="205">
        <v>0</v>
      </c>
      <c r="L120" s="213">
        <v>1</v>
      </c>
      <c r="M120" s="205">
        <v>4</v>
      </c>
      <c r="N120" s="211">
        <v>3</v>
      </c>
      <c r="O120" s="208">
        <v>8</v>
      </c>
      <c r="P120" s="213">
        <v>1</v>
      </c>
      <c r="Q120" s="205">
        <v>4</v>
      </c>
      <c r="R120" s="213">
        <v>1</v>
      </c>
      <c r="S120" s="205">
        <v>5</v>
      </c>
      <c r="T120" s="213">
        <v>1</v>
      </c>
      <c r="U120" s="205">
        <v>3</v>
      </c>
      <c r="V120" s="213">
        <v>1</v>
      </c>
      <c r="W120" s="205">
        <v>2</v>
      </c>
      <c r="X120" s="210">
        <v>0</v>
      </c>
      <c r="Y120" s="206">
        <v>0</v>
      </c>
      <c r="Z120" s="214">
        <v>4</v>
      </c>
      <c r="AA120" s="208">
        <v>14</v>
      </c>
      <c r="AB120" s="210">
        <v>0</v>
      </c>
      <c r="AC120" s="206">
        <v>0</v>
      </c>
      <c r="AD120" s="210">
        <v>0</v>
      </c>
      <c r="AE120" s="206">
        <v>0</v>
      </c>
      <c r="AF120" s="210">
        <v>0</v>
      </c>
      <c r="AG120" s="206">
        <v>0</v>
      </c>
      <c r="AH120" s="207">
        <v>0</v>
      </c>
      <c r="AI120" s="207">
        <v>0</v>
      </c>
      <c r="AJ120" s="215">
        <v>7</v>
      </c>
      <c r="AK120" s="220">
        <v>22</v>
      </c>
      <c r="AL120" s="3" t="str">
        <f t="shared" si="26"/>
        <v>t</v>
      </c>
      <c r="AM120" s="3">
        <f>IF(D120="հ",1,IF(D120="լ",[2]Norms!$B$10,IF(D120="բլ",[2]Norms!$B$11,IF(D120="Մ",[2]Norms!$B$12))))</f>
        <v>1.04</v>
      </c>
      <c r="AN120" s="240">
        <f>E120*Norms!$E$36/1000</f>
        <v>1138.5940804785416</v>
      </c>
      <c r="AO120" s="136">
        <f>AM120*IF(AL120="k",(O120*Norms!$H$40)*Norms!$E$36,0)/1000</f>
        <v>0</v>
      </c>
      <c r="AP120" s="136">
        <f>AM120*IF(AL120="k",(AA120*Norms!$H$41)*Norms!$E$36,0)/1000</f>
        <v>0</v>
      </c>
      <c r="AQ120" s="136">
        <f>AM120*IF(AL120="k",(AI120*Norms!$H$42)*Norms!$E$36,0)/1000</f>
        <v>0</v>
      </c>
      <c r="AR120" s="241">
        <f>AM120*IF(AL120="t",(N120*Norms!$D$44)*Norms!$E$34*12+O120*Norms!$E$35,0)/1000</f>
        <v>6165.0237794464992</v>
      </c>
      <c r="AS120" s="241">
        <f>AM120*IF(AL120="t",(Z120*Norms!$D$50*Norms!$E$34*12+AA120*Norms!$E$35),0)/1000</f>
        <v>11000.597068576826</v>
      </c>
      <c r="AT120" s="241">
        <f>AM120*IF(AL120="t",(AH120*Norms!$D$54)*Norms!$E$34*12+AI120*Norms!$E$35,0)/1000</f>
        <v>0</v>
      </c>
      <c r="AU120" s="136">
        <f>IF(AK120&lt;=100,Norms!$G$7,IF(AK120&lt;=300,Norms!$H$7,Norms!$I$7))</f>
        <v>13246.5</v>
      </c>
      <c r="AV120" s="137">
        <f t="shared" si="15"/>
        <v>30412.120848023325</v>
      </c>
      <c r="AW120" s="130"/>
      <c r="AX120" s="130"/>
      <c r="AY120" s="131">
        <f t="shared" si="16"/>
        <v>17.333333333333336</v>
      </c>
      <c r="AZ120" s="131">
        <f>IF(AY120&lt;Snund!$B$5,Snund!$B$3*Snund!$B$4*$AX$3+Snund!$B$7*$AW$3*AY120/1000,AY120*Snund!$B$8*$AW$3/1000)</f>
        <v>1025.97</v>
      </c>
      <c r="BA120" s="131">
        <f t="shared" si="17"/>
        <v>552.44538461538457</v>
      </c>
      <c r="BB120" s="131">
        <f t="shared" si="18"/>
        <v>473.52461538461534</v>
      </c>
      <c r="BC120" s="131">
        <f t="shared" si="19"/>
        <v>407.68000000000006</v>
      </c>
      <c r="BD120" s="167">
        <f>AA120*0.1*'Dasagirq_10%'!$B$3/1000</f>
        <v>9.3071999999999999</v>
      </c>
      <c r="BE120" s="167">
        <f>AI120*0.1*'Dasagirq_10%'!$B$4/1000</f>
        <v>0</v>
      </c>
      <c r="BF120" s="242">
        <f t="shared" si="20"/>
        <v>9.3071999999999999</v>
      </c>
      <c r="BG120" s="243">
        <f t="shared" si="21"/>
        <v>1691.0394650939261</v>
      </c>
      <c r="BH120" s="243">
        <f t="shared" si="22"/>
        <v>12315.619823402541</v>
      </c>
      <c r="BI120" s="243">
        <f t="shared" si="23"/>
        <v>18579.332840005398</v>
      </c>
      <c r="BJ120" s="243">
        <f t="shared" si="24"/>
        <v>0</v>
      </c>
      <c r="BK120" s="244">
        <f t="shared" si="25"/>
        <v>30894.952663407938</v>
      </c>
    </row>
    <row r="121" spans="1:63">
      <c r="A121">
        <v>117</v>
      </c>
      <c r="B121" s="126" t="s">
        <v>128</v>
      </c>
      <c r="C121" s="41" t="s">
        <v>1099</v>
      </c>
      <c r="D121" s="41" t="s">
        <v>1095</v>
      </c>
      <c r="E121" s="41">
        <v>0</v>
      </c>
      <c r="F121" s="213">
        <v>1</v>
      </c>
      <c r="G121" s="205">
        <v>7</v>
      </c>
      <c r="H121" s="213">
        <v>0.5</v>
      </c>
      <c r="I121" s="205">
        <v>2</v>
      </c>
      <c r="J121" s="213">
        <v>0.5</v>
      </c>
      <c r="K121" s="205">
        <v>3</v>
      </c>
      <c r="L121" s="213">
        <v>1</v>
      </c>
      <c r="M121" s="205">
        <v>4</v>
      </c>
      <c r="N121" s="211">
        <v>3</v>
      </c>
      <c r="O121" s="208">
        <v>16</v>
      </c>
      <c r="P121" s="213">
        <v>0</v>
      </c>
      <c r="Q121" s="205">
        <v>0</v>
      </c>
      <c r="R121" s="213">
        <v>1</v>
      </c>
      <c r="S121" s="205">
        <v>4</v>
      </c>
      <c r="T121" s="213">
        <v>1</v>
      </c>
      <c r="U121" s="205">
        <v>4</v>
      </c>
      <c r="V121" s="213">
        <v>0</v>
      </c>
      <c r="W121" s="205">
        <v>0</v>
      </c>
      <c r="X121" s="210">
        <v>0.5</v>
      </c>
      <c r="Y121" s="206">
        <v>3</v>
      </c>
      <c r="Z121" s="214">
        <v>2.5</v>
      </c>
      <c r="AA121" s="208">
        <v>11</v>
      </c>
      <c r="AB121" s="210">
        <v>0</v>
      </c>
      <c r="AC121" s="206">
        <v>0</v>
      </c>
      <c r="AD121" s="210">
        <v>0</v>
      </c>
      <c r="AE121" s="206">
        <v>0</v>
      </c>
      <c r="AF121" s="210">
        <v>0</v>
      </c>
      <c r="AG121" s="206">
        <v>0</v>
      </c>
      <c r="AH121" s="207">
        <v>0</v>
      </c>
      <c r="AI121" s="207">
        <v>0</v>
      </c>
      <c r="AJ121" s="215">
        <v>5.5</v>
      </c>
      <c r="AK121" s="220">
        <v>27</v>
      </c>
      <c r="AL121" s="3" t="str">
        <f t="shared" si="26"/>
        <v>t</v>
      </c>
      <c r="AM121" s="3">
        <f>IF(D121="հ",1,IF(D121="լ",[2]Norms!$B$10,IF(D121="բլ",[2]Norms!$B$11,IF(D121="Մ",[2]Norms!$B$12))))</f>
        <v>1</v>
      </c>
      <c r="AN121" s="240">
        <f>E121*Norms!$E$36/1000</f>
        <v>0</v>
      </c>
      <c r="AO121" s="136">
        <f>AM121*IF(AL121="k",(O121*Norms!$H$40)*Norms!$E$36,0)/1000</f>
        <v>0</v>
      </c>
      <c r="AP121" s="136">
        <f>AM121*IF(AL121="k",(AA121*Norms!$H$41)*Norms!$E$36,0)/1000</f>
        <v>0</v>
      </c>
      <c r="AQ121" s="136">
        <f>AM121*IF(AL121="k",(AI121*Norms!$H$42)*Norms!$E$36,0)/1000</f>
        <v>0</v>
      </c>
      <c r="AR121" s="241">
        <f>AM121*IF(AL121="t",(N121*Norms!$D$44)*Norms!$E$34*12+O121*Norms!$E$35,0)/1000</f>
        <v>6042.6331422922185</v>
      </c>
      <c r="AS121" s="241">
        <f>AM121*IF(AL121="t",(Z121*Norms!$D$50*Norms!$E$34*12+AA121*Norms!$E$35),0)/1000</f>
        <v>6643.2023307804448</v>
      </c>
      <c r="AT121" s="241">
        <f>AM121*IF(AL121="t",(AH121*Norms!$D$54)*Norms!$E$34*12+AI121*Norms!$E$35,0)/1000</f>
        <v>0</v>
      </c>
      <c r="AU121" s="136">
        <f>IF(AK121&lt;=100,Norms!$G$7,IF(AK121&lt;=300,Norms!$H$7,Norms!$I$7))</f>
        <v>13246.5</v>
      </c>
      <c r="AV121" s="137">
        <f t="shared" si="15"/>
        <v>25932.335473072664</v>
      </c>
      <c r="AW121" s="130"/>
      <c r="AX121" s="130"/>
      <c r="AY121" s="131">
        <f t="shared" si="16"/>
        <v>16</v>
      </c>
      <c r="AZ121" s="131">
        <f>IF(AY121&lt;Snund!$B$5,Snund!$B$3*Snund!$B$4*$AX$3+Snund!$B$7*$AW$3*AY121/1000,AY121*Snund!$B$8*$AW$3/1000)</f>
        <v>999.08999999999992</v>
      </c>
      <c r="BA121" s="131">
        <f t="shared" si="17"/>
        <v>0</v>
      </c>
      <c r="BB121" s="131">
        <f t="shared" si="18"/>
        <v>999.08999999999992</v>
      </c>
      <c r="BC121" s="131">
        <f t="shared" si="19"/>
        <v>376.32</v>
      </c>
      <c r="BD121" s="167">
        <f>AA121*0.1*'Dasagirq_10%'!$B$3/1000</f>
        <v>7.3128000000000002</v>
      </c>
      <c r="BE121" s="167">
        <f>AI121*0.1*'Dasagirq_10%'!$B$4/1000</f>
        <v>0</v>
      </c>
      <c r="BF121" s="242">
        <f t="shared" si="20"/>
        <v>7.3128000000000002</v>
      </c>
      <c r="BG121" s="243">
        <f t="shared" si="21"/>
        <v>0</v>
      </c>
      <c r="BH121" s="243">
        <f t="shared" si="22"/>
        <v>14267.086778655856</v>
      </c>
      <c r="BI121" s="243">
        <f t="shared" si="23"/>
        <v>12671.651494416808</v>
      </c>
      <c r="BJ121" s="243">
        <f t="shared" si="24"/>
        <v>0</v>
      </c>
      <c r="BK121" s="244">
        <f t="shared" si="25"/>
        <v>26938.738273072664</v>
      </c>
    </row>
    <row r="122" spans="1:63">
      <c r="C122" s="4"/>
      <c r="D122" s="4"/>
      <c r="E122" s="4"/>
      <c r="F122" s="202">
        <v>134</v>
      </c>
      <c r="G122" s="202">
        <v>1959</v>
      </c>
      <c r="H122" s="202">
        <v>128.5</v>
      </c>
      <c r="I122" s="202">
        <v>1945</v>
      </c>
      <c r="J122" s="202">
        <v>119.5</v>
      </c>
      <c r="K122" s="202">
        <v>1700</v>
      </c>
      <c r="L122" s="202">
        <v>121</v>
      </c>
      <c r="M122" s="202">
        <v>1798</v>
      </c>
      <c r="N122" s="203">
        <v>503</v>
      </c>
      <c r="O122" s="203">
        <v>7402</v>
      </c>
      <c r="P122" s="202">
        <v>118.75</v>
      </c>
      <c r="Q122" s="202">
        <v>1804</v>
      </c>
      <c r="R122" s="202">
        <v>121.25</v>
      </c>
      <c r="S122" s="202">
        <v>1677</v>
      </c>
      <c r="T122" s="202">
        <v>112.5</v>
      </c>
      <c r="U122" s="202">
        <v>1553</v>
      </c>
      <c r="V122" s="202">
        <v>110.5</v>
      </c>
      <c r="W122" s="202">
        <v>1501</v>
      </c>
      <c r="X122" s="202">
        <v>116</v>
      </c>
      <c r="Y122" s="202">
        <v>1550</v>
      </c>
      <c r="Z122" s="203">
        <v>579</v>
      </c>
      <c r="AA122" s="203">
        <v>8085</v>
      </c>
      <c r="AB122" s="202">
        <v>79.75</v>
      </c>
      <c r="AC122" s="202">
        <v>1079</v>
      </c>
      <c r="AD122" s="202">
        <v>84.5</v>
      </c>
      <c r="AE122" s="202">
        <v>1051</v>
      </c>
      <c r="AF122" s="202">
        <v>79</v>
      </c>
      <c r="AG122" s="202">
        <v>894</v>
      </c>
      <c r="AH122" s="203">
        <v>243.25</v>
      </c>
      <c r="AI122" s="203">
        <v>3024</v>
      </c>
      <c r="AJ122" s="203">
        <v>1325.25</v>
      </c>
      <c r="AK122" s="204">
        <v>18511</v>
      </c>
      <c r="AL122" s="193"/>
      <c r="AP122" s="230"/>
      <c r="AS122" s="230"/>
      <c r="AT122" s="230"/>
      <c r="AU122" s="230"/>
      <c r="AV122" s="230"/>
      <c r="AX122" s="230"/>
      <c r="BG122" s="30">
        <f>SUM(BG5:BG121)</f>
        <v>96629.202761691995</v>
      </c>
      <c r="BH122" s="30">
        <f t="shared" ref="BH122:BK122" si="27">SUM(BH5:BH121)</f>
        <v>2204038.3966176016</v>
      </c>
      <c r="BI122" s="30">
        <f t="shared" si="27"/>
        <v>2683947.3944524843</v>
      </c>
      <c r="BJ122" s="30">
        <f t="shared" si="27"/>
        <v>1137490.9077455073</v>
      </c>
      <c r="BK122" s="30">
        <f t="shared" si="27"/>
        <v>6025476.6988155935</v>
      </c>
    </row>
    <row r="123" spans="1:63">
      <c r="C123" s="4"/>
      <c r="D123" s="4"/>
      <c r="E123" s="4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193"/>
    </row>
    <row r="124" spans="1:63">
      <c r="AJ124" s="2"/>
      <c r="AK124" s="2"/>
      <c r="AL124" s="245"/>
    </row>
    <row r="125" spans="1:63">
      <c r="AJ125" s="2"/>
      <c r="AK125" s="2"/>
      <c r="AL125" s="245"/>
    </row>
  </sheetData>
  <autoFilter ref="A4:AS125"/>
  <mergeCells count="32">
    <mergeCell ref="BD1:BF1"/>
    <mergeCell ref="BG1:BK1"/>
    <mergeCell ref="AM2:AM3"/>
    <mergeCell ref="AO2:AT2"/>
    <mergeCell ref="AU2:AU3"/>
    <mergeCell ref="AV2:AV3"/>
    <mergeCell ref="BD2:BE2"/>
    <mergeCell ref="BF2:BF3"/>
    <mergeCell ref="AO1:AV1"/>
    <mergeCell ref="AW1:BC1"/>
    <mergeCell ref="F1:AK1"/>
    <mergeCell ref="AL2:AL3"/>
    <mergeCell ref="AB2:AC2"/>
    <mergeCell ref="AD2:AE2"/>
    <mergeCell ref="AF2:AG2"/>
    <mergeCell ref="AH2:AI2"/>
    <mergeCell ref="AJ2:AK2"/>
    <mergeCell ref="T2:U2"/>
    <mergeCell ref="V2:W2"/>
    <mergeCell ref="X2:Y2"/>
    <mergeCell ref="N2:O2"/>
    <mergeCell ref="Z2:AA2"/>
    <mergeCell ref="H2:I2"/>
    <mergeCell ref="J2:K2"/>
    <mergeCell ref="L2:M2"/>
    <mergeCell ref="P2:Q2"/>
    <mergeCell ref="R2:S2"/>
    <mergeCell ref="A2:A3"/>
    <mergeCell ref="B2:B3"/>
    <mergeCell ref="C2:C3"/>
    <mergeCell ref="D2:D3"/>
    <mergeCell ref="F2:G2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BK122"/>
  <sheetViews>
    <sheetView topLeftCell="AP1" workbookViewId="0">
      <selection activeCell="BG99" sqref="BG1:BK1048576"/>
    </sheetView>
  </sheetViews>
  <sheetFormatPr defaultRowHeight="15"/>
  <cols>
    <col min="2" max="2" width="27.7109375" customWidth="1"/>
    <col min="3" max="3" width="13.42578125" customWidth="1"/>
    <col min="4" max="5" width="11.140625" customWidth="1"/>
    <col min="6" max="6" width="9.5703125" bestFit="1" customWidth="1"/>
    <col min="7" max="7" width="11.5703125" bestFit="1" customWidth="1"/>
    <col min="8" max="8" width="9.5703125" bestFit="1" customWidth="1"/>
    <col min="9" max="9" width="11.5703125" bestFit="1" customWidth="1"/>
    <col min="10" max="10" width="9.5703125" bestFit="1" customWidth="1"/>
    <col min="11" max="11" width="11.5703125" bestFit="1" customWidth="1"/>
    <col min="12" max="12" width="9.5703125" bestFit="1" customWidth="1"/>
    <col min="13" max="13" width="11.5703125" bestFit="1" customWidth="1"/>
    <col min="14" max="14" width="10.5703125" bestFit="1" customWidth="1"/>
    <col min="15" max="15" width="11.5703125" bestFit="1" customWidth="1"/>
    <col min="16" max="16" width="9.5703125" bestFit="1" customWidth="1"/>
    <col min="17" max="17" width="11.5703125" bestFit="1" customWidth="1"/>
    <col min="18" max="18" width="9.5703125" bestFit="1" customWidth="1"/>
    <col min="19" max="19" width="11.5703125" bestFit="1" customWidth="1"/>
    <col min="20" max="20" width="9.5703125" bestFit="1" customWidth="1"/>
    <col min="21" max="21" width="10.5703125" bestFit="1" customWidth="1"/>
    <col min="22" max="22" width="9.5703125" bestFit="1" customWidth="1"/>
    <col min="23" max="23" width="10.5703125" bestFit="1" customWidth="1"/>
    <col min="24" max="24" width="9.5703125" bestFit="1" customWidth="1"/>
    <col min="25" max="26" width="10.5703125" bestFit="1" customWidth="1"/>
    <col min="27" max="27" width="11.5703125" bestFit="1" customWidth="1"/>
    <col min="28" max="28" width="9.5703125" bestFit="1" customWidth="1"/>
    <col min="29" max="29" width="10.5703125" bestFit="1" customWidth="1"/>
    <col min="30" max="30" width="9.5703125" bestFit="1" customWidth="1"/>
    <col min="31" max="31" width="10.5703125" bestFit="1" customWidth="1"/>
    <col min="32" max="32" width="9.5703125" bestFit="1" customWidth="1"/>
    <col min="33" max="33" width="10.5703125" bestFit="1" customWidth="1"/>
    <col min="34" max="34" width="9.5703125" bestFit="1" customWidth="1"/>
    <col min="35" max="35" width="11.5703125" bestFit="1" customWidth="1"/>
    <col min="36" max="36" width="10.5703125" bestFit="1" customWidth="1"/>
    <col min="37" max="37" width="11.5703125" bestFit="1" customWidth="1"/>
    <col min="39" max="40" width="12.7109375" style="148" customWidth="1"/>
    <col min="41" max="42" width="13.5703125" style="148" customWidth="1"/>
    <col min="43" max="45" width="9.140625" style="33"/>
    <col min="46" max="46" width="10.140625" style="33" customWidth="1"/>
    <col min="47" max="47" width="11.42578125" style="33" customWidth="1"/>
    <col min="48" max="48" width="9.5703125" bestFit="1" customWidth="1"/>
    <col min="59" max="63" width="11.28515625" customWidth="1"/>
  </cols>
  <sheetData>
    <row r="1" spans="1:63" s="1" customFormat="1" ht="30" customHeight="1">
      <c r="A1" s="140"/>
      <c r="B1" s="140"/>
      <c r="C1" s="138"/>
      <c r="D1" s="138"/>
      <c r="E1" s="138"/>
      <c r="F1" s="265" t="s">
        <v>1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140"/>
      <c r="AM1" s="140"/>
      <c r="AN1" s="231"/>
      <c r="AO1" s="272" t="s">
        <v>1386</v>
      </c>
      <c r="AP1" s="273"/>
      <c r="AQ1" s="273"/>
      <c r="AR1" s="273"/>
      <c r="AS1" s="273"/>
      <c r="AT1" s="273"/>
      <c r="AU1" s="273"/>
      <c r="AV1" s="274"/>
      <c r="AW1" s="279" t="s">
        <v>1369</v>
      </c>
      <c r="AX1" s="280"/>
      <c r="AY1" s="280"/>
      <c r="AZ1" s="280"/>
      <c r="BA1" s="280"/>
      <c r="BB1" s="280"/>
      <c r="BC1" s="281"/>
      <c r="BD1" s="267" t="s">
        <v>1392</v>
      </c>
      <c r="BE1" s="268"/>
      <c r="BF1" s="269"/>
      <c r="BG1" s="270" t="s">
        <v>129</v>
      </c>
      <c r="BH1" s="271"/>
      <c r="BI1" s="271"/>
      <c r="BJ1" s="271"/>
      <c r="BK1" s="271"/>
    </row>
    <row r="2" spans="1:63" ht="45" customHeight="1">
      <c r="A2" s="265" t="s">
        <v>1380</v>
      </c>
      <c r="B2" s="266" t="s">
        <v>0</v>
      </c>
      <c r="C2" s="266" t="s">
        <v>1381</v>
      </c>
      <c r="D2" s="265" t="s">
        <v>1382</v>
      </c>
      <c r="E2" s="265" t="s">
        <v>1376</v>
      </c>
      <c r="F2" s="264" t="s">
        <v>2</v>
      </c>
      <c r="G2" s="264"/>
      <c r="H2" s="264" t="s">
        <v>3</v>
      </c>
      <c r="I2" s="264"/>
      <c r="J2" s="264" t="s">
        <v>4</v>
      </c>
      <c r="K2" s="264"/>
      <c r="L2" s="264" t="s">
        <v>5</v>
      </c>
      <c r="M2" s="264"/>
      <c r="N2" s="265" t="s">
        <v>1383</v>
      </c>
      <c r="O2" s="265"/>
      <c r="P2" s="264" t="s">
        <v>6</v>
      </c>
      <c r="Q2" s="264"/>
      <c r="R2" s="264" t="s">
        <v>7</v>
      </c>
      <c r="S2" s="264"/>
      <c r="T2" s="264" t="s">
        <v>8</v>
      </c>
      <c r="U2" s="264"/>
      <c r="V2" s="264" t="s">
        <v>9</v>
      </c>
      <c r="W2" s="264"/>
      <c r="X2" s="264" t="s">
        <v>10</v>
      </c>
      <c r="Y2" s="264"/>
      <c r="Z2" s="265" t="s">
        <v>1384</v>
      </c>
      <c r="AA2" s="265"/>
      <c r="AB2" s="264" t="s">
        <v>11</v>
      </c>
      <c r="AC2" s="264"/>
      <c r="AD2" s="264" t="s">
        <v>12</v>
      </c>
      <c r="AE2" s="264"/>
      <c r="AF2" s="264" t="s">
        <v>13</v>
      </c>
      <c r="AG2" s="264"/>
      <c r="AH2" s="265" t="s">
        <v>1385</v>
      </c>
      <c r="AI2" s="265"/>
      <c r="AJ2" s="264" t="s">
        <v>14</v>
      </c>
      <c r="AK2" s="264"/>
      <c r="AL2" s="265" t="s">
        <v>1084</v>
      </c>
      <c r="AM2" s="262" t="s">
        <v>1443</v>
      </c>
      <c r="AN2" s="225" t="s">
        <v>1376</v>
      </c>
      <c r="AO2" s="272" t="s">
        <v>1082</v>
      </c>
      <c r="AP2" s="273"/>
      <c r="AQ2" s="273"/>
      <c r="AR2" s="273"/>
      <c r="AS2" s="273"/>
      <c r="AT2" s="274"/>
      <c r="AU2" s="275" t="s">
        <v>1083</v>
      </c>
      <c r="AV2" s="275" t="s">
        <v>1089</v>
      </c>
      <c r="AW2" s="226" t="s">
        <v>1028</v>
      </c>
      <c r="AX2" s="226" t="s">
        <v>1373</v>
      </c>
      <c r="AY2" s="226" t="s">
        <v>1377</v>
      </c>
      <c r="AZ2" s="226" t="s">
        <v>1378</v>
      </c>
      <c r="BA2" s="226"/>
      <c r="BB2" s="226"/>
      <c r="BC2" s="130" t="s">
        <v>1444</v>
      </c>
      <c r="BD2" s="267" t="s">
        <v>1377</v>
      </c>
      <c r="BE2" s="269"/>
      <c r="BF2" s="277" t="s">
        <v>1378</v>
      </c>
      <c r="BG2" s="147" t="s">
        <v>1376</v>
      </c>
      <c r="BH2" s="232" t="s">
        <v>1068</v>
      </c>
      <c r="BI2" s="232" t="s">
        <v>1065</v>
      </c>
      <c r="BJ2" s="232" t="s">
        <v>1069</v>
      </c>
      <c r="BK2" s="233" t="s">
        <v>129</v>
      </c>
    </row>
    <row r="3" spans="1:63" ht="30">
      <c r="A3" s="265"/>
      <c r="B3" s="266"/>
      <c r="C3" s="266"/>
      <c r="D3" s="265"/>
      <c r="E3" s="265"/>
      <c r="F3" s="17" t="s">
        <v>15</v>
      </c>
      <c r="G3" s="17" t="s">
        <v>16</v>
      </c>
      <c r="H3" s="17" t="s">
        <v>15</v>
      </c>
      <c r="I3" s="17" t="s">
        <v>16</v>
      </c>
      <c r="J3" s="17" t="s">
        <v>15</v>
      </c>
      <c r="K3" s="17" t="s">
        <v>16</v>
      </c>
      <c r="L3" s="17" t="s">
        <v>15</v>
      </c>
      <c r="M3" s="17" t="s">
        <v>16</v>
      </c>
      <c r="N3" s="17" t="s">
        <v>15</v>
      </c>
      <c r="O3" s="17" t="s">
        <v>16</v>
      </c>
      <c r="P3" s="17" t="s">
        <v>15</v>
      </c>
      <c r="Q3" s="17" t="s">
        <v>16</v>
      </c>
      <c r="R3" s="17" t="s">
        <v>15</v>
      </c>
      <c r="S3" s="17" t="s">
        <v>16</v>
      </c>
      <c r="T3" s="17" t="s">
        <v>15</v>
      </c>
      <c r="U3" s="17" t="s">
        <v>16</v>
      </c>
      <c r="V3" s="17" t="s">
        <v>15</v>
      </c>
      <c r="W3" s="17" t="s">
        <v>16</v>
      </c>
      <c r="X3" s="17" t="s">
        <v>15</v>
      </c>
      <c r="Y3" s="17" t="s">
        <v>16</v>
      </c>
      <c r="Z3" s="17" t="s">
        <v>15</v>
      </c>
      <c r="AA3" s="17" t="s">
        <v>16</v>
      </c>
      <c r="AB3" s="17" t="s">
        <v>15</v>
      </c>
      <c r="AC3" s="17" t="s">
        <v>16</v>
      </c>
      <c r="AD3" s="17" t="s">
        <v>15</v>
      </c>
      <c r="AE3" s="17" t="s">
        <v>16</v>
      </c>
      <c r="AF3" s="17" t="s">
        <v>15</v>
      </c>
      <c r="AG3" s="17" t="s">
        <v>16</v>
      </c>
      <c r="AH3" s="17" t="s">
        <v>15</v>
      </c>
      <c r="AI3" s="17" t="s">
        <v>16</v>
      </c>
      <c r="AJ3" s="17" t="s">
        <v>15</v>
      </c>
      <c r="AK3" s="17" t="s">
        <v>16</v>
      </c>
      <c r="AL3" s="265"/>
      <c r="AM3" s="263"/>
      <c r="AN3" s="225"/>
      <c r="AO3" s="227" t="s">
        <v>1068</v>
      </c>
      <c r="AP3" s="227" t="s">
        <v>1065</v>
      </c>
      <c r="AQ3" s="227" t="s">
        <v>1069</v>
      </c>
      <c r="AR3" s="234" t="s">
        <v>1068</v>
      </c>
      <c r="AS3" s="234" t="s">
        <v>1065</v>
      </c>
      <c r="AT3" s="234" t="s">
        <v>1069</v>
      </c>
      <c r="AU3" s="276"/>
      <c r="AV3" s="276"/>
      <c r="AW3" s="130">
        <v>168</v>
      </c>
      <c r="AX3" s="130">
        <v>9</v>
      </c>
      <c r="AY3" s="130"/>
      <c r="AZ3" s="130"/>
      <c r="BA3" s="130" t="s">
        <v>1445</v>
      </c>
      <c r="BB3" s="130" t="s">
        <v>1068</v>
      </c>
      <c r="BC3" s="130"/>
      <c r="BD3" s="166" t="s">
        <v>1065</v>
      </c>
      <c r="BE3" s="166" t="s">
        <v>1069</v>
      </c>
      <c r="BF3" s="278"/>
      <c r="BG3" s="235"/>
      <c r="BH3" s="236"/>
      <c r="BI3" s="236"/>
      <c r="BJ3" s="236"/>
      <c r="BK3" s="237"/>
    </row>
    <row r="4" spans="1:63" s="3" customFormat="1">
      <c r="A4" s="17">
        <v>1</v>
      </c>
      <c r="B4" s="144">
        <v>2</v>
      </c>
      <c r="C4" s="17"/>
      <c r="D4" s="17"/>
      <c r="E4" s="17"/>
      <c r="F4" s="17">
        <v>3</v>
      </c>
      <c r="G4" s="17">
        <v>4</v>
      </c>
      <c r="H4" s="17">
        <v>5</v>
      </c>
      <c r="I4" s="17">
        <v>6</v>
      </c>
      <c r="J4" s="17">
        <v>7</v>
      </c>
      <c r="K4" s="17">
        <v>8</v>
      </c>
      <c r="L4" s="17">
        <v>9</v>
      </c>
      <c r="M4" s="17">
        <v>10</v>
      </c>
      <c r="N4" s="17">
        <v>11</v>
      </c>
      <c r="O4" s="17">
        <v>12</v>
      </c>
      <c r="P4" s="17">
        <v>13</v>
      </c>
      <c r="Q4" s="17">
        <v>14</v>
      </c>
      <c r="R4" s="17">
        <v>15</v>
      </c>
      <c r="S4" s="17">
        <v>16</v>
      </c>
      <c r="T4" s="17">
        <v>17</v>
      </c>
      <c r="U4" s="17">
        <v>18</v>
      </c>
      <c r="V4" s="17">
        <v>19</v>
      </c>
      <c r="W4" s="17">
        <v>20</v>
      </c>
      <c r="X4" s="17">
        <v>21</v>
      </c>
      <c r="Y4" s="17">
        <v>22</v>
      </c>
      <c r="Z4" s="17">
        <v>23</v>
      </c>
      <c r="AA4" s="17">
        <v>24</v>
      </c>
      <c r="AB4" s="17">
        <v>25</v>
      </c>
      <c r="AC4" s="17">
        <v>26</v>
      </c>
      <c r="AD4" s="17">
        <v>27</v>
      </c>
      <c r="AE4" s="17">
        <v>28</v>
      </c>
      <c r="AF4" s="17">
        <v>29</v>
      </c>
      <c r="AG4" s="17">
        <v>30</v>
      </c>
      <c r="AH4" s="17">
        <v>31</v>
      </c>
      <c r="AI4" s="17">
        <v>32</v>
      </c>
      <c r="AJ4" s="17">
        <v>33</v>
      </c>
      <c r="AK4" s="17">
        <v>34</v>
      </c>
      <c r="AL4" s="17">
        <v>35</v>
      </c>
      <c r="AM4" s="229"/>
      <c r="AN4" s="165"/>
      <c r="AO4" s="135">
        <v>36</v>
      </c>
      <c r="AP4" s="135"/>
      <c r="AQ4" s="135"/>
      <c r="AR4" s="238">
        <v>38</v>
      </c>
      <c r="AS4" s="238"/>
      <c r="AT4" s="238"/>
      <c r="AU4" s="135">
        <v>38</v>
      </c>
      <c r="AV4" s="135">
        <v>38</v>
      </c>
      <c r="AW4" s="224">
        <v>39</v>
      </c>
      <c r="AX4" s="224">
        <v>40</v>
      </c>
      <c r="AY4" s="224">
        <v>41</v>
      </c>
      <c r="AZ4" s="224">
        <v>42</v>
      </c>
      <c r="BA4" s="224"/>
      <c r="BB4" s="224"/>
      <c r="BC4" s="224">
        <v>43</v>
      </c>
      <c r="BD4" s="165">
        <v>44</v>
      </c>
      <c r="BE4" s="165">
        <v>45</v>
      </c>
      <c r="BF4" s="239">
        <v>46</v>
      </c>
      <c r="BG4" s="147"/>
      <c r="BH4" s="232"/>
      <c r="BI4" s="232"/>
      <c r="BJ4" s="232"/>
      <c r="BK4" s="233"/>
    </row>
    <row r="5" spans="1:63" ht="27">
      <c r="A5" s="145">
        <v>1</v>
      </c>
      <c r="B5" s="146" t="s">
        <v>1101</v>
      </c>
      <c r="C5" s="143" t="s">
        <v>1099</v>
      </c>
      <c r="D5" s="3" t="s">
        <v>1095</v>
      </c>
      <c r="E5" s="149">
        <v>0</v>
      </c>
      <c r="F5" s="45">
        <v>4</v>
      </c>
      <c r="G5" s="45">
        <v>128.33333333333334</v>
      </c>
      <c r="H5" s="45">
        <v>4</v>
      </c>
      <c r="I5" s="45">
        <v>128.66666666666666</v>
      </c>
      <c r="J5" s="45">
        <v>4</v>
      </c>
      <c r="K5" s="45">
        <v>120</v>
      </c>
      <c r="L5" s="45">
        <v>4</v>
      </c>
      <c r="M5" s="45">
        <v>123.33333333333333</v>
      </c>
      <c r="N5" s="45">
        <v>16</v>
      </c>
      <c r="O5" s="45">
        <v>500.33333333333331</v>
      </c>
      <c r="P5" s="45">
        <v>4</v>
      </c>
      <c r="Q5" s="45">
        <v>127.66666666666667</v>
      </c>
      <c r="R5" s="45">
        <v>3.3333333333333335</v>
      </c>
      <c r="S5" s="45">
        <v>99.333333333333329</v>
      </c>
      <c r="T5" s="45">
        <v>3</v>
      </c>
      <c r="U5" s="45">
        <v>90.333333333333329</v>
      </c>
      <c r="V5" s="45">
        <v>3.6666666666666665</v>
      </c>
      <c r="W5" s="45">
        <v>93.666666666666671</v>
      </c>
      <c r="X5" s="45">
        <v>3.3333333333333335</v>
      </c>
      <c r="Y5" s="45">
        <v>86.666666666666671</v>
      </c>
      <c r="Z5" s="45">
        <v>17.333333333333332</v>
      </c>
      <c r="AA5" s="45">
        <v>497.66666666666669</v>
      </c>
      <c r="AB5" s="45">
        <v>0</v>
      </c>
      <c r="AC5" s="45">
        <v>0</v>
      </c>
      <c r="AD5" s="45">
        <v>0</v>
      </c>
      <c r="AE5" s="45">
        <v>0</v>
      </c>
      <c r="AF5" s="45">
        <v>0</v>
      </c>
      <c r="AG5" s="45">
        <v>0</v>
      </c>
      <c r="AH5" s="45">
        <v>0</v>
      </c>
      <c r="AI5" s="45">
        <v>0</v>
      </c>
      <c r="AJ5" s="45">
        <v>33.333333333333336</v>
      </c>
      <c r="AK5" s="45">
        <v>998</v>
      </c>
      <c r="AL5" s="3" t="str">
        <f>IF(C5="հիմնական",IF(AK5&lt;=162,"t","k"),IF(C5="միջնակարգ",(IF(AK5&lt;=207,"t","k"))))</f>
        <v>k</v>
      </c>
      <c r="AM5" s="3">
        <f>IF(D5="հ",1,IF(D5="լ",[2]Norms!$B$10,IF(D5="բլ",[2]Norms!$B$11,IF(D5="Մ",[2]Norms!$B$12))))</f>
        <v>1</v>
      </c>
      <c r="AN5" s="240">
        <f>E5*Norms!$E$36/1000</f>
        <v>0</v>
      </c>
      <c r="AO5" s="136">
        <f>AM5*IF(AL5="k",(O5*Norms!$H$40)*Norms!$E$36,0)/1000</f>
        <v>61036.775528510378</v>
      </c>
      <c r="AP5" s="136">
        <f>AM5*IF(AL5="k",(AA5*Norms!$H$41)*Norms!$E$36,0)/1000</f>
        <v>81279.019764819735</v>
      </c>
      <c r="AQ5" s="136">
        <f>AM5*IF(AL5="k",(AI5*Norms!$H$42)*Norms!$E$36,0)/1000</f>
        <v>0</v>
      </c>
      <c r="AR5" s="241">
        <f>AM5*IF(AL5="t",(N5*Norms!$D$44)*Norms!$E$34*12+O5*Norms!$E$35,0)/1000</f>
        <v>0</v>
      </c>
      <c r="AS5" s="241">
        <f>AM5*IF(AL5="t",(Z5*Norms!$D$50*Norms!$E$34*12+AA5*Norms!$E$35),0)/1000</f>
        <v>0</v>
      </c>
      <c r="AT5" s="241">
        <f>AM5*IF(AL5="t",(AH5*Norms!$D$54)*Norms!$E$34*12+AI5*Norms!$E$35,0)/1000</f>
        <v>0</v>
      </c>
      <c r="AU5" s="136">
        <f>IF(AK5&lt;=100,Norms!$G$7,IF(AK5&lt;=300,Norms!$H$7,Norms!$I$7))</f>
        <v>21670.5</v>
      </c>
      <c r="AV5" s="137">
        <f>SUM(AO5:AU5)</f>
        <v>163986.2952933301</v>
      </c>
      <c r="AW5" s="130"/>
      <c r="AX5" s="130"/>
      <c r="AY5" s="131">
        <f t="shared" ref="AY5" si="0">E5+O5</f>
        <v>500.33333333333331</v>
      </c>
      <c r="AZ5" s="131">
        <f>IF(AY5&lt;Snund!$B$5,Snund!$B$3*Snund!$B$4*$AX$3+Snund!$B$7*$AW$3*AY5/1000,AY5*Snund!$B$8*$AW$3/1000)</f>
        <v>11767.839999999998</v>
      </c>
      <c r="BA5" s="131">
        <f>IF(AY5&gt;0,AZ5/AY5*E5,0)</f>
        <v>0</v>
      </c>
      <c r="BB5" s="131">
        <f>IF(AY5&gt;0,AZ5/AY5*O5,0)</f>
        <v>11767.839999999998</v>
      </c>
      <c r="BC5" s="131">
        <f>AY5*140*$AW$3/1000</f>
        <v>11767.839999999998</v>
      </c>
      <c r="BD5" s="167">
        <f>AA5*0.1*'Dasagirq_10%'!$B$3/1000</f>
        <v>330.84880000000004</v>
      </c>
      <c r="BE5" s="167">
        <f>AI5*0.1*'Dasagirq_10%'!$B$4/1000</f>
        <v>0</v>
      </c>
      <c r="BF5" s="242">
        <f>BD5+BE5</f>
        <v>330.84880000000004</v>
      </c>
      <c r="BG5" s="243">
        <f>AN5+BA5</f>
        <v>0</v>
      </c>
      <c r="BH5" s="243">
        <f>AO5+AR5+AU5/AJ5*N5+BB5</f>
        <v>83206.455528510371</v>
      </c>
      <c r="BI5" s="243">
        <f>AP5+AS5+AU5/AJ5*Z5+BD5</f>
        <v>92878.528564819746</v>
      </c>
      <c r="BJ5" s="243">
        <f>AQ5+AT5+AU5/AJ5*AH5+BE5</f>
        <v>0</v>
      </c>
      <c r="BK5" s="244">
        <f>BH5+BI5+BJ5</f>
        <v>176084.9840933301</v>
      </c>
    </row>
    <row r="6" spans="1:63" ht="27">
      <c r="A6" s="46">
        <v>2</v>
      </c>
      <c r="B6" s="47" t="s">
        <v>1102</v>
      </c>
      <c r="C6" s="143" t="s">
        <v>1099</v>
      </c>
      <c r="D6" s="3" t="s">
        <v>1095</v>
      </c>
      <c r="E6" s="149">
        <v>0</v>
      </c>
      <c r="F6" s="45">
        <v>3</v>
      </c>
      <c r="G6" s="45">
        <v>79.333333333333329</v>
      </c>
      <c r="H6" s="45">
        <v>3</v>
      </c>
      <c r="I6" s="45">
        <v>77.333333333333329</v>
      </c>
      <c r="J6" s="45">
        <v>2.3333333333333335</v>
      </c>
      <c r="K6" s="45">
        <v>62.666666666666664</v>
      </c>
      <c r="L6" s="45">
        <v>2.6666666666666665</v>
      </c>
      <c r="M6" s="45">
        <v>64.666666666666671</v>
      </c>
      <c r="N6" s="45">
        <v>11</v>
      </c>
      <c r="O6" s="45">
        <v>284</v>
      </c>
      <c r="P6" s="45">
        <v>2.3333333333333335</v>
      </c>
      <c r="Q6" s="45">
        <v>61</v>
      </c>
      <c r="R6" s="45">
        <v>2.6666666666666665</v>
      </c>
      <c r="S6" s="45">
        <v>69.666666666666671</v>
      </c>
      <c r="T6" s="45">
        <v>3</v>
      </c>
      <c r="U6" s="45">
        <v>82.666666666666671</v>
      </c>
      <c r="V6" s="45">
        <v>2.3333333333333335</v>
      </c>
      <c r="W6" s="45">
        <v>62.666666666666664</v>
      </c>
      <c r="X6" s="45">
        <v>2</v>
      </c>
      <c r="Y6" s="45">
        <v>53.666666666666664</v>
      </c>
      <c r="Z6" s="45">
        <v>12.333333333333334</v>
      </c>
      <c r="AA6" s="45">
        <v>329.66666666666669</v>
      </c>
      <c r="AB6" s="45">
        <v>0</v>
      </c>
      <c r="AC6" s="45">
        <v>0</v>
      </c>
      <c r="AD6" s="45">
        <v>0</v>
      </c>
      <c r="AE6" s="45">
        <v>0</v>
      </c>
      <c r="AF6" s="45">
        <v>0</v>
      </c>
      <c r="AG6" s="45">
        <v>0</v>
      </c>
      <c r="AH6" s="45">
        <v>0</v>
      </c>
      <c r="AI6" s="45">
        <v>0</v>
      </c>
      <c r="AJ6" s="45">
        <v>23.333333333333332</v>
      </c>
      <c r="AK6" s="45">
        <v>613.66666666666663</v>
      </c>
      <c r="AL6" s="3" t="str">
        <f t="shared" ref="AL6:AL23" si="1">IF(AND(C6="T",AK6&lt;=72),"t",IF(AND(C6="H",AK6&lt;=162),"t",IF(AND(C6="M",AK6&lt;=207),"t","k")))</f>
        <v>k</v>
      </c>
      <c r="AM6" s="3">
        <f>IF(D6="հ",1,IF(D6="լ",[2]Norms!$B$10,IF(D6="բլ",[2]Norms!$B$11,IF(D6="Մ",[2]Norms!$B$12))))</f>
        <v>1</v>
      </c>
      <c r="AN6" s="240">
        <f>E6*Norms!$E$36/1000</f>
        <v>0</v>
      </c>
      <c r="AO6" s="136">
        <f>AM6*IF(AL6="k",(O6*Norms!$H$40)*Norms!$E$36,0)/1000</f>
        <v>34645.7913059899</v>
      </c>
      <c r="AP6" s="136">
        <f>AM6*IF(AL6="k",(AA6*Norms!$H$41)*Norms!$E$36,0)/1000</f>
        <v>53841.226086675641</v>
      </c>
      <c r="AQ6" s="136">
        <f>AM6*IF(AL6="k",(AI6*Norms!$H$42)*Norms!$E$36,0)/1000</f>
        <v>0</v>
      </c>
      <c r="AR6" s="241">
        <f>AM6*IF(AL6="t",(N6*Norms!$D$44)*Norms!$E$34*12+O6*Norms!$E$35,0)/1000</f>
        <v>0</v>
      </c>
      <c r="AS6" s="241">
        <f>AM6*IF(AL6="t",(Z6*Norms!$D$50*Norms!$E$34*12+AA6*Norms!$E$35),0)/1000</f>
        <v>0</v>
      </c>
      <c r="AT6" s="241">
        <f>AM6*IF(AL6="t",(AH6*Norms!$D$54)*Norms!$E$34*12+AI6*Norms!$E$35,0)/1000</f>
        <v>0</v>
      </c>
      <c r="AU6" s="136">
        <f>IF(AK6&lt;=100,Norms!$G$7,IF(AK6&lt;=300,Norms!$H$7,Norms!$I$7))</f>
        <v>21670.5</v>
      </c>
      <c r="AV6" s="137">
        <f t="shared" ref="AV6:AV69" si="2">SUM(AO6:AU6)</f>
        <v>110157.51739266554</v>
      </c>
      <c r="AW6" s="130"/>
      <c r="AX6" s="130"/>
      <c r="AY6" s="131">
        <f t="shared" ref="AY6:AY69" si="3">E6+O6</f>
        <v>284</v>
      </c>
      <c r="AZ6" s="131">
        <f>IF(AY6&lt;Snund!$B$5,Snund!$B$3*Snund!$B$4*$AX$3+Snund!$B$7*$AW$3*AY6/1000,AY6*Snund!$B$8*$AW$3/1000)</f>
        <v>6679.68</v>
      </c>
      <c r="BA6" s="131">
        <f t="shared" ref="BA6:BA69" si="4">IF(AY6&gt;0,AZ6/AY6*E6,0)</f>
        <v>0</v>
      </c>
      <c r="BB6" s="131">
        <f t="shared" ref="BB6:BB69" si="5">IF(AY6&gt;0,AZ6/AY6*O6,0)</f>
        <v>6679.68</v>
      </c>
      <c r="BC6" s="131">
        <f t="shared" ref="BC6:BC69" si="6">AY6*140*$AW$3/1000</f>
        <v>6679.68</v>
      </c>
      <c r="BD6" s="167">
        <f>AA6*0.1*'Dasagirq_10%'!$B$3/1000</f>
        <v>219.16240000000002</v>
      </c>
      <c r="BE6" s="167">
        <f>AI6*0.1*'Dasagirq_10%'!$B$4/1000</f>
        <v>0</v>
      </c>
      <c r="BF6" s="242">
        <f t="shared" ref="BF6:BF69" si="7">BD6+BE6</f>
        <v>219.16240000000002</v>
      </c>
      <c r="BG6" s="243">
        <f t="shared" ref="BG6:BG69" si="8">AN6+BA6</f>
        <v>0</v>
      </c>
      <c r="BH6" s="243">
        <f t="shared" ref="BH6:BH69" si="9">AO6+AR6+AU6/AJ6*N6+BB6</f>
        <v>51541.56416313276</v>
      </c>
      <c r="BI6" s="243">
        <f t="shared" ref="BI6:BI69" si="10">AP6+AS6+AU6/AJ6*Z6+BD6</f>
        <v>65514.795629532789</v>
      </c>
      <c r="BJ6" s="243">
        <f t="shared" ref="BJ6:BJ69" si="11">AQ6+AT6+AU6/AJ6*AH6+BE6</f>
        <v>0</v>
      </c>
      <c r="BK6" s="244">
        <f t="shared" ref="BK6:BK69" si="12">BH6+BI6+BJ6</f>
        <v>117056.35979266555</v>
      </c>
    </row>
    <row r="7" spans="1:63" ht="27">
      <c r="A7" s="46">
        <v>3</v>
      </c>
      <c r="B7" s="47" t="s">
        <v>1103</v>
      </c>
      <c r="C7" s="143" t="s">
        <v>1099</v>
      </c>
      <c r="D7" s="3" t="s">
        <v>1095</v>
      </c>
      <c r="E7" s="149">
        <v>0</v>
      </c>
      <c r="F7" s="45">
        <v>2</v>
      </c>
      <c r="G7" s="45">
        <v>51</v>
      </c>
      <c r="H7" s="45">
        <v>2</v>
      </c>
      <c r="I7" s="45">
        <v>50.666666666666664</v>
      </c>
      <c r="J7" s="45">
        <v>2</v>
      </c>
      <c r="K7" s="45">
        <v>46.333333333333336</v>
      </c>
      <c r="L7" s="45">
        <v>2</v>
      </c>
      <c r="M7" s="45">
        <v>52</v>
      </c>
      <c r="N7" s="45">
        <v>8</v>
      </c>
      <c r="O7" s="45">
        <v>200</v>
      </c>
      <c r="P7" s="45">
        <v>2</v>
      </c>
      <c r="Q7" s="45">
        <v>42</v>
      </c>
      <c r="R7" s="45">
        <v>2</v>
      </c>
      <c r="S7" s="45">
        <v>35</v>
      </c>
      <c r="T7" s="45">
        <v>2</v>
      </c>
      <c r="U7" s="45">
        <v>39</v>
      </c>
      <c r="V7" s="45">
        <v>2</v>
      </c>
      <c r="W7" s="45">
        <v>45.666666666666664</v>
      </c>
      <c r="X7" s="45">
        <v>1.3333333333333333</v>
      </c>
      <c r="Y7" s="45">
        <v>36.666666666666664</v>
      </c>
      <c r="Z7" s="45">
        <v>9.3333333333333339</v>
      </c>
      <c r="AA7" s="45">
        <v>198.33333333333334</v>
      </c>
      <c r="AB7" s="45">
        <v>0</v>
      </c>
      <c r="AC7" s="45">
        <v>0</v>
      </c>
      <c r="AD7" s="45">
        <v>0</v>
      </c>
      <c r="AE7" s="45">
        <v>0</v>
      </c>
      <c r="AF7" s="45">
        <v>0</v>
      </c>
      <c r="AG7" s="45">
        <v>0</v>
      </c>
      <c r="AH7" s="45">
        <v>0</v>
      </c>
      <c r="AI7" s="45">
        <v>0</v>
      </c>
      <c r="AJ7" s="45">
        <v>17.333333333333332</v>
      </c>
      <c r="AK7" s="45">
        <v>398.33333333333331</v>
      </c>
      <c r="AL7" s="3" t="str">
        <f t="shared" si="1"/>
        <v>k</v>
      </c>
      <c r="AM7" s="3">
        <f>IF(D7="հ",1,IF(D7="լ",[2]Norms!$B$10,IF(D7="բլ",[2]Norms!$B$11,IF(D7="Մ",[2]Norms!$B$12))))</f>
        <v>1</v>
      </c>
      <c r="AN7" s="240">
        <f>E7*Norms!$E$36/1000</f>
        <v>0</v>
      </c>
      <c r="AO7" s="136">
        <f>AM7*IF(AL7="k",(O7*Norms!$H$40)*Norms!$E$36,0)/1000</f>
        <v>24398.44458168303</v>
      </c>
      <c r="AP7" s="136">
        <f>AM7*IF(AL7="k",(AA7*Norms!$H$41)*Norms!$E$36,0)/1000</f>
        <v>32391.83975892013</v>
      </c>
      <c r="AQ7" s="136">
        <f>AM7*IF(AL7="k",(AI7*Norms!$H$42)*Norms!$E$36,0)/1000</f>
        <v>0</v>
      </c>
      <c r="AR7" s="241">
        <f>AM7*IF(AL7="t",(N7*Norms!$D$44)*Norms!$E$34*12+O7*Norms!$E$35,0)/1000</f>
        <v>0</v>
      </c>
      <c r="AS7" s="241">
        <f>AM7*IF(AL7="t",(Z7*Norms!$D$50*Norms!$E$34*12+AA7*Norms!$E$35),0)/1000</f>
        <v>0</v>
      </c>
      <c r="AT7" s="241">
        <f>AM7*IF(AL7="t",(AH7*Norms!$D$54)*Norms!$E$34*12+AI7*Norms!$E$35,0)/1000</f>
        <v>0</v>
      </c>
      <c r="AU7" s="136">
        <f>IF(AK7&lt;=100,Norms!$G$7,IF(AK7&lt;=300,Norms!$H$7,Norms!$I$7))</f>
        <v>21670.5</v>
      </c>
      <c r="AV7" s="137">
        <f t="shared" si="2"/>
        <v>78460.784340603161</v>
      </c>
      <c r="AW7" s="130"/>
      <c r="AX7" s="130"/>
      <c r="AY7" s="131">
        <f t="shared" si="3"/>
        <v>200</v>
      </c>
      <c r="AZ7" s="131">
        <f>IF(AY7&lt;Snund!$B$5,Snund!$B$3*Snund!$B$4*$AX$3+Snund!$B$7*$AW$3*AY7/1000,AY7*Snund!$B$8*$AW$3/1000)</f>
        <v>4704</v>
      </c>
      <c r="BA7" s="131">
        <f t="shared" si="4"/>
        <v>0</v>
      </c>
      <c r="BB7" s="131">
        <f t="shared" si="5"/>
        <v>4704</v>
      </c>
      <c r="BC7" s="131">
        <f t="shared" si="6"/>
        <v>4704</v>
      </c>
      <c r="BD7" s="167">
        <f>AA7*0.1*'Dasagirq_10%'!$B$3/1000</f>
        <v>131.85200000000003</v>
      </c>
      <c r="BE7" s="167">
        <f>AI7*0.1*'Dasagirq_10%'!$B$4/1000</f>
        <v>0</v>
      </c>
      <c r="BF7" s="242">
        <f t="shared" si="7"/>
        <v>131.85200000000003</v>
      </c>
      <c r="BG7" s="243">
        <f t="shared" si="8"/>
        <v>0</v>
      </c>
      <c r="BH7" s="243">
        <f t="shared" si="9"/>
        <v>39104.213812452261</v>
      </c>
      <c r="BI7" s="243">
        <f t="shared" si="10"/>
        <v>44192.422528150899</v>
      </c>
      <c r="BJ7" s="243">
        <f t="shared" si="11"/>
        <v>0</v>
      </c>
      <c r="BK7" s="244">
        <f t="shared" si="12"/>
        <v>83296.63634060316</v>
      </c>
    </row>
    <row r="8" spans="1:63" ht="27">
      <c r="A8" s="46">
        <v>4</v>
      </c>
      <c r="B8" s="47" t="s">
        <v>1104</v>
      </c>
      <c r="C8" s="143" t="s">
        <v>1099</v>
      </c>
      <c r="D8" s="3" t="s">
        <v>1095</v>
      </c>
      <c r="E8" s="149">
        <v>0</v>
      </c>
      <c r="F8" s="45">
        <v>1</v>
      </c>
      <c r="G8" s="45">
        <v>46.666666666666664</v>
      </c>
      <c r="H8" s="45">
        <v>1</v>
      </c>
      <c r="I8" s="45">
        <v>36.333333333333336</v>
      </c>
      <c r="J8" s="45">
        <v>1.6666666666666667</v>
      </c>
      <c r="K8" s="45">
        <v>38.666666666666664</v>
      </c>
      <c r="L8" s="45">
        <v>2</v>
      </c>
      <c r="M8" s="45">
        <v>46.666666666666664</v>
      </c>
      <c r="N8" s="45">
        <v>5.666666666666667</v>
      </c>
      <c r="O8" s="45">
        <v>168.33333333333334</v>
      </c>
      <c r="P8" s="45">
        <v>2</v>
      </c>
      <c r="Q8" s="45">
        <v>41.666666666666664</v>
      </c>
      <c r="R8" s="45">
        <v>2</v>
      </c>
      <c r="S8" s="45">
        <v>36.666666666666664</v>
      </c>
      <c r="T8" s="45">
        <v>2</v>
      </c>
      <c r="U8" s="45">
        <v>40.666666666666664</v>
      </c>
      <c r="V8" s="45">
        <v>1.3333333333333333</v>
      </c>
      <c r="W8" s="45">
        <v>37.666666666666664</v>
      </c>
      <c r="X8" s="45">
        <v>1</v>
      </c>
      <c r="Y8" s="45">
        <v>30.333333333333332</v>
      </c>
      <c r="Z8" s="45">
        <v>8.3333333333333339</v>
      </c>
      <c r="AA8" s="45">
        <v>187</v>
      </c>
      <c r="AB8" s="45">
        <v>0</v>
      </c>
      <c r="AC8" s="45">
        <v>0</v>
      </c>
      <c r="AD8" s="45">
        <v>0</v>
      </c>
      <c r="AE8" s="45">
        <v>0</v>
      </c>
      <c r="AF8" s="45">
        <v>0</v>
      </c>
      <c r="AG8" s="45">
        <v>0</v>
      </c>
      <c r="AH8" s="45">
        <v>0</v>
      </c>
      <c r="AI8" s="45">
        <v>0</v>
      </c>
      <c r="AJ8" s="45">
        <v>14</v>
      </c>
      <c r="AK8" s="45">
        <v>355.33333333333331</v>
      </c>
      <c r="AL8" s="3" t="str">
        <f t="shared" si="1"/>
        <v>k</v>
      </c>
      <c r="AM8" s="3">
        <f>IF(D8="հ",1,IF(D8="լ",[2]Norms!$B$10,IF(D8="բլ",[2]Norms!$B$11,IF(D8="Մ",[2]Norms!$B$12))))</f>
        <v>1</v>
      </c>
      <c r="AN8" s="240">
        <f>E8*Norms!$E$36/1000</f>
        <v>0</v>
      </c>
      <c r="AO8" s="136">
        <f>AM8*IF(AL8="k",(O8*Norms!$H$40)*Norms!$E$36,0)/1000</f>
        <v>20535.357522916551</v>
      </c>
      <c r="AP8" s="136">
        <f>AM8*IF(AL8="k",(AA8*Norms!$H$41)*Norms!$E$36,0)/1000</f>
        <v>30540.877486981833</v>
      </c>
      <c r="AQ8" s="136">
        <f>AM8*IF(AL8="k",(AI8*Norms!$H$42)*Norms!$E$36,0)/1000</f>
        <v>0</v>
      </c>
      <c r="AR8" s="241">
        <f>AM8*IF(AL8="t",(N8*Norms!$D$44)*Norms!$E$34*12+O8*Norms!$E$35,0)/1000</f>
        <v>0</v>
      </c>
      <c r="AS8" s="241">
        <f>AM8*IF(AL8="t",(Z8*Norms!$D$50*Norms!$E$34*12+AA8*Norms!$E$35),0)/1000</f>
        <v>0</v>
      </c>
      <c r="AT8" s="241">
        <f>AM8*IF(AL8="t",(AH8*Norms!$D$54)*Norms!$E$34*12+AI8*Norms!$E$35,0)/1000</f>
        <v>0</v>
      </c>
      <c r="AU8" s="136">
        <f>IF(AK8&lt;=100,Norms!$G$7,IF(AK8&lt;=300,Norms!$H$7,Norms!$I$7))</f>
        <v>21670.5</v>
      </c>
      <c r="AV8" s="137">
        <f t="shared" si="2"/>
        <v>72746.735009898388</v>
      </c>
      <c r="AW8" s="130"/>
      <c r="AX8" s="130"/>
      <c r="AY8" s="131">
        <f t="shared" si="3"/>
        <v>168.33333333333334</v>
      </c>
      <c r="AZ8" s="131">
        <f>IF(AY8&lt;Snund!$B$5,Snund!$B$3*Snund!$B$4*$AX$3+Snund!$B$7*$AW$3*AY8/1000,AY8*Snund!$B$8*$AW$3/1000)</f>
        <v>4070.13</v>
      </c>
      <c r="BA8" s="131">
        <f t="shared" si="4"/>
        <v>0</v>
      </c>
      <c r="BB8" s="131">
        <f t="shared" si="5"/>
        <v>4070.13</v>
      </c>
      <c r="BC8" s="131">
        <f t="shared" si="6"/>
        <v>3959.2</v>
      </c>
      <c r="BD8" s="167">
        <f>AA8*0.1*'Dasagirq_10%'!$B$3/1000</f>
        <v>124.31759999999998</v>
      </c>
      <c r="BE8" s="167">
        <f>AI8*0.1*'Dasagirq_10%'!$B$4/1000</f>
        <v>0</v>
      </c>
      <c r="BF8" s="242">
        <f t="shared" si="7"/>
        <v>124.31759999999998</v>
      </c>
      <c r="BG8" s="243">
        <f t="shared" si="8"/>
        <v>0</v>
      </c>
      <c r="BH8" s="243">
        <f t="shared" si="9"/>
        <v>33376.880380059403</v>
      </c>
      <c r="BI8" s="243">
        <f t="shared" si="10"/>
        <v>43564.302229838977</v>
      </c>
      <c r="BJ8" s="243">
        <f t="shared" si="11"/>
        <v>0</v>
      </c>
      <c r="BK8" s="244">
        <f t="shared" si="12"/>
        <v>76941.182609898387</v>
      </c>
    </row>
    <row r="9" spans="1:63" ht="27">
      <c r="A9" s="46">
        <v>5</v>
      </c>
      <c r="B9" s="47" t="s">
        <v>1105</v>
      </c>
      <c r="C9" s="143" t="s">
        <v>1099</v>
      </c>
      <c r="D9" s="3" t="s">
        <v>1095</v>
      </c>
      <c r="E9" s="149">
        <v>0</v>
      </c>
      <c r="F9" s="45">
        <v>4</v>
      </c>
      <c r="G9" s="45">
        <v>113.33333333333333</v>
      </c>
      <c r="H9" s="45">
        <v>4</v>
      </c>
      <c r="I9" s="45">
        <v>113</v>
      </c>
      <c r="J9" s="45">
        <v>4</v>
      </c>
      <c r="K9" s="45">
        <v>109</v>
      </c>
      <c r="L9" s="45">
        <v>4</v>
      </c>
      <c r="M9" s="45">
        <v>115</v>
      </c>
      <c r="N9" s="45">
        <v>16</v>
      </c>
      <c r="O9" s="45">
        <v>450.33333333333331</v>
      </c>
      <c r="P9" s="45">
        <v>4</v>
      </c>
      <c r="Q9" s="45">
        <v>115</v>
      </c>
      <c r="R9" s="45">
        <v>3.3333333333333335</v>
      </c>
      <c r="S9" s="45">
        <v>95.666666666666671</v>
      </c>
      <c r="T9" s="45">
        <v>3</v>
      </c>
      <c r="U9" s="45">
        <v>91.666666666666671</v>
      </c>
      <c r="V9" s="45">
        <v>3</v>
      </c>
      <c r="W9" s="45">
        <v>94</v>
      </c>
      <c r="X9" s="45">
        <v>3</v>
      </c>
      <c r="Y9" s="45">
        <v>82</v>
      </c>
      <c r="Z9" s="45">
        <v>16.333333333333332</v>
      </c>
      <c r="AA9" s="45">
        <v>478.33333333333331</v>
      </c>
      <c r="AB9" s="45">
        <v>0</v>
      </c>
      <c r="AC9" s="45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5">
        <v>32.333333333333336</v>
      </c>
      <c r="AK9" s="45">
        <v>928.66666666666663</v>
      </c>
      <c r="AL9" s="3" t="str">
        <f t="shared" si="1"/>
        <v>k</v>
      </c>
      <c r="AM9" s="3">
        <f>IF(D9="հ",1,IF(D9="լ",[2]Norms!$B$10,IF(D9="բլ",[2]Norms!$B$11,IF(D9="Մ",[2]Norms!$B$12))))</f>
        <v>1</v>
      </c>
      <c r="AN9" s="240">
        <f>E9*Norms!$E$36/1000</f>
        <v>0</v>
      </c>
      <c r="AO9" s="136">
        <f>AM9*IF(AL9="k",(O9*Norms!$H$40)*Norms!$E$36,0)/1000</f>
        <v>54937.164383089614</v>
      </c>
      <c r="AP9" s="136">
        <f>AM9*IF(AL9="k",(AA9*Norms!$H$41)*Norms!$E$36,0)/1000</f>
        <v>78121.495889160302</v>
      </c>
      <c r="AQ9" s="136">
        <f>AM9*IF(AL9="k",(AI9*Norms!$H$42)*Norms!$E$36,0)/1000</f>
        <v>0</v>
      </c>
      <c r="AR9" s="241">
        <f>AM9*IF(AL9="t",(N9*Norms!$D$44)*Norms!$E$34*12+O9*Norms!$E$35,0)/1000</f>
        <v>0</v>
      </c>
      <c r="AS9" s="241">
        <f>AM9*IF(AL9="t",(Z9*Norms!$D$50*Norms!$E$34*12+AA9*Norms!$E$35),0)/1000</f>
        <v>0</v>
      </c>
      <c r="AT9" s="241">
        <f>AM9*IF(AL9="t",(AH9*Norms!$D$54)*Norms!$E$34*12+AI9*Norms!$E$35,0)/1000</f>
        <v>0</v>
      </c>
      <c r="AU9" s="136">
        <f>IF(AK9&lt;=100,Norms!$G$7,IF(AK9&lt;=300,Norms!$H$7,Norms!$I$7))</f>
        <v>21670.5</v>
      </c>
      <c r="AV9" s="137">
        <f t="shared" si="2"/>
        <v>154729.16027224992</v>
      </c>
      <c r="AW9" s="130"/>
      <c r="AX9" s="130"/>
      <c r="AY9" s="131">
        <f t="shared" si="3"/>
        <v>450.33333333333331</v>
      </c>
      <c r="AZ9" s="131">
        <f>IF(AY9&lt;Snund!$B$5,Snund!$B$3*Snund!$B$4*$AX$3+Snund!$B$7*$AW$3*AY9/1000,AY9*Snund!$B$8*$AW$3/1000)</f>
        <v>10591.84</v>
      </c>
      <c r="BA9" s="131">
        <f t="shared" si="4"/>
        <v>0</v>
      </c>
      <c r="BB9" s="131">
        <f t="shared" si="5"/>
        <v>10591.84</v>
      </c>
      <c r="BC9" s="131">
        <f t="shared" si="6"/>
        <v>10591.84</v>
      </c>
      <c r="BD9" s="167">
        <f>AA9*0.1*'Dasagirq_10%'!$B$3/1000</f>
        <v>317.99599999999998</v>
      </c>
      <c r="BE9" s="167">
        <f>AI9*0.1*'Dasagirq_10%'!$B$4/1000</f>
        <v>0</v>
      </c>
      <c r="BF9" s="242">
        <f t="shared" si="7"/>
        <v>317.99599999999998</v>
      </c>
      <c r="BG9" s="243">
        <f t="shared" si="8"/>
        <v>0</v>
      </c>
      <c r="BH9" s="243">
        <f t="shared" si="9"/>
        <v>76252.550774842181</v>
      </c>
      <c r="BI9" s="243">
        <f t="shared" si="10"/>
        <v>89386.445497407723</v>
      </c>
      <c r="BJ9" s="243">
        <f t="shared" si="11"/>
        <v>0</v>
      </c>
      <c r="BK9" s="244">
        <f t="shared" si="12"/>
        <v>165638.9962722499</v>
      </c>
    </row>
    <row r="10" spans="1:63" ht="27">
      <c r="A10" s="46">
        <v>9</v>
      </c>
      <c r="B10" s="47" t="s">
        <v>1106</v>
      </c>
      <c r="C10" s="41" t="s">
        <v>1100</v>
      </c>
      <c r="D10" s="3" t="s">
        <v>1095</v>
      </c>
      <c r="E10" s="149">
        <v>32.666666666666664</v>
      </c>
      <c r="F10" s="45">
        <v>1.3333333333333333</v>
      </c>
      <c r="G10" s="45">
        <v>31</v>
      </c>
      <c r="H10" s="45">
        <v>1.6666666666666667</v>
      </c>
      <c r="I10" s="45">
        <v>34.666666666666664</v>
      </c>
      <c r="J10" s="45">
        <v>1.3333333333333333</v>
      </c>
      <c r="K10" s="45">
        <v>35.333333333333336</v>
      </c>
      <c r="L10" s="45">
        <v>1.6666666666666667</v>
      </c>
      <c r="M10" s="45">
        <v>40</v>
      </c>
      <c r="N10" s="45">
        <v>6</v>
      </c>
      <c r="O10" s="45">
        <v>141</v>
      </c>
      <c r="P10" s="45">
        <v>1.3333333333333333</v>
      </c>
      <c r="Q10" s="45">
        <v>36.333333333333336</v>
      </c>
      <c r="R10" s="45">
        <v>1.6666666666666667</v>
      </c>
      <c r="S10" s="45">
        <v>35.666666666666664</v>
      </c>
      <c r="T10" s="45">
        <v>1.3333333333333333</v>
      </c>
      <c r="U10" s="45">
        <v>35</v>
      </c>
      <c r="V10" s="45">
        <v>1</v>
      </c>
      <c r="W10" s="45">
        <v>28.666666666666668</v>
      </c>
      <c r="X10" s="45">
        <v>1.6666666666666667</v>
      </c>
      <c r="Y10" s="45">
        <v>32.666666666666664</v>
      </c>
      <c r="Z10" s="45">
        <v>7</v>
      </c>
      <c r="AA10" s="45">
        <v>168.33333333333334</v>
      </c>
      <c r="AB10" s="45">
        <v>1.3333333333333333</v>
      </c>
      <c r="AC10" s="45">
        <v>32</v>
      </c>
      <c r="AD10" s="45">
        <v>1</v>
      </c>
      <c r="AE10" s="45">
        <v>22.666666666666668</v>
      </c>
      <c r="AF10" s="45">
        <v>1</v>
      </c>
      <c r="AG10" s="45">
        <v>17</v>
      </c>
      <c r="AH10" s="45">
        <v>3.3333333333333335</v>
      </c>
      <c r="AI10" s="45">
        <v>71.666666666666671</v>
      </c>
      <c r="AJ10" s="45">
        <v>16.333333333333332</v>
      </c>
      <c r="AK10" s="45">
        <v>381</v>
      </c>
      <c r="AL10" s="3" t="str">
        <f t="shared" si="1"/>
        <v>k</v>
      </c>
      <c r="AM10" s="3">
        <f>IF(D10="հ",1,IF(D10="լ",[2]Norms!$B$10,IF(D10="բլ",[2]Norms!$B$11,IF(D10="Մ",[2]Norms!$B$12))))</f>
        <v>1</v>
      </c>
      <c r="AN10" s="240">
        <f>E10*Norms!$E$36/1000</f>
        <v>3985.0792816748944</v>
      </c>
      <c r="AO10" s="136">
        <f>AM10*IF(AL10="k",(O10*Norms!$H$40)*Norms!$E$36,0)/1000</f>
        <v>17200.903430086535</v>
      </c>
      <c r="AP10" s="136">
        <f>AM10*IF(AL10="k",(AA10*Norms!$H$41)*Norms!$E$36,0)/1000</f>
        <v>27492.233744965826</v>
      </c>
      <c r="AQ10" s="136">
        <f>AM10*IF(AL10="k",(AI10*Norms!$H$42)*Norms!$E$36,0)/1000</f>
        <v>14559.398358539016</v>
      </c>
      <c r="AR10" s="241">
        <f>AM10*IF(AL10="t",(N10*Norms!$D$44)*Norms!$E$34*12+O10*Norms!$E$35,0)/1000</f>
        <v>0</v>
      </c>
      <c r="AS10" s="241">
        <f>AM10*IF(AL10="t",(Z10*Norms!$D$50*Norms!$E$34*12+AA10*Norms!$E$35),0)/1000</f>
        <v>0</v>
      </c>
      <c r="AT10" s="241">
        <f>AM10*IF(AL10="t",(AH10*Norms!$D$54)*Norms!$E$34*12+AI10*Norms!$E$35,0)/1000</f>
        <v>0</v>
      </c>
      <c r="AU10" s="136">
        <f>IF(AK10&lt;=100,Norms!$G$7,IF(AK10&lt;=300,Norms!$H$7,Norms!$I$7))</f>
        <v>21670.5</v>
      </c>
      <c r="AV10" s="137">
        <f t="shared" si="2"/>
        <v>80923.035533591377</v>
      </c>
      <c r="AW10" s="130"/>
      <c r="AX10" s="130"/>
      <c r="AY10" s="131">
        <f t="shared" si="3"/>
        <v>173.66666666666666</v>
      </c>
      <c r="AZ10" s="131">
        <f>IF(AY10&lt;Snund!$B$5,Snund!$B$3*Snund!$B$4*$AX$3+Snund!$B$7*$AW$3*AY10/1000,AY10*Snund!$B$8*$AW$3/1000)</f>
        <v>4084.64</v>
      </c>
      <c r="BA10" s="131">
        <f t="shared" si="4"/>
        <v>768.31999999999994</v>
      </c>
      <c r="BB10" s="131">
        <f t="shared" si="5"/>
        <v>3316.32</v>
      </c>
      <c r="BC10" s="131">
        <f t="shared" si="6"/>
        <v>4084.64</v>
      </c>
      <c r="BD10" s="167">
        <f>AA10*0.1*'Dasagirq_10%'!$B$3/1000</f>
        <v>111.90800000000002</v>
      </c>
      <c r="BE10" s="167">
        <f>AI10*0.1*'Dasagirq_10%'!$B$4/1000</f>
        <v>57.930316666666677</v>
      </c>
      <c r="BF10" s="242">
        <f t="shared" si="7"/>
        <v>169.83831666666669</v>
      </c>
      <c r="BG10" s="243">
        <f t="shared" si="8"/>
        <v>4753.3992816748942</v>
      </c>
      <c r="BH10" s="243">
        <f t="shared" si="9"/>
        <v>28477.815266821228</v>
      </c>
      <c r="BI10" s="243">
        <f t="shared" si="10"/>
        <v>36891.498887822971</v>
      </c>
      <c r="BJ10" s="243">
        <f t="shared" si="11"/>
        <v>19039.879695613847</v>
      </c>
      <c r="BK10" s="244">
        <f t="shared" si="12"/>
        <v>84409.193850258045</v>
      </c>
    </row>
    <row r="11" spans="1:63" ht="27">
      <c r="A11" s="46">
        <v>10</v>
      </c>
      <c r="B11" s="47" t="s">
        <v>1107</v>
      </c>
      <c r="C11" s="41" t="s">
        <v>1100</v>
      </c>
      <c r="D11" s="3" t="s">
        <v>1095</v>
      </c>
      <c r="E11" s="149">
        <v>0</v>
      </c>
      <c r="F11" s="45">
        <v>2</v>
      </c>
      <c r="G11" s="45">
        <v>54.333333333333336</v>
      </c>
      <c r="H11" s="45">
        <v>2</v>
      </c>
      <c r="I11" s="45">
        <v>46.666666666666664</v>
      </c>
      <c r="J11" s="45">
        <v>2</v>
      </c>
      <c r="K11" s="45">
        <v>43.666666666666664</v>
      </c>
      <c r="L11" s="45">
        <v>2</v>
      </c>
      <c r="M11" s="45">
        <v>44</v>
      </c>
      <c r="N11" s="45">
        <v>8</v>
      </c>
      <c r="O11" s="45">
        <v>188.66666666666666</v>
      </c>
      <c r="P11" s="45">
        <v>2</v>
      </c>
      <c r="Q11" s="45">
        <v>42</v>
      </c>
      <c r="R11" s="45">
        <v>2</v>
      </c>
      <c r="S11" s="45">
        <v>37</v>
      </c>
      <c r="T11" s="45">
        <v>2</v>
      </c>
      <c r="U11" s="45">
        <v>37</v>
      </c>
      <c r="V11" s="45">
        <v>1.3333333333333333</v>
      </c>
      <c r="W11" s="45">
        <v>29.333333333333332</v>
      </c>
      <c r="X11" s="45">
        <v>1</v>
      </c>
      <c r="Y11" s="45">
        <v>25</v>
      </c>
      <c r="Z11" s="45">
        <v>8.3333333333333339</v>
      </c>
      <c r="AA11" s="45">
        <v>170.33333333333334</v>
      </c>
      <c r="AB11" s="45">
        <v>1</v>
      </c>
      <c r="AC11" s="45">
        <v>25.666666666666668</v>
      </c>
      <c r="AD11" s="45">
        <v>1.6666666666666667</v>
      </c>
      <c r="AE11" s="45">
        <v>30</v>
      </c>
      <c r="AF11" s="45">
        <v>2</v>
      </c>
      <c r="AG11" s="45">
        <v>32</v>
      </c>
      <c r="AH11" s="45">
        <v>4.666666666666667</v>
      </c>
      <c r="AI11" s="45">
        <v>87.666666666666671</v>
      </c>
      <c r="AJ11" s="45">
        <v>21</v>
      </c>
      <c r="AK11" s="45">
        <v>446.66666666666669</v>
      </c>
      <c r="AL11" s="3" t="str">
        <f t="shared" si="1"/>
        <v>k</v>
      </c>
      <c r="AM11" s="3">
        <f>IF(D11="հ",1,IF(D11="լ",[2]Norms!$B$10,IF(D11="բլ",[2]Norms!$B$11,IF(D11="Մ",[2]Norms!$B$12))))</f>
        <v>1</v>
      </c>
      <c r="AN11" s="240">
        <f>E11*Norms!$E$36/1000</f>
        <v>0</v>
      </c>
      <c r="AO11" s="136">
        <f>AM11*IF(AL11="k",(O11*Norms!$H$40)*Norms!$E$36,0)/1000</f>
        <v>23015.866055387658</v>
      </c>
      <c r="AP11" s="136">
        <f>AM11*IF(AL11="k",(AA11*Norms!$H$41)*Norms!$E$36,0)/1000</f>
        <v>27818.874145896112</v>
      </c>
      <c r="AQ11" s="136">
        <f>AM11*IF(AL11="k",(AI11*Norms!$H$42)*Norms!$E$36,0)/1000</f>
        <v>17809.868689747727</v>
      </c>
      <c r="AR11" s="241">
        <f>AM11*IF(AL11="t",(N11*Norms!$D$44)*Norms!$E$34*12+O11*Norms!$E$35,0)/1000</f>
        <v>0</v>
      </c>
      <c r="AS11" s="241">
        <f>AM11*IF(AL11="t",(Z11*Norms!$D$50*Norms!$E$34*12+AA11*Norms!$E$35),0)/1000</f>
        <v>0</v>
      </c>
      <c r="AT11" s="241">
        <f>AM11*IF(AL11="t",(AH11*Norms!$D$54)*Norms!$E$34*12+AI11*Norms!$E$35,0)/1000</f>
        <v>0</v>
      </c>
      <c r="AU11" s="136">
        <f>IF(AK11&lt;=100,Norms!$G$7,IF(AK11&lt;=300,Norms!$H$7,Norms!$I$7))</f>
        <v>21670.5</v>
      </c>
      <c r="AV11" s="137">
        <f t="shared" si="2"/>
        <v>90315.108891031501</v>
      </c>
      <c r="AW11" s="130"/>
      <c r="AX11" s="130"/>
      <c r="AY11" s="131">
        <f t="shared" si="3"/>
        <v>188.66666666666666</v>
      </c>
      <c r="AZ11" s="131">
        <f>IF(AY11&lt;Snund!$B$5,Snund!$B$3*Snund!$B$4*$AX$3+Snund!$B$7*$AW$3*AY11/1000,AY11*Snund!$B$8*$AW$3/1000)</f>
        <v>4437.4399999999996</v>
      </c>
      <c r="BA11" s="131">
        <f t="shared" si="4"/>
        <v>0</v>
      </c>
      <c r="BB11" s="131">
        <f t="shared" si="5"/>
        <v>4437.4399999999996</v>
      </c>
      <c r="BC11" s="131">
        <f t="shared" si="6"/>
        <v>4437.4399999999996</v>
      </c>
      <c r="BD11" s="167">
        <f>AA11*0.1*'Dasagirq_10%'!$B$3/1000</f>
        <v>113.2376</v>
      </c>
      <c r="BE11" s="167">
        <f>AI11*0.1*'Dasagirq_10%'!$B$4/1000</f>
        <v>70.86359666666668</v>
      </c>
      <c r="BF11" s="242">
        <f t="shared" si="7"/>
        <v>184.10119666666668</v>
      </c>
      <c r="BG11" s="243">
        <f t="shared" si="8"/>
        <v>0</v>
      </c>
      <c r="BH11" s="243">
        <f t="shared" si="9"/>
        <v>35708.734626816229</v>
      </c>
      <c r="BI11" s="243">
        <f t="shared" si="10"/>
        <v>36531.516507800872</v>
      </c>
      <c r="BJ11" s="243">
        <f t="shared" si="11"/>
        <v>22696.398953081061</v>
      </c>
      <c r="BK11" s="244">
        <f t="shared" si="12"/>
        <v>94936.650087698174</v>
      </c>
    </row>
    <row r="12" spans="1:63" ht="27">
      <c r="A12" s="46">
        <v>13</v>
      </c>
      <c r="B12" s="47" t="s">
        <v>1108</v>
      </c>
      <c r="C12" s="41" t="s">
        <v>1100</v>
      </c>
      <c r="D12" s="3" t="s">
        <v>1095</v>
      </c>
      <c r="E12" s="149">
        <v>35.666666666666664</v>
      </c>
      <c r="F12" s="45">
        <v>2</v>
      </c>
      <c r="G12" s="45">
        <v>35.666666666666664</v>
      </c>
      <c r="H12" s="45">
        <v>2</v>
      </c>
      <c r="I12" s="45">
        <v>41.333333333333336</v>
      </c>
      <c r="J12" s="45">
        <v>2</v>
      </c>
      <c r="K12" s="45">
        <v>40.666666666666664</v>
      </c>
      <c r="L12" s="45">
        <v>1.3333333333333333</v>
      </c>
      <c r="M12" s="45">
        <v>35</v>
      </c>
      <c r="N12" s="45">
        <v>7.333333333333333</v>
      </c>
      <c r="O12" s="45">
        <v>152.66666666666666</v>
      </c>
      <c r="P12" s="45">
        <v>1.6666666666666667</v>
      </c>
      <c r="Q12" s="45">
        <v>41</v>
      </c>
      <c r="R12" s="45">
        <v>2</v>
      </c>
      <c r="S12" s="45">
        <v>39</v>
      </c>
      <c r="T12" s="45">
        <v>1.3333333333333333</v>
      </c>
      <c r="U12" s="45">
        <v>32.666666666666664</v>
      </c>
      <c r="V12" s="45">
        <v>1.6666666666666667</v>
      </c>
      <c r="W12" s="45">
        <v>35.666666666666664</v>
      </c>
      <c r="X12" s="45">
        <v>1.3333333333333333</v>
      </c>
      <c r="Y12" s="45">
        <v>35.333333333333336</v>
      </c>
      <c r="Z12" s="45">
        <v>8</v>
      </c>
      <c r="AA12" s="45">
        <v>183.66666666666666</v>
      </c>
      <c r="AB12" s="45">
        <v>1.6666666666666667</v>
      </c>
      <c r="AC12" s="45">
        <v>37.333333333333336</v>
      </c>
      <c r="AD12" s="45">
        <v>2</v>
      </c>
      <c r="AE12" s="45">
        <v>33.666666666666664</v>
      </c>
      <c r="AF12" s="45">
        <v>2</v>
      </c>
      <c r="AG12" s="45">
        <v>33</v>
      </c>
      <c r="AH12" s="45">
        <v>5.666666666666667</v>
      </c>
      <c r="AI12" s="45">
        <v>104</v>
      </c>
      <c r="AJ12" s="45">
        <v>21</v>
      </c>
      <c r="AK12" s="45">
        <v>440.33333333333331</v>
      </c>
      <c r="AL12" s="3" t="str">
        <f t="shared" si="1"/>
        <v>k</v>
      </c>
      <c r="AM12" s="3">
        <f>IF(D12="հ",1,IF(D12="լ",[2]Norms!$B$10,IF(D12="բլ",[2]Norms!$B$11,IF(D12="Մ",[2]Norms!$B$12))))</f>
        <v>1</v>
      </c>
      <c r="AN12" s="240">
        <f>E12*Norms!$E$36/1000</f>
        <v>4351.0559504001403</v>
      </c>
      <c r="AO12" s="136">
        <f>AM12*IF(AL12="k",(O12*Norms!$H$40)*Norms!$E$36,0)/1000</f>
        <v>18624.146030684711</v>
      </c>
      <c r="AP12" s="136">
        <f>AM12*IF(AL12="k",(AA12*Norms!$H$41)*Norms!$E$36,0)/1000</f>
        <v>29996.476818764688</v>
      </c>
      <c r="AQ12" s="136">
        <f>AM12*IF(AL12="k",(AI12*Norms!$H$42)*Norms!$E$36,0)/1000</f>
        <v>21128.057152856618</v>
      </c>
      <c r="AR12" s="241">
        <f>AM12*IF(AL12="t",(N12*Norms!$D$44)*Norms!$E$34*12+O12*Norms!$E$35,0)/1000</f>
        <v>0</v>
      </c>
      <c r="AS12" s="241">
        <f>AM12*IF(AL12="t",(Z12*Norms!$D$50*Norms!$E$34*12+AA12*Norms!$E$35),0)/1000</f>
        <v>0</v>
      </c>
      <c r="AT12" s="241">
        <f>AM12*IF(AL12="t",(AH12*Norms!$D$54)*Norms!$E$34*12+AI12*Norms!$E$35,0)/1000</f>
        <v>0</v>
      </c>
      <c r="AU12" s="136">
        <f>IF(AK12&lt;=100,Norms!$G$7,IF(AK12&lt;=300,Norms!$H$7,Norms!$I$7))</f>
        <v>21670.5</v>
      </c>
      <c r="AV12" s="137">
        <f t="shared" si="2"/>
        <v>91419.18000230602</v>
      </c>
      <c r="AW12" s="130"/>
      <c r="AX12" s="130"/>
      <c r="AY12" s="131">
        <f t="shared" si="3"/>
        <v>188.33333333333331</v>
      </c>
      <c r="AZ12" s="131">
        <f>IF(AY12&lt;Snund!$B$5,Snund!$B$3*Snund!$B$4*$AX$3+Snund!$B$7*$AW$3*AY12/1000,AY12*Snund!$B$8*$AW$3/1000)</f>
        <v>4429.6000000000004</v>
      </c>
      <c r="BA12" s="131">
        <f t="shared" si="4"/>
        <v>838.88000000000011</v>
      </c>
      <c r="BB12" s="131">
        <f t="shared" si="5"/>
        <v>3590.7200000000003</v>
      </c>
      <c r="BC12" s="131">
        <f t="shared" si="6"/>
        <v>4429.6000000000004</v>
      </c>
      <c r="BD12" s="167">
        <f>AA12*0.1*'Dasagirq_10%'!$B$3/1000</f>
        <v>122.1016</v>
      </c>
      <c r="BE12" s="167">
        <f>AI12*0.1*'Dasagirq_10%'!$B$4/1000</f>
        <v>84.066320000000005</v>
      </c>
      <c r="BF12" s="242">
        <f t="shared" si="7"/>
        <v>206.16792000000001</v>
      </c>
      <c r="BG12" s="243">
        <f t="shared" si="8"/>
        <v>5189.9359504001404</v>
      </c>
      <c r="BH12" s="243">
        <f t="shared" si="9"/>
        <v>29782.342221160899</v>
      </c>
      <c r="BI12" s="243">
        <f t="shared" si="10"/>
        <v>38374.006990193258</v>
      </c>
      <c r="BJ12" s="243">
        <f t="shared" si="11"/>
        <v>27059.718710951856</v>
      </c>
      <c r="BK12" s="244">
        <f t="shared" si="12"/>
        <v>95216.067922306014</v>
      </c>
    </row>
    <row r="13" spans="1:63" ht="27">
      <c r="A13" s="46">
        <v>26</v>
      </c>
      <c r="B13" s="47" t="s">
        <v>1109</v>
      </c>
      <c r="C13" s="41" t="s">
        <v>1100</v>
      </c>
      <c r="D13" s="3" t="s">
        <v>1095</v>
      </c>
      <c r="E13" s="149">
        <v>40</v>
      </c>
      <c r="F13" s="45">
        <v>2</v>
      </c>
      <c r="G13" s="45">
        <v>56.666666666666664</v>
      </c>
      <c r="H13" s="45">
        <v>2</v>
      </c>
      <c r="I13" s="45">
        <v>50.666666666666664</v>
      </c>
      <c r="J13" s="45">
        <v>2</v>
      </c>
      <c r="K13" s="45">
        <v>46</v>
      </c>
      <c r="L13" s="45">
        <v>2</v>
      </c>
      <c r="M13" s="45">
        <v>44</v>
      </c>
      <c r="N13" s="45">
        <v>8</v>
      </c>
      <c r="O13" s="45">
        <v>197.33333333333334</v>
      </c>
      <c r="P13" s="45">
        <v>2</v>
      </c>
      <c r="Q13" s="45">
        <v>42</v>
      </c>
      <c r="R13" s="45">
        <v>1.3333333333333333</v>
      </c>
      <c r="S13" s="45">
        <v>35</v>
      </c>
      <c r="T13" s="45">
        <v>1.6666666666666667</v>
      </c>
      <c r="U13" s="45">
        <v>44.666666666666664</v>
      </c>
      <c r="V13" s="45">
        <v>1.3333333333333333</v>
      </c>
      <c r="W13" s="45">
        <v>35</v>
      </c>
      <c r="X13" s="45">
        <v>1.6666666666666667</v>
      </c>
      <c r="Y13" s="45">
        <v>33</v>
      </c>
      <c r="Z13" s="45">
        <v>8</v>
      </c>
      <c r="AA13" s="45">
        <v>189.66666666666666</v>
      </c>
      <c r="AB13" s="45">
        <v>1.3333333333333333</v>
      </c>
      <c r="AC13" s="45">
        <v>28.666666666666668</v>
      </c>
      <c r="AD13" s="45">
        <v>1.6666666666666667</v>
      </c>
      <c r="AE13" s="45">
        <v>30.333333333333332</v>
      </c>
      <c r="AF13" s="45">
        <v>1.3333333333333333</v>
      </c>
      <c r="AG13" s="45">
        <v>27</v>
      </c>
      <c r="AH13" s="45">
        <v>4.333333333333333</v>
      </c>
      <c r="AI13" s="45">
        <v>86</v>
      </c>
      <c r="AJ13" s="45">
        <v>20.333333333333332</v>
      </c>
      <c r="AK13" s="45">
        <v>473</v>
      </c>
      <c r="AL13" s="3" t="str">
        <f t="shared" si="1"/>
        <v>k</v>
      </c>
      <c r="AM13" s="3">
        <f>IF(D13="հ",1,IF(D13="լ",[2]Norms!$B$10,IF(D13="բլ",[2]Norms!$B$11,IF(D13="Մ",[2]Norms!$B$12))))</f>
        <v>1</v>
      </c>
      <c r="AN13" s="240">
        <f>E13*Norms!$E$36/1000</f>
        <v>4879.6889163366059</v>
      </c>
      <c r="AO13" s="136">
        <f>AM13*IF(AL13="k",(O13*Norms!$H$40)*Norms!$E$36,0)/1000</f>
        <v>24073.131987260593</v>
      </c>
      <c r="AP13" s="136">
        <f>AM13*IF(AL13="k",(AA13*Norms!$H$41)*Norms!$E$36,0)/1000</f>
        <v>30976.398021555546</v>
      </c>
      <c r="AQ13" s="136">
        <f>AM13*IF(AL13="k",(AI13*Norms!$H$42)*Norms!$E$36,0)/1000</f>
        <v>17471.278030246816</v>
      </c>
      <c r="AR13" s="241">
        <f>AM13*IF(AL13="t",(N13*Norms!$D$44)*Norms!$E$34*12+O13*Norms!$E$35,0)/1000</f>
        <v>0</v>
      </c>
      <c r="AS13" s="241">
        <f>AM13*IF(AL13="t",(Z13*Norms!$D$50*Norms!$E$34*12+AA13*Norms!$E$35),0)/1000</f>
        <v>0</v>
      </c>
      <c r="AT13" s="241">
        <f>AM13*IF(AL13="t",(AH13*Norms!$D$54)*Norms!$E$34*12+AI13*Norms!$E$35,0)/1000</f>
        <v>0</v>
      </c>
      <c r="AU13" s="136">
        <f>IF(AK13&lt;=100,Norms!$G$7,IF(AK13&lt;=300,Norms!$H$7,Norms!$I$7))</f>
        <v>21670.5</v>
      </c>
      <c r="AV13" s="137">
        <f t="shared" si="2"/>
        <v>94191.308039062948</v>
      </c>
      <c r="AW13" s="130"/>
      <c r="AX13" s="130"/>
      <c r="AY13" s="131">
        <f t="shared" si="3"/>
        <v>237.33333333333334</v>
      </c>
      <c r="AZ13" s="131">
        <f>IF(AY13&lt;Snund!$B$5,Snund!$B$3*Snund!$B$4*$AX$3+Snund!$B$7*$AW$3*AY13/1000,AY13*Snund!$B$8*$AW$3/1000)</f>
        <v>5582.0800000000008</v>
      </c>
      <c r="BA13" s="131">
        <f t="shared" si="4"/>
        <v>940.80000000000018</v>
      </c>
      <c r="BB13" s="131">
        <f t="shared" si="5"/>
        <v>4641.2800000000007</v>
      </c>
      <c r="BC13" s="131">
        <f t="shared" si="6"/>
        <v>5582.0800000000008</v>
      </c>
      <c r="BD13" s="167">
        <f>AA13*0.1*'Dasagirq_10%'!$B$3/1000</f>
        <v>126.09039999999999</v>
      </c>
      <c r="BE13" s="167">
        <f>AI13*0.1*'Dasagirq_10%'!$B$4/1000</f>
        <v>69.516379999999998</v>
      </c>
      <c r="BF13" s="242">
        <f t="shared" si="7"/>
        <v>195.60677999999999</v>
      </c>
      <c r="BG13" s="243">
        <f t="shared" si="8"/>
        <v>5820.4889163366061</v>
      </c>
      <c r="BH13" s="243">
        <f t="shared" si="9"/>
        <v>37240.51034791633</v>
      </c>
      <c r="BI13" s="243">
        <f t="shared" si="10"/>
        <v>39628.586782211285</v>
      </c>
      <c r="BJ13" s="243">
        <f t="shared" si="11"/>
        <v>22159.097688935341</v>
      </c>
      <c r="BK13" s="244">
        <f t="shared" si="12"/>
        <v>99028.194819062948</v>
      </c>
    </row>
    <row r="14" spans="1:63" ht="27">
      <c r="A14" s="46">
        <v>27</v>
      </c>
      <c r="B14" s="47" t="s">
        <v>1110</v>
      </c>
      <c r="C14" s="41" t="s">
        <v>1100</v>
      </c>
      <c r="D14" s="3" t="s">
        <v>1095</v>
      </c>
      <c r="E14" s="149">
        <v>0</v>
      </c>
      <c r="F14" s="45">
        <v>2</v>
      </c>
      <c r="G14" s="45">
        <v>56.666666666666664</v>
      </c>
      <c r="H14" s="45">
        <v>2</v>
      </c>
      <c r="I14" s="45">
        <v>62</v>
      </c>
      <c r="J14" s="45">
        <v>2</v>
      </c>
      <c r="K14" s="45">
        <v>65.666666666666671</v>
      </c>
      <c r="L14" s="45">
        <v>2</v>
      </c>
      <c r="M14" s="45">
        <v>64.666666666666671</v>
      </c>
      <c r="N14" s="45">
        <v>8</v>
      </c>
      <c r="O14" s="45">
        <v>249</v>
      </c>
      <c r="P14" s="45">
        <v>2</v>
      </c>
      <c r="Q14" s="45">
        <v>54</v>
      </c>
      <c r="R14" s="45">
        <v>2</v>
      </c>
      <c r="S14" s="45">
        <v>53</v>
      </c>
      <c r="T14" s="45">
        <v>2</v>
      </c>
      <c r="U14" s="45">
        <v>52.333333333333336</v>
      </c>
      <c r="V14" s="45">
        <v>2</v>
      </c>
      <c r="W14" s="45">
        <v>41</v>
      </c>
      <c r="X14" s="45">
        <v>2</v>
      </c>
      <c r="Y14" s="45">
        <v>40</v>
      </c>
      <c r="Z14" s="45">
        <v>10</v>
      </c>
      <c r="AA14" s="45">
        <v>240.33333333333334</v>
      </c>
      <c r="AB14" s="45">
        <v>2</v>
      </c>
      <c r="AC14" s="45">
        <v>43.333333333333336</v>
      </c>
      <c r="AD14" s="45">
        <v>2</v>
      </c>
      <c r="AE14" s="45">
        <v>44.666666666666664</v>
      </c>
      <c r="AF14" s="45">
        <v>2</v>
      </c>
      <c r="AG14" s="45">
        <v>42.333333333333336</v>
      </c>
      <c r="AH14" s="45">
        <v>6</v>
      </c>
      <c r="AI14" s="45">
        <v>130.33333333333334</v>
      </c>
      <c r="AJ14" s="45">
        <v>24</v>
      </c>
      <c r="AK14" s="45">
        <v>619.66666666666663</v>
      </c>
      <c r="AL14" s="3" t="str">
        <f t="shared" si="1"/>
        <v>k</v>
      </c>
      <c r="AM14" s="3">
        <f>IF(D14="հ",1,IF(D14="լ",[2]Norms!$B$10,IF(D14="բլ",[2]Norms!$B$11,IF(D14="Մ",[2]Norms!$B$12))))</f>
        <v>1</v>
      </c>
      <c r="AN14" s="240">
        <f>E14*Norms!$E$36/1000</f>
        <v>0</v>
      </c>
      <c r="AO14" s="136">
        <f>AM14*IF(AL14="k",(O14*Norms!$H$40)*Norms!$E$36,0)/1000</f>
        <v>30376.063504195372</v>
      </c>
      <c r="AP14" s="136">
        <f>AM14*IF(AL14="k",(AA14*Norms!$H$41)*Norms!$E$36,0)/1000</f>
        <v>39251.288178456154</v>
      </c>
      <c r="AQ14" s="136">
        <f>AM14*IF(AL14="k",(AI14*Norms!$H$42)*Norms!$E$36,0)/1000</f>
        <v>26477.789572970956</v>
      </c>
      <c r="AR14" s="241">
        <f>AM14*IF(AL14="t",(N14*Norms!$D$44)*Norms!$E$34*12+O14*Norms!$E$35,0)/1000</f>
        <v>0</v>
      </c>
      <c r="AS14" s="241">
        <f>AM14*IF(AL14="t",(Z14*Norms!$D$50*Norms!$E$34*12+AA14*Norms!$E$35),0)/1000</f>
        <v>0</v>
      </c>
      <c r="AT14" s="241">
        <f>AM14*IF(AL14="t",(AH14*Norms!$D$54)*Norms!$E$34*12+AI14*Norms!$E$35,0)/1000</f>
        <v>0</v>
      </c>
      <c r="AU14" s="136">
        <f>IF(AK14&lt;=100,Norms!$G$7,IF(AK14&lt;=300,Norms!$H$7,Norms!$I$7))</f>
        <v>21670.5</v>
      </c>
      <c r="AV14" s="137">
        <f t="shared" si="2"/>
        <v>117775.64125562248</v>
      </c>
      <c r="AW14" s="130"/>
      <c r="AX14" s="130"/>
      <c r="AY14" s="131">
        <f t="shared" si="3"/>
        <v>249</v>
      </c>
      <c r="AZ14" s="131">
        <f>IF(AY14&lt;Snund!$B$5,Snund!$B$3*Snund!$B$4*$AX$3+Snund!$B$7*$AW$3*AY14/1000,AY14*Snund!$B$8*$AW$3/1000)</f>
        <v>5856.48</v>
      </c>
      <c r="BA14" s="131">
        <f t="shared" si="4"/>
        <v>0</v>
      </c>
      <c r="BB14" s="131">
        <f t="shared" si="5"/>
        <v>5856.48</v>
      </c>
      <c r="BC14" s="131">
        <f t="shared" si="6"/>
        <v>5856.48</v>
      </c>
      <c r="BD14" s="167">
        <f>AA14*0.1*'Dasagirq_10%'!$B$3/1000</f>
        <v>159.77360000000002</v>
      </c>
      <c r="BE14" s="167">
        <f>AI14*0.1*'Dasagirq_10%'!$B$4/1000</f>
        <v>105.35234333333335</v>
      </c>
      <c r="BF14" s="242">
        <f t="shared" si="7"/>
        <v>265.12594333333334</v>
      </c>
      <c r="BG14" s="243">
        <f t="shared" si="8"/>
        <v>0</v>
      </c>
      <c r="BH14" s="243">
        <f t="shared" si="9"/>
        <v>43456.043504195375</v>
      </c>
      <c r="BI14" s="243">
        <f t="shared" si="10"/>
        <v>48440.436778456155</v>
      </c>
      <c r="BJ14" s="243">
        <f t="shared" si="11"/>
        <v>32000.766916304288</v>
      </c>
      <c r="BK14" s="244">
        <f t="shared" si="12"/>
        <v>123897.24719895581</v>
      </c>
    </row>
    <row r="15" spans="1:63" ht="27">
      <c r="A15" s="46">
        <v>32</v>
      </c>
      <c r="B15" s="47" t="s">
        <v>1111</v>
      </c>
      <c r="C15" s="41" t="s">
        <v>1100</v>
      </c>
      <c r="D15" s="3" t="s">
        <v>1095</v>
      </c>
      <c r="E15" s="149">
        <v>0</v>
      </c>
      <c r="F15" s="45">
        <v>2</v>
      </c>
      <c r="G15" s="45">
        <v>46.333333333333336</v>
      </c>
      <c r="H15" s="45">
        <v>2</v>
      </c>
      <c r="I15" s="45">
        <v>41.666666666666664</v>
      </c>
      <c r="J15" s="45">
        <v>2</v>
      </c>
      <c r="K15" s="45">
        <v>39</v>
      </c>
      <c r="L15" s="45">
        <v>2</v>
      </c>
      <c r="M15" s="45">
        <v>38.333333333333336</v>
      </c>
      <c r="N15" s="45">
        <v>8</v>
      </c>
      <c r="O15" s="45">
        <v>165.33333333333334</v>
      </c>
      <c r="P15" s="45">
        <v>2</v>
      </c>
      <c r="Q15" s="45">
        <v>37.333333333333336</v>
      </c>
      <c r="R15" s="45">
        <v>2</v>
      </c>
      <c r="S15" s="45">
        <v>43</v>
      </c>
      <c r="T15" s="45">
        <v>1.3333333333333333</v>
      </c>
      <c r="U15" s="45">
        <v>34</v>
      </c>
      <c r="V15" s="45">
        <v>1</v>
      </c>
      <c r="W15" s="45">
        <v>28.666666666666668</v>
      </c>
      <c r="X15" s="45">
        <v>1</v>
      </c>
      <c r="Y15" s="45">
        <v>31.666666666666668</v>
      </c>
      <c r="Z15" s="45">
        <v>7.333333333333333</v>
      </c>
      <c r="AA15" s="45">
        <v>174.66666666666666</v>
      </c>
      <c r="AB15" s="45">
        <v>1.6666666666666667</v>
      </c>
      <c r="AC15" s="45">
        <v>37</v>
      </c>
      <c r="AD15" s="45">
        <v>2</v>
      </c>
      <c r="AE15" s="45">
        <v>34.333333333333336</v>
      </c>
      <c r="AF15" s="45">
        <v>2</v>
      </c>
      <c r="AG15" s="45">
        <v>31.333333333333332</v>
      </c>
      <c r="AH15" s="45">
        <v>5.666666666666667</v>
      </c>
      <c r="AI15" s="45">
        <v>102.66666666666667</v>
      </c>
      <c r="AJ15" s="45">
        <v>21</v>
      </c>
      <c r="AK15" s="45">
        <v>442.66666666666669</v>
      </c>
      <c r="AL15" s="3" t="str">
        <f t="shared" si="1"/>
        <v>k</v>
      </c>
      <c r="AM15" s="3">
        <f>IF(D15="հ",1,IF(D15="լ",[2]Norms!$B$10,IF(D15="բլ",[2]Norms!$B$11,IF(D15="Մ",[2]Norms!$B$12))))</f>
        <v>1</v>
      </c>
      <c r="AN15" s="240">
        <f>E15*Norms!$E$36/1000</f>
        <v>0</v>
      </c>
      <c r="AO15" s="136">
        <f>AM15*IF(AL15="k",(O15*Norms!$H$40)*Norms!$E$36,0)/1000</f>
        <v>20169.380854191306</v>
      </c>
      <c r="AP15" s="136">
        <f>AM15*IF(AL15="k",(AA15*Norms!$H$41)*Norms!$E$36,0)/1000</f>
        <v>28526.595014578397</v>
      </c>
      <c r="AQ15" s="136">
        <f>AM15*IF(AL15="k",(AI15*Norms!$H$42)*Norms!$E$36,0)/1000</f>
        <v>20857.184625255893</v>
      </c>
      <c r="AR15" s="241">
        <f>AM15*IF(AL15="t",(N15*Norms!$D$44)*Norms!$E$34*12+O15*Norms!$E$35,0)/1000</f>
        <v>0</v>
      </c>
      <c r="AS15" s="241">
        <f>AM15*IF(AL15="t",(Z15*Norms!$D$50*Norms!$E$34*12+AA15*Norms!$E$35),0)/1000</f>
        <v>0</v>
      </c>
      <c r="AT15" s="241">
        <f>AM15*IF(AL15="t",(AH15*Norms!$D$54)*Norms!$E$34*12+AI15*Norms!$E$35,0)/1000</f>
        <v>0</v>
      </c>
      <c r="AU15" s="136">
        <f>IF(AK15&lt;=100,Norms!$G$7,IF(AK15&lt;=300,Norms!$H$7,Norms!$I$7))</f>
        <v>21670.5</v>
      </c>
      <c r="AV15" s="137">
        <f t="shared" si="2"/>
        <v>91223.660494025593</v>
      </c>
      <c r="AW15" s="130"/>
      <c r="AX15" s="130"/>
      <c r="AY15" s="131">
        <f t="shared" si="3"/>
        <v>165.33333333333334</v>
      </c>
      <c r="AZ15" s="131">
        <f>IF(AY15&lt;Snund!$B$5,Snund!$B$3*Snund!$B$4*$AX$3+Snund!$B$7*$AW$3*AY15/1000,AY15*Snund!$B$8*$AW$3/1000)</f>
        <v>4009.6499999999996</v>
      </c>
      <c r="BA15" s="131">
        <f t="shared" si="4"/>
        <v>0</v>
      </c>
      <c r="BB15" s="131">
        <f t="shared" si="5"/>
        <v>4009.6499999999992</v>
      </c>
      <c r="BC15" s="131">
        <f t="shared" si="6"/>
        <v>3888.64</v>
      </c>
      <c r="BD15" s="167">
        <f>AA15*0.1*'Dasagirq_10%'!$B$3/1000</f>
        <v>116.11839999999999</v>
      </c>
      <c r="BE15" s="167">
        <f>AI15*0.1*'Dasagirq_10%'!$B$4/1000</f>
        <v>82.988546666666679</v>
      </c>
      <c r="BF15" s="242">
        <f t="shared" si="7"/>
        <v>199.10694666666666</v>
      </c>
      <c r="BG15" s="243">
        <f t="shared" si="8"/>
        <v>0</v>
      </c>
      <c r="BH15" s="243">
        <f t="shared" si="9"/>
        <v>32434.459425619872</v>
      </c>
      <c r="BI15" s="243">
        <f t="shared" si="10"/>
        <v>36210.189605054584</v>
      </c>
      <c r="BJ15" s="243">
        <f t="shared" si="11"/>
        <v>26787.768410017798</v>
      </c>
      <c r="BK15" s="244">
        <f t="shared" si="12"/>
        <v>95432.417440692254</v>
      </c>
    </row>
    <row r="16" spans="1:63" ht="27">
      <c r="A16" s="46">
        <v>34</v>
      </c>
      <c r="B16" s="47" t="s">
        <v>1112</v>
      </c>
      <c r="C16" s="41" t="s">
        <v>1100</v>
      </c>
      <c r="D16" s="3" t="s">
        <v>1095</v>
      </c>
      <c r="E16" s="149">
        <v>0</v>
      </c>
      <c r="F16" s="45">
        <v>3</v>
      </c>
      <c r="G16" s="45">
        <v>76</v>
      </c>
      <c r="H16" s="45">
        <v>2.3333333333333335</v>
      </c>
      <c r="I16" s="45">
        <v>67</v>
      </c>
      <c r="J16" s="45">
        <v>2</v>
      </c>
      <c r="K16" s="45">
        <v>54.333333333333336</v>
      </c>
      <c r="L16" s="45">
        <v>2</v>
      </c>
      <c r="M16" s="45">
        <v>56</v>
      </c>
      <c r="N16" s="45">
        <v>9.3333333333333339</v>
      </c>
      <c r="O16" s="45">
        <v>253.33333333333334</v>
      </c>
      <c r="P16" s="45">
        <v>2</v>
      </c>
      <c r="Q16" s="45">
        <v>59.666666666666664</v>
      </c>
      <c r="R16" s="45">
        <v>2</v>
      </c>
      <c r="S16" s="45">
        <v>44.666666666666664</v>
      </c>
      <c r="T16" s="45">
        <v>2</v>
      </c>
      <c r="U16" s="45">
        <v>36.333333333333336</v>
      </c>
      <c r="V16" s="45">
        <v>2</v>
      </c>
      <c r="W16" s="45">
        <v>42.666666666666664</v>
      </c>
      <c r="X16" s="45">
        <v>2</v>
      </c>
      <c r="Y16" s="45">
        <v>44</v>
      </c>
      <c r="Z16" s="45">
        <v>10</v>
      </c>
      <c r="AA16" s="45">
        <v>227.33333333333334</v>
      </c>
      <c r="AB16" s="45">
        <v>2</v>
      </c>
      <c r="AC16" s="45">
        <v>42.333333333333336</v>
      </c>
      <c r="AD16" s="45">
        <v>2</v>
      </c>
      <c r="AE16" s="45">
        <v>38.666666666666664</v>
      </c>
      <c r="AF16" s="45">
        <v>1.3333333333333333</v>
      </c>
      <c r="AG16" s="45">
        <v>29.666666666666668</v>
      </c>
      <c r="AH16" s="45">
        <v>5.333333333333333</v>
      </c>
      <c r="AI16" s="45">
        <v>110.66666666666667</v>
      </c>
      <c r="AJ16" s="45">
        <v>24.666666666666668</v>
      </c>
      <c r="AK16" s="45">
        <v>591.33333333333337</v>
      </c>
      <c r="AL16" s="3" t="str">
        <f t="shared" si="1"/>
        <v>k</v>
      </c>
      <c r="AM16" s="3">
        <f>IF(D16="հ",1,IF(D16="լ",[2]Norms!$B$10,IF(D16="բլ",[2]Norms!$B$11,IF(D16="Մ",[2]Norms!$B$12))))</f>
        <v>1</v>
      </c>
      <c r="AN16" s="240">
        <f>E16*Norms!$E$36/1000</f>
        <v>0</v>
      </c>
      <c r="AO16" s="136">
        <f>AM16*IF(AL16="k",(O16*Norms!$H$40)*Norms!$E$36,0)/1000</f>
        <v>30904.696470131836</v>
      </c>
      <c r="AP16" s="136">
        <f>AM16*IF(AL16="k",(AA16*Norms!$H$41)*Norms!$E$36,0)/1000</f>
        <v>37128.125572409284</v>
      </c>
      <c r="AQ16" s="136">
        <f>AM16*IF(AL16="k",(AI16*Norms!$H$42)*Norms!$E$36,0)/1000</f>
        <v>22482.419790860251</v>
      </c>
      <c r="AR16" s="241">
        <f>AM16*IF(AL16="t",(N16*Norms!$D$44)*Norms!$E$34*12+O16*Norms!$E$35,0)/1000</f>
        <v>0</v>
      </c>
      <c r="AS16" s="241">
        <f>AM16*IF(AL16="t",(Z16*Norms!$D$50*Norms!$E$34*12+AA16*Norms!$E$35),0)/1000</f>
        <v>0</v>
      </c>
      <c r="AT16" s="241">
        <f>AM16*IF(AL16="t",(AH16*Norms!$D$54)*Norms!$E$34*12+AI16*Norms!$E$35,0)/1000</f>
        <v>0</v>
      </c>
      <c r="AU16" s="136">
        <f>IF(AK16&lt;=100,Norms!$G$7,IF(AK16&lt;=300,Norms!$H$7,Norms!$I$7))</f>
        <v>21670.5</v>
      </c>
      <c r="AV16" s="137">
        <f t="shared" si="2"/>
        <v>112185.74183340136</v>
      </c>
      <c r="AW16" s="130"/>
      <c r="AX16" s="130"/>
      <c r="AY16" s="131">
        <f t="shared" si="3"/>
        <v>253.33333333333334</v>
      </c>
      <c r="AZ16" s="131">
        <f>IF(AY16&lt;Snund!$B$5,Snund!$B$3*Snund!$B$4*$AX$3+Snund!$B$7*$AW$3*AY16/1000,AY16*Snund!$B$8*$AW$3/1000)</f>
        <v>5958.4000000000005</v>
      </c>
      <c r="BA16" s="131">
        <f t="shared" si="4"/>
        <v>0</v>
      </c>
      <c r="BB16" s="131">
        <f t="shared" si="5"/>
        <v>5958.4000000000005</v>
      </c>
      <c r="BC16" s="131">
        <f t="shared" si="6"/>
        <v>5958.4000000000005</v>
      </c>
      <c r="BD16" s="167">
        <f>AA16*0.1*'Dasagirq_10%'!$B$3/1000</f>
        <v>151.13120000000001</v>
      </c>
      <c r="BE16" s="167">
        <f>AI16*0.1*'Dasagirq_10%'!$B$4/1000</f>
        <v>89.455186666666677</v>
      </c>
      <c r="BF16" s="242">
        <f t="shared" si="7"/>
        <v>240.58638666666667</v>
      </c>
      <c r="BG16" s="243">
        <f t="shared" si="8"/>
        <v>0</v>
      </c>
      <c r="BH16" s="243">
        <f t="shared" si="9"/>
        <v>45062.745118780484</v>
      </c>
      <c r="BI16" s="243">
        <f t="shared" si="10"/>
        <v>46064.594610247121</v>
      </c>
      <c r="BJ16" s="243">
        <f t="shared" si="11"/>
        <v>27257.38849104043</v>
      </c>
      <c r="BK16" s="244">
        <f t="shared" si="12"/>
        <v>118384.72822006803</v>
      </c>
    </row>
    <row r="17" spans="1:63" ht="27">
      <c r="A17" s="46">
        <v>38</v>
      </c>
      <c r="B17" s="47" t="s">
        <v>1113</v>
      </c>
      <c r="C17" s="41" t="s">
        <v>1100</v>
      </c>
      <c r="D17" s="3" t="s">
        <v>1095</v>
      </c>
      <c r="E17" s="149">
        <v>0</v>
      </c>
      <c r="F17" s="45">
        <v>2</v>
      </c>
      <c r="G17" s="45">
        <v>56.666666666666664</v>
      </c>
      <c r="H17" s="45">
        <v>2</v>
      </c>
      <c r="I17" s="45">
        <v>61.666666666666664</v>
      </c>
      <c r="J17" s="45">
        <v>2</v>
      </c>
      <c r="K17" s="45">
        <v>52.333333333333336</v>
      </c>
      <c r="L17" s="45">
        <v>2</v>
      </c>
      <c r="M17" s="45">
        <v>47.666666666666664</v>
      </c>
      <c r="N17" s="45">
        <v>8</v>
      </c>
      <c r="O17" s="45">
        <v>218.33333333333334</v>
      </c>
      <c r="P17" s="45">
        <v>2</v>
      </c>
      <c r="Q17" s="45">
        <v>48</v>
      </c>
      <c r="R17" s="45">
        <v>2</v>
      </c>
      <c r="S17" s="45">
        <v>38.666666666666664</v>
      </c>
      <c r="T17" s="45">
        <v>2</v>
      </c>
      <c r="U17" s="45">
        <v>48.666666666666664</v>
      </c>
      <c r="V17" s="45">
        <v>2</v>
      </c>
      <c r="W17" s="45">
        <v>44.666666666666664</v>
      </c>
      <c r="X17" s="45">
        <v>2</v>
      </c>
      <c r="Y17" s="45">
        <v>37</v>
      </c>
      <c r="Z17" s="45">
        <v>10</v>
      </c>
      <c r="AA17" s="45">
        <v>217</v>
      </c>
      <c r="AB17" s="45">
        <v>1.3333333333333333</v>
      </c>
      <c r="AC17" s="45">
        <v>28</v>
      </c>
      <c r="AD17" s="45">
        <v>1</v>
      </c>
      <c r="AE17" s="45">
        <v>27.333333333333332</v>
      </c>
      <c r="AF17" s="45">
        <v>1</v>
      </c>
      <c r="AG17" s="45">
        <v>28.333333333333332</v>
      </c>
      <c r="AH17" s="45">
        <v>3.3333333333333335</v>
      </c>
      <c r="AI17" s="45">
        <v>83.666666666666671</v>
      </c>
      <c r="AJ17" s="45">
        <v>21.333333333333332</v>
      </c>
      <c r="AK17" s="45">
        <v>519</v>
      </c>
      <c r="AL17" s="3" t="str">
        <f t="shared" si="1"/>
        <v>k</v>
      </c>
      <c r="AM17" s="3">
        <f>IF(D17="հ",1,IF(D17="լ",[2]Norms!$B$10,IF(D17="բլ",[2]Norms!$B$11,IF(D17="Մ",[2]Norms!$B$12))))</f>
        <v>1</v>
      </c>
      <c r="AN17" s="240">
        <f>E17*Norms!$E$36/1000</f>
        <v>0</v>
      </c>
      <c r="AO17" s="136">
        <f>AM17*IF(AL17="k",(O17*Norms!$H$40)*Norms!$E$36,0)/1000</f>
        <v>26634.968668337307</v>
      </c>
      <c r="AP17" s="136">
        <f>AM17*IF(AL17="k",(AA17*Norms!$H$41)*Norms!$E$36,0)/1000</f>
        <v>35440.483500936134</v>
      </c>
      <c r="AQ17" s="136">
        <f>AM17*IF(AL17="k",(AI17*Norms!$H$42)*Norms!$E$36,0)/1000</f>
        <v>16997.251106945547</v>
      </c>
      <c r="AR17" s="241">
        <f>AM17*IF(AL17="t",(N17*Norms!$D$44)*Norms!$E$34*12+O17*Norms!$E$35,0)/1000</f>
        <v>0</v>
      </c>
      <c r="AS17" s="241">
        <f>AM17*IF(AL17="t",(Z17*Norms!$D$50*Norms!$E$34*12+AA17*Norms!$E$35),0)/1000</f>
        <v>0</v>
      </c>
      <c r="AT17" s="241">
        <f>AM17*IF(AL17="t",(AH17*Norms!$D$54)*Norms!$E$34*12+AI17*Norms!$E$35,0)/1000</f>
        <v>0</v>
      </c>
      <c r="AU17" s="136">
        <f>IF(AK17&lt;=100,Norms!$G$7,IF(AK17&lt;=300,Norms!$H$7,Norms!$I$7))</f>
        <v>21670.5</v>
      </c>
      <c r="AV17" s="137">
        <f t="shared" si="2"/>
        <v>100743.20327621899</v>
      </c>
      <c r="AW17" s="130"/>
      <c r="AX17" s="130"/>
      <c r="AY17" s="131">
        <f t="shared" si="3"/>
        <v>218.33333333333334</v>
      </c>
      <c r="AZ17" s="131">
        <f>IF(AY17&lt;Snund!$B$5,Snund!$B$3*Snund!$B$4*$AX$3+Snund!$B$7*$AW$3*AY17/1000,AY17*Snund!$B$8*$AW$3/1000)</f>
        <v>5135.2</v>
      </c>
      <c r="BA17" s="131">
        <f t="shared" si="4"/>
        <v>0</v>
      </c>
      <c r="BB17" s="131">
        <f t="shared" si="5"/>
        <v>5135.2</v>
      </c>
      <c r="BC17" s="131">
        <f t="shared" si="6"/>
        <v>5135.2</v>
      </c>
      <c r="BD17" s="167">
        <f>AA17*0.1*'Dasagirq_10%'!$B$3/1000</f>
        <v>144.26160000000002</v>
      </c>
      <c r="BE17" s="167">
        <f>AI17*0.1*'Dasagirq_10%'!$B$4/1000</f>
        <v>67.630276666666674</v>
      </c>
      <c r="BF17" s="242">
        <f t="shared" si="7"/>
        <v>211.89187666666669</v>
      </c>
      <c r="BG17" s="243">
        <f t="shared" si="8"/>
        <v>0</v>
      </c>
      <c r="BH17" s="243">
        <f t="shared" si="9"/>
        <v>39896.606168337305</v>
      </c>
      <c r="BI17" s="243">
        <f t="shared" si="10"/>
        <v>45742.791975936132</v>
      </c>
      <c r="BJ17" s="243">
        <f t="shared" si="11"/>
        <v>20450.897008612214</v>
      </c>
      <c r="BK17" s="244">
        <f t="shared" si="12"/>
        <v>106090.29515288565</v>
      </c>
    </row>
    <row r="18" spans="1:63" ht="27">
      <c r="A18" s="46">
        <v>40</v>
      </c>
      <c r="B18" s="47" t="s">
        <v>1114</v>
      </c>
      <c r="C18" s="41" t="s">
        <v>1100</v>
      </c>
      <c r="D18" s="3" t="s">
        <v>1095</v>
      </c>
      <c r="E18" s="149">
        <v>0</v>
      </c>
      <c r="F18" s="45">
        <v>2</v>
      </c>
      <c r="G18" s="45">
        <v>44</v>
      </c>
      <c r="H18" s="45">
        <v>2</v>
      </c>
      <c r="I18" s="45">
        <v>43.666666666666664</v>
      </c>
      <c r="J18" s="45">
        <v>1.3333333333333333</v>
      </c>
      <c r="K18" s="45">
        <v>35.666666666666664</v>
      </c>
      <c r="L18" s="45">
        <v>1</v>
      </c>
      <c r="M18" s="45">
        <v>31</v>
      </c>
      <c r="N18" s="45">
        <v>6.333333333333333</v>
      </c>
      <c r="O18" s="45">
        <v>154.33333333333334</v>
      </c>
      <c r="P18" s="45">
        <v>1</v>
      </c>
      <c r="Q18" s="45">
        <v>33</v>
      </c>
      <c r="R18" s="45">
        <v>1</v>
      </c>
      <c r="S18" s="45">
        <v>32</v>
      </c>
      <c r="T18" s="45">
        <v>1</v>
      </c>
      <c r="U18" s="45">
        <v>28.333333333333332</v>
      </c>
      <c r="V18" s="45">
        <v>1</v>
      </c>
      <c r="W18" s="45">
        <v>27.666666666666668</v>
      </c>
      <c r="X18" s="45">
        <v>1</v>
      </c>
      <c r="Y18" s="45">
        <v>25.333333333333332</v>
      </c>
      <c r="Z18" s="45">
        <v>5</v>
      </c>
      <c r="AA18" s="45">
        <v>146.33333333333334</v>
      </c>
      <c r="AB18" s="45">
        <v>1</v>
      </c>
      <c r="AC18" s="45">
        <v>30.666666666666668</v>
      </c>
      <c r="AD18" s="45">
        <v>1.6666666666666667</v>
      </c>
      <c r="AE18" s="45">
        <v>35.333333333333336</v>
      </c>
      <c r="AF18" s="45">
        <v>1.3333333333333333</v>
      </c>
      <c r="AG18" s="45">
        <v>24</v>
      </c>
      <c r="AH18" s="45">
        <v>4</v>
      </c>
      <c r="AI18" s="45">
        <v>90</v>
      </c>
      <c r="AJ18" s="45">
        <v>15.333333333333334</v>
      </c>
      <c r="AK18" s="45">
        <v>390.66666666666669</v>
      </c>
      <c r="AL18" s="3" t="str">
        <f t="shared" si="1"/>
        <v>k</v>
      </c>
      <c r="AM18" s="3">
        <f>IF(D18="հ",1,IF(D18="լ",[2]Norms!$B$10,IF(D18="բլ",[2]Norms!$B$11,IF(D18="Մ",[2]Norms!$B$12))))</f>
        <v>1</v>
      </c>
      <c r="AN18" s="240">
        <f>E18*Norms!$E$36/1000</f>
        <v>0</v>
      </c>
      <c r="AO18" s="136">
        <f>AM18*IF(AL18="k",(O18*Norms!$H$40)*Norms!$E$36,0)/1000</f>
        <v>18827.466402198741</v>
      </c>
      <c r="AP18" s="136">
        <f>AM18*IF(AL18="k",(AA18*Norms!$H$41)*Norms!$E$36,0)/1000</f>
        <v>23899.189334732666</v>
      </c>
      <c r="AQ18" s="136">
        <f>AM18*IF(AL18="k",(AI18*Norms!$H$42)*Norms!$E$36,0)/1000</f>
        <v>18283.895613048997</v>
      </c>
      <c r="AR18" s="241">
        <f>AM18*IF(AL18="t",(N18*Norms!$D$44)*Norms!$E$34*12+O18*Norms!$E$35,0)/1000</f>
        <v>0</v>
      </c>
      <c r="AS18" s="241">
        <f>AM18*IF(AL18="t",(Z18*Norms!$D$50*Norms!$E$34*12+AA18*Norms!$E$35),0)/1000</f>
        <v>0</v>
      </c>
      <c r="AT18" s="241">
        <f>AM18*IF(AL18="t",(AH18*Norms!$D$54)*Norms!$E$34*12+AI18*Norms!$E$35,0)/1000</f>
        <v>0</v>
      </c>
      <c r="AU18" s="136">
        <f>IF(AK18&lt;=100,Norms!$G$7,IF(AK18&lt;=300,Norms!$H$7,Norms!$I$7))</f>
        <v>21670.5</v>
      </c>
      <c r="AV18" s="137">
        <f t="shared" si="2"/>
        <v>82681.051349980407</v>
      </c>
      <c r="AW18" s="130"/>
      <c r="AX18" s="130"/>
      <c r="AY18" s="131">
        <f t="shared" si="3"/>
        <v>154.33333333333334</v>
      </c>
      <c r="AZ18" s="131">
        <f>IF(AY18&lt;Snund!$B$5,Snund!$B$3*Snund!$B$4*$AX$3+Snund!$B$7*$AW$3*AY18/1000,AY18*Snund!$B$8*$AW$3/1000)</f>
        <v>3787.8900000000003</v>
      </c>
      <c r="BA18" s="131">
        <f t="shared" si="4"/>
        <v>0</v>
      </c>
      <c r="BB18" s="131">
        <f t="shared" si="5"/>
        <v>3787.8900000000003</v>
      </c>
      <c r="BC18" s="131">
        <f t="shared" si="6"/>
        <v>3629.92</v>
      </c>
      <c r="BD18" s="167">
        <f>AA18*0.1*'Dasagirq_10%'!$B$3/1000</f>
        <v>97.28240000000001</v>
      </c>
      <c r="BE18" s="167">
        <f>AI18*0.1*'Dasagirq_10%'!$B$4/1000</f>
        <v>72.74969999999999</v>
      </c>
      <c r="BF18" s="242">
        <f t="shared" si="7"/>
        <v>170.03210000000001</v>
      </c>
      <c r="BG18" s="243">
        <f t="shared" si="8"/>
        <v>0</v>
      </c>
      <c r="BH18" s="243">
        <f t="shared" si="9"/>
        <v>31566.215097850916</v>
      </c>
      <c r="BI18" s="243">
        <f t="shared" si="10"/>
        <v>31062.939126037014</v>
      </c>
      <c r="BJ18" s="243">
        <f t="shared" si="11"/>
        <v>24009.819226092477</v>
      </c>
      <c r="BK18" s="244">
        <f t="shared" si="12"/>
        <v>86638.973449980404</v>
      </c>
    </row>
    <row r="19" spans="1:63" ht="27">
      <c r="A19" s="46">
        <v>41</v>
      </c>
      <c r="B19" s="47" t="s">
        <v>1115</v>
      </c>
      <c r="C19" s="143" t="s">
        <v>1099</v>
      </c>
      <c r="D19" s="3" t="s">
        <v>1095</v>
      </c>
      <c r="E19" s="149">
        <v>25</v>
      </c>
      <c r="F19" s="45">
        <v>2</v>
      </c>
      <c r="G19" s="45">
        <v>40</v>
      </c>
      <c r="H19" s="45">
        <v>2</v>
      </c>
      <c r="I19" s="45">
        <v>38</v>
      </c>
      <c r="J19" s="45">
        <v>2</v>
      </c>
      <c r="K19" s="45">
        <v>37</v>
      </c>
      <c r="L19" s="45">
        <v>1.3333333333333333</v>
      </c>
      <c r="M19" s="45">
        <v>29.666666666666668</v>
      </c>
      <c r="N19" s="45">
        <v>7.333333333333333</v>
      </c>
      <c r="O19" s="45">
        <v>144.66666666666666</v>
      </c>
      <c r="P19" s="45">
        <v>1</v>
      </c>
      <c r="Q19" s="45">
        <v>21.333333333333332</v>
      </c>
      <c r="R19" s="45">
        <v>1.6666666666666667</v>
      </c>
      <c r="S19" s="45">
        <v>32.333333333333336</v>
      </c>
      <c r="T19" s="45">
        <v>2</v>
      </c>
      <c r="U19" s="45">
        <v>39</v>
      </c>
      <c r="V19" s="45">
        <v>2</v>
      </c>
      <c r="W19" s="45">
        <v>37</v>
      </c>
      <c r="X19" s="45">
        <v>2</v>
      </c>
      <c r="Y19" s="45">
        <v>38.666666666666664</v>
      </c>
      <c r="Z19" s="45">
        <v>8.6666666666666661</v>
      </c>
      <c r="AA19" s="45">
        <v>168.33333333333334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16</v>
      </c>
      <c r="AK19" s="45">
        <v>313</v>
      </c>
      <c r="AL19" s="3" t="str">
        <f t="shared" si="1"/>
        <v>k</v>
      </c>
      <c r="AM19" s="3">
        <f>IF(D19="հ",1,IF(D19="լ",[2]Norms!$B$10,IF(D19="բլ",[2]Norms!$B$11,IF(D19="Մ",[2]Norms!$B$12))))</f>
        <v>1</v>
      </c>
      <c r="AN19" s="240">
        <f>E19*Norms!$E$36/1000</f>
        <v>3049.8055727103788</v>
      </c>
      <c r="AO19" s="136">
        <f>AM19*IF(AL19="k",(O19*Norms!$H$40)*Norms!$E$36,0)/1000</f>
        <v>17648.208247417391</v>
      </c>
      <c r="AP19" s="136">
        <f>AM19*IF(AL19="k",(AA19*Norms!$H$41)*Norms!$E$36,0)/1000</f>
        <v>27492.233744965826</v>
      </c>
      <c r="AQ19" s="136">
        <f>AM19*IF(AL19="k",(AI19*Norms!$H$42)*Norms!$E$36,0)/1000</f>
        <v>0</v>
      </c>
      <c r="AR19" s="241">
        <f>AM19*IF(AL19="t",(N19*Norms!$D$44)*Norms!$E$34*12+O19*Norms!$E$35,0)/1000</f>
        <v>0</v>
      </c>
      <c r="AS19" s="241">
        <f>AM19*IF(AL19="t",(Z19*Norms!$D$50*Norms!$E$34*12+AA19*Norms!$E$35),0)/1000</f>
        <v>0</v>
      </c>
      <c r="AT19" s="241">
        <f>AM19*IF(AL19="t",(AH19*Norms!$D$54)*Norms!$E$34*12+AI19*Norms!$E$35,0)/1000</f>
        <v>0</v>
      </c>
      <c r="AU19" s="136">
        <f>IF(AK19&lt;=100,Norms!$G$7,IF(AK19&lt;=300,Norms!$H$7,Norms!$I$7))</f>
        <v>21670.5</v>
      </c>
      <c r="AV19" s="137">
        <f t="shared" si="2"/>
        <v>66810.941992383217</v>
      </c>
      <c r="AW19" s="130"/>
      <c r="AX19" s="130"/>
      <c r="AY19" s="131">
        <f t="shared" si="3"/>
        <v>169.66666666666666</v>
      </c>
      <c r="AZ19" s="131">
        <f>IF(AY19&lt;Snund!$B$5,Snund!$B$3*Snund!$B$4*$AX$3+Snund!$B$7*$AW$3*AY19/1000,AY19*Snund!$B$8*$AW$3/1000)</f>
        <v>4097.01</v>
      </c>
      <c r="BA19" s="131">
        <f t="shared" si="4"/>
        <v>603.68516699410611</v>
      </c>
      <c r="BB19" s="131">
        <f t="shared" si="5"/>
        <v>3493.3248330058941</v>
      </c>
      <c r="BC19" s="131">
        <f t="shared" si="6"/>
        <v>3990.56</v>
      </c>
      <c r="BD19" s="167">
        <f>AA19*0.1*'Dasagirq_10%'!$B$3/1000</f>
        <v>111.90800000000002</v>
      </c>
      <c r="BE19" s="167">
        <f>AI19*0.1*'Dasagirq_10%'!$B$4/1000</f>
        <v>0</v>
      </c>
      <c r="BF19" s="242">
        <f t="shared" si="7"/>
        <v>111.90800000000002</v>
      </c>
      <c r="BG19" s="243">
        <f t="shared" si="8"/>
        <v>3653.4907397044849</v>
      </c>
      <c r="BH19" s="243">
        <f t="shared" si="9"/>
        <v>31073.845580423287</v>
      </c>
      <c r="BI19" s="243">
        <f t="shared" si="10"/>
        <v>39342.329244965826</v>
      </c>
      <c r="BJ19" s="243">
        <f t="shared" si="11"/>
        <v>0</v>
      </c>
      <c r="BK19" s="244">
        <f t="shared" si="12"/>
        <v>70416.174825389113</v>
      </c>
    </row>
    <row r="20" spans="1:63" ht="27">
      <c r="A20" s="46">
        <v>42</v>
      </c>
      <c r="B20" s="47" t="s">
        <v>1116</v>
      </c>
      <c r="C20" s="143" t="s">
        <v>1099</v>
      </c>
      <c r="D20" s="3" t="s">
        <v>1095</v>
      </c>
      <c r="E20" s="149">
        <v>0</v>
      </c>
      <c r="F20" s="45">
        <v>2</v>
      </c>
      <c r="G20" s="45">
        <v>58.333333333333336</v>
      </c>
      <c r="H20" s="45">
        <v>2</v>
      </c>
      <c r="I20" s="45">
        <v>52.666666666666664</v>
      </c>
      <c r="J20" s="45">
        <v>2</v>
      </c>
      <c r="K20" s="45">
        <v>45.666666666666664</v>
      </c>
      <c r="L20" s="45">
        <v>2</v>
      </c>
      <c r="M20" s="45">
        <v>46</v>
      </c>
      <c r="N20" s="45">
        <v>8</v>
      </c>
      <c r="O20" s="45">
        <v>202.66666666666666</v>
      </c>
      <c r="P20" s="45">
        <v>2</v>
      </c>
      <c r="Q20" s="45">
        <v>57</v>
      </c>
      <c r="R20" s="45">
        <v>2</v>
      </c>
      <c r="S20" s="45">
        <v>49.333333333333336</v>
      </c>
      <c r="T20" s="45">
        <v>2</v>
      </c>
      <c r="U20" s="45">
        <v>52.333333333333336</v>
      </c>
      <c r="V20" s="45">
        <v>2</v>
      </c>
      <c r="W20" s="45">
        <v>49.666666666666664</v>
      </c>
      <c r="X20" s="45">
        <v>2</v>
      </c>
      <c r="Y20" s="45">
        <v>46.666666666666664</v>
      </c>
      <c r="Z20" s="45">
        <v>10</v>
      </c>
      <c r="AA20" s="45">
        <v>255</v>
      </c>
      <c r="AB20" s="45">
        <v>0</v>
      </c>
      <c r="AC20" s="45">
        <v>0</v>
      </c>
      <c r="AD20" s="45">
        <v>0</v>
      </c>
      <c r="AE20" s="45">
        <v>0</v>
      </c>
      <c r="AF20" s="45">
        <v>0</v>
      </c>
      <c r="AG20" s="45">
        <v>0</v>
      </c>
      <c r="AH20" s="45">
        <v>0</v>
      </c>
      <c r="AI20" s="45">
        <v>0</v>
      </c>
      <c r="AJ20" s="45">
        <v>18</v>
      </c>
      <c r="AK20" s="45">
        <v>457.66666666666669</v>
      </c>
      <c r="AL20" s="3" t="str">
        <f t="shared" si="1"/>
        <v>k</v>
      </c>
      <c r="AM20" s="3">
        <f>IF(D20="հ",1,IF(D20="լ",[2]Norms!$B$10,IF(D20="բլ",[2]Norms!$B$11,IF(D20="Մ",[2]Norms!$B$12))))</f>
        <v>1</v>
      </c>
      <c r="AN20" s="240">
        <f>E20*Norms!$E$36/1000</f>
        <v>0</v>
      </c>
      <c r="AO20" s="136">
        <f>AM20*IF(AL20="k",(O20*Norms!$H$40)*Norms!$E$36,0)/1000</f>
        <v>24723.757176105468</v>
      </c>
      <c r="AP20" s="136">
        <f>AM20*IF(AL20="k",(AA20*Norms!$H$41)*Norms!$E$36,0)/1000</f>
        <v>41646.651118611597</v>
      </c>
      <c r="AQ20" s="136">
        <f>AM20*IF(AL20="k",(AI20*Norms!$H$42)*Norms!$E$36,0)/1000</f>
        <v>0</v>
      </c>
      <c r="AR20" s="241">
        <f>AM20*IF(AL20="t",(N20*Norms!$D$44)*Norms!$E$34*12+O20*Norms!$E$35,0)/1000</f>
        <v>0</v>
      </c>
      <c r="AS20" s="241">
        <f>AM20*IF(AL20="t",(Z20*Norms!$D$50*Norms!$E$34*12+AA20*Norms!$E$35),0)/1000</f>
        <v>0</v>
      </c>
      <c r="AT20" s="241">
        <f>AM20*IF(AL20="t",(AH20*Norms!$D$54)*Norms!$E$34*12+AI20*Norms!$E$35,0)/1000</f>
        <v>0</v>
      </c>
      <c r="AU20" s="136">
        <f>IF(AK20&lt;=100,Norms!$G$7,IF(AK20&lt;=300,Norms!$H$7,Norms!$I$7))</f>
        <v>21670.5</v>
      </c>
      <c r="AV20" s="137">
        <f t="shared" si="2"/>
        <v>88040.908294717068</v>
      </c>
      <c r="AW20" s="130"/>
      <c r="AX20" s="130"/>
      <c r="AY20" s="131">
        <f t="shared" si="3"/>
        <v>202.66666666666666</v>
      </c>
      <c r="AZ20" s="131">
        <f>IF(AY20&lt;Snund!$B$5,Snund!$B$3*Snund!$B$4*$AX$3+Snund!$B$7*$AW$3*AY20/1000,AY20*Snund!$B$8*$AW$3/1000)</f>
        <v>4766.72</v>
      </c>
      <c r="BA20" s="131">
        <f t="shared" si="4"/>
        <v>0</v>
      </c>
      <c r="BB20" s="131">
        <f t="shared" si="5"/>
        <v>4766.72</v>
      </c>
      <c r="BC20" s="131">
        <f t="shared" si="6"/>
        <v>4766.72</v>
      </c>
      <c r="BD20" s="167">
        <f>AA20*0.1*'Dasagirq_10%'!$B$3/1000</f>
        <v>169.524</v>
      </c>
      <c r="BE20" s="167">
        <f>AI20*0.1*'Dasagirq_10%'!$B$4/1000</f>
        <v>0</v>
      </c>
      <c r="BF20" s="242">
        <f t="shared" si="7"/>
        <v>169.524</v>
      </c>
      <c r="BG20" s="243">
        <f t="shared" si="8"/>
        <v>0</v>
      </c>
      <c r="BH20" s="243">
        <f t="shared" si="9"/>
        <v>39121.810509438801</v>
      </c>
      <c r="BI20" s="243">
        <f t="shared" si="10"/>
        <v>53855.341785278266</v>
      </c>
      <c r="BJ20" s="243">
        <f t="shared" si="11"/>
        <v>0</v>
      </c>
      <c r="BK20" s="244">
        <f t="shared" si="12"/>
        <v>92977.15229471706</v>
      </c>
    </row>
    <row r="21" spans="1:63" ht="27">
      <c r="A21" s="46">
        <v>43</v>
      </c>
      <c r="B21" s="47" t="s">
        <v>1117</v>
      </c>
      <c r="C21" s="143" t="s">
        <v>1099</v>
      </c>
      <c r="D21" s="3" t="s">
        <v>1095</v>
      </c>
      <c r="E21" s="149">
        <v>0</v>
      </c>
      <c r="F21" s="45">
        <v>1</v>
      </c>
      <c r="G21" s="45">
        <v>25</v>
      </c>
      <c r="H21" s="45">
        <v>1</v>
      </c>
      <c r="I21" s="45">
        <v>27</v>
      </c>
      <c r="J21" s="45">
        <v>1</v>
      </c>
      <c r="K21" s="45">
        <v>28</v>
      </c>
      <c r="L21" s="45">
        <v>1</v>
      </c>
      <c r="M21" s="45">
        <v>23.333333333333332</v>
      </c>
      <c r="N21" s="45">
        <v>4</v>
      </c>
      <c r="O21" s="45">
        <v>103.33333333333333</v>
      </c>
      <c r="P21" s="45">
        <v>1.6666666666666667</v>
      </c>
      <c r="Q21" s="45">
        <v>30.333333333333332</v>
      </c>
      <c r="R21" s="45">
        <v>2</v>
      </c>
      <c r="S21" s="45">
        <v>36.333333333333336</v>
      </c>
      <c r="T21" s="45">
        <v>2</v>
      </c>
      <c r="U21" s="45">
        <v>36.333333333333336</v>
      </c>
      <c r="V21" s="45">
        <v>1.3333333333333333</v>
      </c>
      <c r="W21" s="45">
        <v>34</v>
      </c>
      <c r="X21" s="45">
        <v>1.6666666666666667</v>
      </c>
      <c r="Y21" s="45">
        <v>35.666666666666664</v>
      </c>
      <c r="Z21" s="45">
        <v>8.6666666666666661</v>
      </c>
      <c r="AA21" s="45">
        <v>172.66666666666666</v>
      </c>
      <c r="AB21" s="45">
        <v>0</v>
      </c>
      <c r="AC21" s="45">
        <v>0</v>
      </c>
      <c r="AD21" s="45">
        <v>0</v>
      </c>
      <c r="AE21" s="45">
        <v>0</v>
      </c>
      <c r="AF21" s="45">
        <v>0</v>
      </c>
      <c r="AG21" s="45">
        <v>0</v>
      </c>
      <c r="AH21" s="45">
        <v>0</v>
      </c>
      <c r="AI21" s="45">
        <v>0</v>
      </c>
      <c r="AJ21" s="45">
        <v>12.666666666666666</v>
      </c>
      <c r="AK21" s="45">
        <v>276</v>
      </c>
      <c r="AL21" s="3" t="str">
        <f t="shared" si="1"/>
        <v>k</v>
      </c>
      <c r="AM21" s="3">
        <f>IF(D21="հ",1,IF(D21="լ",[2]Norms!$B$10,IF(D21="բլ",[2]Norms!$B$11,IF(D21="Մ",[2]Norms!$B$12))))</f>
        <v>1</v>
      </c>
      <c r="AN21" s="240">
        <f>E21*Norms!$E$36/1000</f>
        <v>0</v>
      </c>
      <c r="AO21" s="136">
        <f>AM21*IF(AL21="k",(O21*Norms!$H$40)*Norms!$E$36,0)/1000</f>
        <v>12605.863033869564</v>
      </c>
      <c r="AP21" s="136">
        <f>AM21*IF(AL21="k",(AA21*Norms!$H$41)*Norms!$E$36,0)/1000</f>
        <v>28199.954613648108</v>
      </c>
      <c r="AQ21" s="136">
        <f>AM21*IF(AL21="k",(AI21*Norms!$H$42)*Norms!$E$36,0)/1000</f>
        <v>0</v>
      </c>
      <c r="AR21" s="241">
        <f>AM21*IF(AL21="t",(N21*Norms!$D$44)*Norms!$E$34*12+O21*Norms!$E$35,0)/1000</f>
        <v>0</v>
      </c>
      <c r="AS21" s="241">
        <f>AM21*IF(AL21="t",(Z21*Norms!$D$50*Norms!$E$34*12+AA21*Norms!$E$35),0)/1000</f>
        <v>0</v>
      </c>
      <c r="AT21" s="241">
        <f>AM21*IF(AL21="t",(AH21*Norms!$D$54)*Norms!$E$34*12+AI21*Norms!$E$35,0)/1000</f>
        <v>0</v>
      </c>
      <c r="AU21" s="136">
        <f>IF(AK21&lt;=100,Norms!$G$7,IF(AK21&lt;=300,Norms!$H$7,Norms!$I$7))</f>
        <v>16738.5</v>
      </c>
      <c r="AV21" s="137">
        <f t="shared" si="2"/>
        <v>57544.317647517673</v>
      </c>
      <c r="AW21" s="130"/>
      <c r="AX21" s="130"/>
      <c r="AY21" s="131">
        <f t="shared" si="3"/>
        <v>103.33333333333333</v>
      </c>
      <c r="AZ21" s="131">
        <f>IF(AY21&lt;Snund!$B$5,Snund!$B$3*Snund!$B$4*$AX$3+Snund!$B$7*$AW$3*AY21/1000,AY21*Snund!$B$8*$AW$3/1000)</f>
        <v>2759.7299999999996</v>
      </c>
      <c r="BA21" s="131">
        <f t="shared" si="4"/>
        <v>0</v>
      </c>
      <c r="BB21" s="131">
        <f t="shared" si="5"/>
        <v>2759.7299999999996</v>
      </c>
      <c r="BC21" s="131">
        <f t="shared" si="6"/>
        <v>2430.4</v>
      </c>
      <c r="BD21" s="167">
        <f>AA21*0.1*'Dasagirq_10%'!$B$3/1000</f>
        <v>114.78879999999999</v>
      </c>
      <c r="BE21" s="167">
        <f>AI21*0.1*'Dasagirq_10%'!$B$4/1000</f>
        <v>0</v>
      </c>
      <c r="BF21" s="242">
        <f t="shared" si="7"/>
        <v>114.78879999999999</v>
      </c>
      <c r="BG21" s="243">
        <f t="shared" si="8"/>
        <v>0</v>
      </c>
      <c r="BH21" s="243">
        <f t="shared" si="9"/>
        <v>20651.435139132722</v>
      </c>
      <c r="BI21" s="243">
        <f t="shared" si="10"/>
        <v>39767.40130838495</v>
      </c>
      <c r="BJ21" s="243">
        <f t="shared" si="11"/>
        <v>0</v>
      </c>
      <c r="BK21" s="244">
        <f t="shared" si="12"/>
        <v>60418.836447517671</v>
      </c>
    </row>
    <row r="22" spans="1:63" ht="27">
      <c r="A22" s="46">
        <v>44</v>
      </c>
      <c r="B22" s="47" t="s">
        <v>1118</v>
      </c>
      <c r="C22" s="143" t="s">
        <v>1099</v>
      </c>
      <c r="D22" s="3" t="s">
        <v>1095</v>
      </c>
      <c r="E22" s="149">
        <v>0</v>
      </c>
      <c r="F22" s="45">
        <v>2</v>
      </c>
      <c r="G22" s="45">
        <v>58.333333333333336</v>
      </c>
      <c r="H22" s="45">
        <v>2</v>
      </c>
      <c r="I22" s="45">
        <v>61.333333333333336</v>
      </c>
      <c r="J22" s="45">
        <v>2</v>
      </c>
      <c r="K22" s="45">
        <v>59.333333333333336</v>
      </c>
      <c r="L22" s="45">
        <v>2</v>
      </c>
      <c r="M22" s="45">
        <v>53.333333333333336</v>
      </c>
      <c r="N22" s="45">
        <v>8</v>
      </c>
      <c r="O22" s="45">
        <v>232.33333333333334</v>
      </c>
      <c r="P22" s="45">
        <v>2</v>
      </c>
      <c r="Q22" s="45">
        <v>61.666666666666664</v>
      </c>
      <c r="R22" s="45">
        <v>2</v>
      </c>
      <c r="S22" s="45">
        <v>53.666666666666664</v>
      </c>
      <c r="T22" s="45">
        <v>2</v>
      </c>
      <c r="U22" s="45">
        <v>49.666666666666664</v>
      </c>
      <c r="V22" s="45">
        <v>2</v>
      </c>
      <c r="W22" s="45">
        <v>41.666666666666664</v>
      </c>
      <c r="X22" s="45">
        <v>2</v>
      </c>
      <c r="Y22" s="45">
        <v>43</v>
      </c>
      <c r="Z22" s="45">
        <v>10</v>
      </c>
      <c r="AA22" s="45">
        <v>249.66666666666666</v>
      </c>
      <c r="AB22" s="45">
        <v>0</v>
      </c>
      <c r="AC22" s="45">
        <v>0</v>
      </c>
      <c r="AD22" s="45">
        <v>0</v>
      </c>
      <c r="AE22" s="45">
        <v>0</v>
      </c>
      <c r="AF22" s="45">
        <v>0</v>
      </c>
      <c r="AG22" s="45">
        <v>0</v>
      </c>
      <c r="AH22" s="45">
        <v>0</v>
      </c>
      <c r="AI22" s="45">
        <v>0</v>
      </c>
      <c r="AJ22" s="45">
        <v>18</v>
      </c>
      <c r="AK22" s="45">
        <v>482</v>
      </c>
      <c r="AL22" s="3" t="str">
        <f t="shared" si="1"/>
        <v>k</v>
      </c>
      <c r="AM22" s="3">
        <f>IF(D22="հ",1,IF(D22="լ",[2]Norms!$B$10,IF(D22="բլ",[2]Norms!$B$11,IF(D22="Մ",[2]Norms!$B$12))))</f>
        <v>1</v>
      </c>
      <c r="AN22" s="240">
        <f>E22*Norms!$E$36/1000</f>
        <v>0</v>
      </c>
      <c r="AO22" s="136">
        <f>AM22*IF(AL22="k",(O22*Norms!$H$40)*Norms!$E$36,0)/1000</f>
        <v>28342.859789055121</v>
      </c>
      <c r="AP22" s="136">
        <f>AM22*IF(AL22="k",(AA22*Norms!$H$41)*Norms!$E$36,0)/1000</f>
        <v>40775.610049464158</v>
      </c>
      <c r="AQ22" s="136">
        <f>AM22*IF(AL22="k",(AI22*Norms!$H$42)*Norms!$E$36,0)/1000</f>
        <v>0</v>
      </c>
      <c r="AR22" s="241">
        <f>AM22*IF(AL22="t",(N22*Norms!$D$44)*Norms!$E$34*12+O22*Norms!$E$35,0)/1000</f>
        <v>0</v>
      </c>
      <c r="AS22" s="241">
        <f>AM22*IF(AL22="t",(Z22*Norms!$D$50*Norms!$E$34*12+AA22*Norms!$E$35),0)/1000</f>
        <v>0</v>
      </c>
      <c r="AT22" s="241">
        <f>AM22*IF(AL22="t",(AH22*Norms!$D$54)*Norms!$E$34*12+AI22*Norms!$E$35,0)/1000</f>
        <v>0</v>
      </c>
      <c r="AU22" s="136">
        <f>IF(AK22&lt;=100,Norms!$G$7,IF(AK22&lt;=300,Norms!$H$7,Norms!$I$7))</f>
        <v>21670.5</v>
      </c>
      <c r="AV22" s="137">
        <f t="shared" si="2"/>
        <v>90788.969838519275</v>
      </c>
      <c r="AW22" s="130"/>
      <c r="AX22" s="130"/>
      <c r="AY22" s="131">
        <f t="shared" si="3"/>
        <v>232.33333333333334</v>
      </c>
      <c r="AZ22" s="131">
        <f>IF(AY22&lt;Snund!$B$5,Snund!$B$3*Snund!$B$4*$AX$3+Snund!$B$7*$AW$3*AY22/1000,AY22*Snund!$B$8*$AW$3/1000)</f>
        <v>5464.48</v>
      </c>
      <c r="BA22" s="131">
        <f t="shared" si="4"/>
        <v>0</v>
      </c>
      <c r="BB22" s="131">
        <f t="shared" si="5"/>
        <v>5464.48</v>
      </c>
      <c r="BC22" s="131">
        <f t="shared" si="6"/>
        <v>5464.48</v>
      </c>
      <c r="BD22" s="167">
        <f>AA22*0.1*'Dasagirq_10%'!$B$3/1000</f>
        <v>165.97840000000002</v>
      </c>
      <c r="BE22" s="167">
        <f>AI22*0.1*'Dasagirq_10%'!$B$4/1000</f>
        <v>0</v>
      </c>
      <c r="BF22" s="242">
        <f t="shared" si="7"/>
        <v>165.97840000000002</v>
      </c>
      <c r="BG22" s="243">
        <f t="shared" si="8"/>
        <v>0</v>
      </c>
      <c r="BH22" s="243">
        <f t="shared" si="9"/>
        <v>43438.673122388456</v>
      </c>
      <c r="BI22" s="243">
        <f t="shared" si="10"/>
        <v>52980.755116130829</v>
      </c>
      <c r="BJ22" s="243">
        <f t="shared" si="11"/>
        <v>0</v>
      </c>
      <c r="BK22" s="244">
        <f t="shared" si="12"/>
        <v>96419.428238519293</v>
      </c>
    </row>
    <row r="23" spans="1:63" ht="27">
      <c r="A23" s="46">
        <v>45</v>
      </c>
      <c r="B23" s="47" t="s">
        <v>1119</v>
      </c>
      <c r="C23" s="41" t="s">
        <v>1100</v>
      </c>
      <c r="D23" s="3" t="s">
        <v>1095</v>
      </c>
      <c r="E23" s="149">
        <v>0</v>
      </c>
      <c r="F23" s="45">
        <v>2</v>
      </c>
      <c r="G23" s="45">
        <v>68.333333333333329</v>
      </c>
      <c r="H23" s="45">
        <v>2</v>
      </c>
      <c r="I23" s="45">
        <v>59</v>
      </c>
      <c r="J23" s="45">
        <v>2</v>
      </c>
      <c r="K23" s="45">
        <v>60.666666666666664</v>
      </c>
      <c r="L23" s="45">
        <v>2</v>
      </c>
      <c r="M23" s="45">
        <v>54.666666666666664</v>
      </c>
      <c r="N23" s="45">
        <v>8</v>
      </c>
      <c r="O23" s="45">
        <v>242.66666666666666</v>
      </c>
      <c r="P23" s="45">
        <v>2</v>
      </c>
      <c r="Q23" s="45">
        <v>54.666666666666664</v>
      </c>
      <c r="R23" s="45">
        <v>2</v>
      </c>
      <c r="S23" s="45">
        <v>57.666666666666664</v>
      </c>
      <c r="T23" s="45">
        <v>2</v>
      </c>
      <c r="U23" s="45">
        <v>46.666666666666664</v>
      </c>
      <c r="V23" s="45">
        <v>2</v>
      </c>
      <c r="W23" s="45">
        <v>51.666666666666664</v>
      </c>
      <c r="X23" s="45">
        <v>2</v>
      </c>
      <c r="Y23" s="45">
        <v>51</v>
      </c>
      <c r="Z23" s="45">
        <v>10</v>
      </c>
      <c r="AA23" s="45">
        <v>261.66666666666669</v>
      </c>
      <c r="AB23" s="45">
        <v>2</v>
      </c>
      <c r="AC23" s="45">
        <v>48</v>
      </c>
      <c r="AD23" s="45">
        <v>1.3333333333333333</v>
      </c>
      <c r="AE23" s="45">
        <v>26</v>
      </c>
      <c r="AF23" s="45">
        <v>1</v>
      </c>
      <c r="AG23" s="45">
        <v>17</v>
      </c>
      <c r="AH23" s="45">
        <v>4.333333333333333</v>
      </c>
      <c r="AI23" s="45">
        <v>91</v>
      </c>
      <c r="AJ23" s="45">
        <v>22.333333333333332</v>
      </c>
      <c r="AK23" s="45">
        <v>595.33333333333337</v>
      </c>
      <c r="AL23" s="3" t="str">
        <f t="shared" si="1"/>
        <v>k</v>
      </c>
      <c r="AM23" s="3">
        <f>IF(D23="հ",1,IF(D23="լ",[2]Norms!$B$10,IF(D23="բլ",[2]Norms!$B$11,IF(D23="Մ",[2]Norms!$B$12))))</f>
        <v>1</v>
      </c>
      <c r="AN23" s="240">
        <f>E23*Norms!$E$36/1000</f>
        <v>0</v>
      </c>
      <c r="AO23" s="136">
        <f>AM23*IF(AL23="k",(O23*Norms!$H$40)*Norms!$E$36,0)/1000</f>
        <v>29603.446092442075</v>
      </c>
      <c r="AP23" s="136">
        <f>AM23*IF(AL23="k",(AA23*Norms!$H$41)*Norms!$E$36,0)/1000</f>
        <v>42735.452455045888</v>
      </c>
      <c r="AQ23" s="136">
        <f>AM23*IF(AL23="k",(AI23*Norms!$H$42)*Norms!$E$36,0)/1000</f>
        <v>18487.050008749542</v>
      </c>
      <c r="AR23" s="241">
        <f>AM23*IF(AL23="t",(N23*Norms!$D$44)*Norms!$E$34*12+O23*Norms!$E$35,0)/1000</f>
        <v>0</v>
      </c>
      <c r="AS23" s="241">
        <f>AM23*IF(AL23="t",(Z23*Norms!$D$50*Norms!$E$34*12+AA23*Norms!$E$35),0)/1000</f>
        <v>0</v>
      </c>
      <c r="AT23" s="241">
        <f>AM23*IF(AL23="t",(AH23*Norms!$D$54)*Norms!$E$34*12+AI23*Norms!$E$35,0)/1000</f>
        <v>0</v>
      </c>
      <c r="AU23" s="136">
        <f>IF(AK23&lt;=100,Norms!$G$7,IF(AK23&lt;=300,Norms!$H$7,Norms!$I$7))</f>
        <v>21670.5</v>
      </c>
      <c r="AV23" s="137">
        <f t="shared" si="2"/>
        <v>112496.4485562375</v>
      </c>
      <c r="AW23" s="130"/>
      <c r="AX23" s="130"/>
      <c r="AY23" s="131">
        <f t="shared" si="3"/>
        <v>242.66666666666666</v>
      </c>
      <c r="AZ23" s="131">
        <f>IF(AY23&lt;Snund!$B$5,Snund!$B$3*Snund!$B$4*$AX$3+Snund!$B$7*$AW$3*AY23/1000,AY23*Snund!$B$8*$AW$3/1000)</f>
        <v>5707.5199999999986</v>
      </c>
      <c r="BA23" s="131">
        <f t="shared" si="4"/>
        <v>0</v>
      </c>
      <c r="BB23" s="131">
        <f t="shared" si="5"/>
        <v>5707.5199999999986</v>
      </c>
      <c r="BC23" s="131">
        <f t="shared" si="6"/>
        <v>5707.5199999999986</v>
      </c>
      <c r="BD23" s="167">
        <f>AA23*0.1*'Dasagirq_10%'!$B$3/1000</f>
        <v>173.95600000000002</v>
      </c>
      <c r="BE23" s="167">
        <f>AI23*0.1*'Dasagirq_10%'!$B$4/1000</f>
        <v>73.558030000000002</v>
      </c>
      <c r="BF23" s="242">
        <f t="shared" si="7"/>
        <v>247.51403000000002</v>
      </c>
      <c r="BG23" s="243">
        <f t="shared" si="8"/>
        <v>0</v>
      </c>
      <c r="BH23" s="243">
        <f t="shared" si="9"/>
        <v>43073.53325662118</v>
      </c>
      <c r="BI23" s="243">
        <f t="shared" si="10"/>
        <v>52612.61741026977</v>
      </c>
      <c r="BJ23" s="243">
        <f t="shared" si="11"/>
        <v>22765.331919346558</v>
      </c>
      <c r="BK23" s="244">
        <f t="shared" si="12"/>
        <v>118451.48258623751</v>
      </c>
    </row>
    <row r="24" spans="1:63" s="68" customFormat="1" ht="27">
      <c r="A24" s="44">
        <v>46</v>
      </c>
      <c r="B24" s="66" t="s">
        <v>1120</v>
      </c>
      <c r="C24" s="41" t="s">
        <v>1100</v>
      </c>
      <c r="D24" s="3" t="s">
        <v>1095</v>
      </c>
      <c r="E24" s="149">
        <v>0</v>
      </c>
      <c r="F24" s="67">
        <v>2</v>
      </c>
      <c r="G24" s="67">
        <v>54.666666666666664</v>
      </c>
      <c r="H24" s="67">
        <v>2</v>
      </c>
      <c r="I24" s="67">
        <v>44.333333333333336</v>
      </c>
      <c r="J24" s="67">
        <v>2</v>
      </c>
      <c r="K24" s="67">
        <v>39.333333333333336</v>
      </c>
      <c r="L24" s="67">
        <v>2</v>
      </c>
      <c r="M24" s="67">
        <v>44.666666666666664</v>
      </c>
      <c r="N24" s="67">
        <v>8</v>
      </c>
      <c r="O24" s="67">
        <v>183</v>
      </c>
      <c r="P24" s="67">
        <v>2</v>
      </c>
      <c r="Q24" s="67">
        <v>47</v>
      </c>
      <c r="R24" s="67">
        <v>2</v>
      </c>
      <c r="S24" s="67">
        <v>41</v>
      </c>
      <c r="T24" s="67">
        <v>2</v>
      </c>
      <c r="U24" s="67">
        <v>41.333333333333336</v>
      </c>
      <c r="V24" s="67">
        <v>2</v>
      </c>
      <c r="W24" s="67">
        <v>43</v>
      </c>
      <c r="X24" s="67">
        <v>2</v>
      </c>
      <c r="Y24" s="67">
        <v>38.333333333333336</v>
      </c>
      <c r="Z24" s="67">
        <v>10</v>
      </c>
      <c r="AA24" s="67">
        <v>210.66666666666666</v>
      </c>
      <c r="AB24" s="67">
        <v>1.3333333333333333</v>
      </c>
      <c r="AC24" s="67">
        <v>31.333333333333332</v>
      </c>
      <c r="AD24" s="67">
        <v>1</v>
      </c>
      <c r="AE24" s="67">
        <v>23.666666666666668</v>
      </c>
      <c r="AF24" s="67">
        <v>1</v>
      </c>
      <c r="AG24" s="67">
        <v>11.666666666666666</v>
      </c>
      <c r="AH24" s="67">
        <v>3.3333333333333335</v>
      </c>
      <c r="AI24" s="67">
        <v>66.666666666666671</v>
      </c>
      <c r="AJ24" s="67">
        <v>21.333333333333332</v>
      </c>
      <c r="AK24" s="67">
        <v>460.33333333333331</v>
      </c>
      <c r="AL24" s="63" t="s">
        <v>1208</v>
      </c>
      <c r="AM24" s="3">
        <f>IF(D24="հ",1,IF(D24="լ",[2]Norms!$B$10,IF(D24="բլ",[2]Norms!$B$11,IF(D24="Մ",[2]Norms!$B$12))))</f>
        <v>1</v>
      </c>
      <c r="AN24" s="240">
        <f>E24*Norms!$E$36/1000</f>
        <v>0</v>
      </c>
      <c r="AO24" s="136">
        <f>AM24*IF(AL24="k",(O24*Norms!$H$40)*Norms!$E$36,0)/1000</f>
        <v>22324.576792239972</v>
      </c>
      <c r="AP24" s="136">
        <f>AM24*IF(AL24="k",(AA24*Norms!$H$41)*Norms!$E$36,0)/1000</f>
        <v>34406.122231323563</v>
      </c>
      <c r="AQ24" s="136">
        <f>AM24*IF(AL24="k",(AI24*Norms!$H$42)*Norms!$E$36,0)/1000</f>
        <v>13543.626380036294</v>
      </c>
      <c r="AR24" s="241">
        <f>AM24*IF(AL24="t",(N24*Norms!$D$44)*Norms!$E$34*12+O24*Norms!$E$35,0)/1000</f>
        <v>0</v>
      </c>
      <c r="AS24" s="241">
        <f>AM24*IF(AL24="t",(Z24*Norms!$D$50*Norms!$E$34*12+AA24*Norms!$E$35),0)/1000</f>
        <v>0</v>
      </c>
      <c r="AT24" s="241">
        <f>AM24*IF(AL24="t",(AH24*Norms!$D$54)*Norms!$E$34*12+AI24*Norms!$E$35,0)/1000</f>
        <v>0</v>
      </c>
      <c r="AU24" s="136">
        <f>IF(AK24&lt;=100,Norms!$G$7,IF(AK24&lt;=300,Norms!$H$7,Norms!$I$7))</f>
        <v>21670.5</v>
      </c>
      <c r="AV24" s="137">
        <f t="shared" si="2"/>
        <v>91944.825403599825</v>
      </c>
      <c r="AW24" s="130"/>
      <c r="AX24" s="130"/>
      <c r="AY24" s="131">
        <f t="shared" si="3"/>
        <v>183</v>
      </c>
      <c r="AZ24" s="131">
        <f>IF(AY24&lt;Snund!$B$5,Snund!$B$3*Snund!$B$4*$AX$3+Snund!$B$7*$AW$3*AY24/1000,AY24*Snund!$B$8*$AW$3/1000)</f>
        <v>4304.16</v>
      </c>
      <c r="BA24" s="131">
        <f t="shared" si="4"/>
        <v>0</v>
      </c>
      <c r="BB24" s="131">
        <f t="shared" si="5"/>
        <v>4304.16</v>
      </c>
      <c r="BC24" s="131">
        <f t="shared" si="6"/>
        <v>4304.16</v>
      </c>
      <c r="BD24" s="167">
        <f>AA24*0.1*'Dasagirq_10%'!$B$3/1000</f>
        <v>140.05120000000002</v>
      </c>
      <c r="BE24" s="167">
        <f>AI24*0.1*'Dasagirq_10%'!$B$4/1000</f>
        <v>53.88866666666668</v>
      </c>
      <c r="BF24" s="242">
        <f t="shared" si="7"/>
        <v>193.93986666666672</v>
      </c>
      <c r="BG24" s="243">
        <f t="shared" si="8"/>
        <v>0</v>
      </c>
      <c r="BH24" s="243">
        <f t="shared" si="9"/>
        <v>34755.174292239972</v>
      </c>
      <c r="BI24" s="243">
        <f t="shared" si="10"/>
        <v>44704.220306323565</v>
      </c>
      <c r="BJ24" s="243">
        <f t="shared" si="11"/>
        <v>16983.53067170296</v>
      </c>
      <c r="BK24" s="244">
        <f t="shared" si="12"/>
        <v>96442.925270266496</v>
      </c>
    </row>
    <row r="25" spans="1:63" ht="27">
      <c r="A25" s="46">
        <v>47</v>
      </c>
      <c r="B25" s="47" t="s">
        <v>1121</v>
      </c>
      <c r="C25" s="41" t="s">
        <v>1100</v>
      </c>
      <c r="D25" s="3" t="s">
        <v>1095</v>
      </c>
      <c r="E25" s="149">
        <v>0</v>
      </c>
      <c r="F25" s="45">
        <v>2</v>
      </c>
      <c r="G25" s="45">
        <v>65</v>
      </c>
      <c r="H25" s="45">
        <v>2</v>
      </c>
      <c r="I25" s="45">
        <v>54.333333333333336</v>
      </c>
      <c r="J25" s="45">
        <v>2</v>
      </c>
      <c r="K25" s="45">
        <v>42.666666666666664</v>
      </c>
      <c r="L25" s="45">
        <v>2</v>
      </c>
      <c r="M25" s="45">
        <v>45.666666666666664</v>
      </c>
      <c r="N25" s="45">
        <v>8</v>
      </c>
      <c r="O25" s="45">
        <v>207.66666666666666</v>
      </c>
      <c r="P25" s="45">
        <v>2</v>
      </c>
      <c r="Q25" s="45">
        <v>46</v>
      </c>
      <c r="R25" s="45">
        <v>2</v>
      </c>
      <c r="S25" s="45">
        <v>47</v>
      </c>
      <c r="T25" s="45">
        <v>2</v>
      </c>
      <c r="U25" s="45">
        <v>46</v>
      </c>
      <c r="V25" s="45">
        <v>2</v>
      </c>
      <c r="W25" s="45">
        <v>43</v>
      </c>
      <c r="X25" s="45">
        <v>2</v>
      </c>
      <c r="Y25" s="45">
        <v>38</v>
      </c>
      <c r="Z25" s="45">
        <v>10</v>
      </c>
      <c r="AA25" s="45">
        <v>220</v>
      </c>
      <c r="AB25" s="45">
        <v>2</v>
      </c>
      <c r="AC25" s="45">
        <v>45.333333333333336</v>
      </c>
      <c r="AD25" s="45">
        <v>2</v>
      </c>
      <c r="AE25" s="45">
        <v>42.666666666666664</v>
      </c>
      <c r="AF25" s="45">
        <v>2</v>
      </c>
      <c r="AG25" s="45">
        <v>37.666666666666664</v>
      </c>
      <c r="AH25" s="45">
        <v>6</v>
      </c>
      <c r="AI25" s="45">
        <v>125.66666666666667</v>
      </c>
      <c r="AJ25" s="45">
        <v>24</v>
      </c>
      <c r="AK25" s="45">
        <v>553.33333333333337</v>
      </c>
      <c r="AL25" s="3" t="str">
        <f t="shared" ref="AL25:AL56" si="13">IF(AND(C24="T",AK25&lt;=72),"t",IF(AND(C24="H",AK25&lt;=162),"t",IF(AND(C24="M",AK25&lt;=207),"t","k")))</f>
        <v>k</v>
      </c>
      <c r="AM25" s="3">
        <f>IF(D25="հ",1,IF(D25="լ",[2]Norms!$B$10,IF(D25="բլ",[2]Norms!$B$11,IF(D25="Մ",[2]Norms!$B$12))))</f>
        <v>1</v>
      </c>
      <c r="AN25" s="240">
        <f>E25*Norms!$E$36/1000</f>
        <v>0</v>
      </c>
      <c r="AO25" s="136">
        <f>AM25*IF(AL25="k",(O25*Norms!$H$40)*Norms!$E$36,0)/1000</f>
        <v>25333.718290647543</v>
      </c>
      <c r="AP25" s="136">
        <f>AM25*IF(AL25="k",(AA25*Norms!$H$41)*Norms!$E$36,0)/1000</f>
        <v>35930.444102331574</v>
      </c>
      <c r="AQ25" s="136">
        <f>AM25*IF(AL25="k",(AI25*Norms!$H$42)*Norms!$E$36,0)/1000</f>
        <v>25529.735726368417</v>
      </c>
      <c r="AR25" s="241">
        <f>AM25*IF(AL25="t",(N25*Norms!$D$44)*Norms!$E$34*12+O25*Norms!$E$35,0)/1000</f>
        <v>0</v>
      </c>
      <c r="AS25" s="241">
        <f>AM25*IF(AL25="t",(Z25*Norms!$D$50*Norms!$E$34*12+AA25*Norms!$E$35),0)/1000</f>
        <v>0</v>
      </c>
      <c r="AT25" s="241">
        <f>AM25*IF(AL25="t",(AH25*Norms!$D$54)*Norms!$E$34*12+AI25*Norms!$E$35,0)/1000</f>
        <v>0</v>
      </c>
      <c r="AU25" s="136">
        <f>IF(AK25&lt;=100,Norms!$G$7,IF(AK25&lt;=300,Norms!$H$7,Norms!$I$7))</f>
        <v>21670.5</v>
      </c>
      <c r="AV25" s="137">
        <f t="shared" si="2"/>
        <v>108464.39811934753</v>
      </c>
      <c r="AW25" s="130"/>
      <c r="AX25" s="130"/>
      <c r="AY25" s="131">
        <f t="shared" si="3"/>
        <v>207.66666666666666</v>
      </c>
      <c r="AZ25" s="131">
        <f>IF(AY25&lt;Snund!$B$5,Snund!$B$3*Snund!$B$4*$AX$3+Snund!$B$7*$AW$3*AY25/1000,AY25*Snund!$B$8*$AW$3/1000)</f>
        <v>4884.32</v>
      </c>
      <c r="BA25" s="131">
        <f t="shared" si="4"/>
        <v>0</v>
      </c>
      <c r="BB25" s="131">
        <f t="shared" si="5"/>
        <v>4884.32</v>
      </c>
      <c r="BC25" s="131">
        <f t="shared" si="6"/>
        <v>4884.32</v>
      </c>
      <c r="BD25" s="167">
        <f>AA25*0.1*'Dasagirq_10%'!$B$3/1000</f>
        <v>146.256</v>
      </c>
      <c r="BE25" s="167">
        <f>AI25*0.1*'Dasagirq_10%'!$B$4/1000</f>
        <v>101.58013666666669</v>
      </c>
      <c r="BF25" s="242">
        <f t="shared" si="7"/>
        <v>247.83613666666668</v>
      </c>
      <c r="BG25" s="243">
        <f t="shared" si="8"/>
        <v>0</v>
      </c>
      <c r="BH25" s="243">
        <f t="shared" si="9"/>
        <v>37441.538290647542</v>
      </c>
      <c r="BI25" s="243">
        <f t="shared" si="10"/>
        <v>45106.075102331575</v>
      </c>
      <c r="BJ25" s="243">
        <f t="shared" si="11"/>
        <v>31048.940863035084</v>
      </c>
      <c r="BK25" s="244">
        <f t="shared" si="12"/>
        <v>113596.55425601419</v>
      </c>
    </row>
    <row r="26" spans="1:63" ht="27">
      <c r="A26" s="46">
        <v>48</v>
      </c>
      <c r="B26" s="47" t="s">
        <v>1122</v>
      </c>
      <c r="C26" s="41" t="s">
        <v>1100</v>
      </c>
      <c r="D26" s="3" t="s">
        <v>1095</v>
      </c>
      <c r="E26" s="149">
        <v>35</v>
      </c>
      <c r="F26" s="45">
        <v>1</v>
      </c>
      <c r="G26" s="45">
        <v>35</v>
      </c>
      <c r="H26" s="45">
        <v>1</v>
      </c>
      <c r="I26" s="45">
        <v>34</v>
      </c>
      <c r="J26" s="45">
        <v>1</v>
      </c>
      <c r="K26" s="45">
        <v>27</v>
      </c>
      <c r="L26" s="45">
        <v>1.6666666666666667</v>
      </c>
      <c r="M26" s="45">
        <v>34</v>
      </c>
      <c r="N26" s="45">
        <v>4.666666666666667</v>
      </c>
      <c r="O26" s="45">
        <v>130</v>
      </c>
      <c r="P26" s="45">
        <v>1.3333333333333333</v>
      </c>
      <c r="Q26" s="45">
        <v>29</v>
      </c>
      <c r="R26" s="45">
        <v>1.6666666666666667</v>
      </c>
      <c r="S26" s="45">
        <v>32.666666666666664</v>
      </c>
      <c r="T26" s="45">
        <v>1.3333333333333333</v>
      </c>
      <c r="U26" s="45">
        <v>22.333333333333332</v>
      </c>
      <c r="V26" s="45">
        <v>1</v>
      </c>
      <c r="W26" s="45">
        <v>21.666666666666668</v>
      </c>
      <c r="X26" s="45">
        <v>1</v>
      </c>
      <c r="Y26" s="45">
        <v>27.666666666666668</v>
      </c>
      <c r="Z26" s="45">
        <v>6.333333333333333</v>
      </c>
      <c r="AA26" s="45">
        <v>133.33333333333334</v>
      </c>
      <c r="AB26" s="45">
        <v>1</v>
      </c>
      <c r="AC26" s="45">
        <v>25</v>
      </c>
      <c r="AD26" s="45">
        <v>1</v>
      </c>
      <c r="AE26" s="45">
        <v>17</v>
      </c>
      <c r="AF26" s="45">
        <v>1</v>
      </c>
      <c r="AG26" s="45">
        <v>13.333333333333334</v>
      </c>
      <c r="AH26" s="45">
        <v>3</v>
      </c>
      <c r="AI26" s="45">
        <v>55.333333333333336</v>
      </c>
      <c r="AJ26" s="45">
        <v>14</v>
      </c>
      <c r="AK26" s="45">
        <v>318.66666666666669</v>
      </c>
      <c r="AL26" s="3" t="str">
        <f t="shared" si="13"/>
        <v>k</v>
      </c>
      <c r="AM26" s="3">
        <f>IF(D26="հ",1,IF(D26="լ",[2]Norms!$B$10,IF(D26="բլ",[2]Norms!$B$11,IF(D26="Մ",[2]Norms!$B$12))))</f>
        <v>1</v>
      </c>
      <c r="AN26" s="240">
        <f>E26*Norms!$E$36/1000</f>
        <v>4269.72780179453</v>
      </c>
      <c r="AO26" s="136">
        <f>AM26*IF(AL26="k",(O26*Norms!$H$40)*Norms!$E$36,0)/1000</f>
        <v>15858.988978093968</v>
      </c>
      <c r="AP26" s="136">
        <f>AM26*IF(AL26="k",(AA26*Norms!$H$41)*Norms!$E$36,0)/1000</f>
        <v>21776.026728685803</v>
      </c>
      <c r="AQ26" s="136">
        <f>AM26*IF(AL26="k",(AI26*Norms!$H$42)*Norms!$E$36,0)/1000</f>
        <v>11241.209895430125</v>
      </c>
      <c r="AR26" s="241">
        <f>AM26*IF(AL26="t",(N26*Norms!$D$44)*Norms!$E$34*12+O26*Norms!$E$35,0)/1000</f>
        <v>0</v>
      </c>
      <c r="AS26" s="241">
        <f>AM26*IF(AL26="t",(Z26*Norms!$D$50*Norms!$E$34*12+AA26*Norms!$E$35),0)/1000</f>
        <v>0</v>
      </c>
      <c r="AT26" s="241">
        <f>AM26*IF(AL26="t",(AH26*Norms!$D$54)*Norms!$E$34*12+AI26*Norms!$E$35,0)/1000</f>
        <v>0</v>
      </c>
      <c r="AU26" s="136">
        <f>IF(AK26&lt;=100,Norms!$G$7,IF(AK26&lt;=300,Norms!$H$7,Norms!$I$7))</f>
        <v>21670.5</v>
      </c>
      <c r="AV26" s="137">
        <f t="shared" si="2"/>
        <v>70546.725602209888</v>
      </c>
      <c r="AW26" s="130"/>
      <c r="AX26" s="130"/>
      <c r="AY26" s="131">
        <f t="shared" si="3"/>
        <v>165</v>
      </c>
      <c r="AZ26" s="131">
        <f>IF(AY26&lt;Snund!$B$5,Snund!$B$3*Snund!$B$4*$AX$3+Snund!$B$7*$AW$3*AY26/1000,AY26*Snund!$B$8*$AW$3/1000)</f>
        <v>4002.9300000000003</v>
      </c>
      <c r="BA26" s="131">
        <f t="shared" si="4"/>
        <v>849.10636363636377</v>
      </c>
      <c r="BB26" s="131">
        <f t="shared" si="5"/>
        <v>3153.8236363636365</v>
      </c>
      <c r="BC26" s="131">
        <f t="shared" si="6"/>
        <v>3880.8</v>
      </c>
      <c r="BD26" s="167">
        <f>AA26*0.1*'Dasagirq_10%'!$B$3/1000</f>
        <v>88.640000000000015</v>
      </c>
      <c r="BE26" s="167">
        <f>AI26*0.1*'Dasagirq_10%'!$B$4/1000</f>
        <v>44.727593333333338</v>
      </c>
      <c r="BF26" s="242">
        <f t="shared" si="7"/>
        <v>133.36759333333336</v>
      </c>
      <c r="BG26" s="243">
        <f t="shared" si="8"/>
        <v>5118.8341654308933</v>
      </c>
      <c r="BH26" s="243">
        <f t="shared" si="9"/>
        <v>26236.312614457605</v>
      </c>
      <c r="BI26" s="243">
        <f t="shared" si="10"/>
        <v>31667.98815725723</v>
      </c>
      <c r="BJ26" s="243">
        <f t="shared" si="11"/>
        <v>15929.616060192031</v>
      </c>
      <c r="BK26" s="244">
        <f t="shared" si="12"/>
        <v>73833.91683190687</v>
      </c>
    </row>
    <row r="27" spans="1:63" ht="27">
      <c r="A27" s="46">
        <v>49</v>
      </c>
      <c r="B27" s="47" t="s">
        <v>1123</v>
      </c>
      <c r="C27" s="41" t="s">
        <v>1100</v>
      </c>
      <c r="D27" s="3" t="s">
        <v>1095</v>
      </c>
      <c r="E27" s="149">
        <v>0</v>
      </c>
      <c r="F27" s="45">
        <v>1.3333333333333333</v>
      </c>
      <c r="G27" s="45">
        <v>36.666666666666664</v>
      </c>
      <c r="H27" s="45">
        <v>1</v>
      </c>
      <c r="I27" s="45">
        <v>31.333333333333332</v>
      </c>
      <c r="J27" s="45">
        <v>1</v>
      </c>
      <c r="K27" s="45">
        <v>25.666666666666668</v>
      </c>
      <c r="L27" s="45">
        <v>1</v>
      </c>
      <c r="M27" s="45">
        <v>28</v>
      </c>
      <c r="N27" s="45">
        <v>4.333333333333333</v>
      </c>
      <c r="O27" s="45">
        <v>121.66666666666667</v>
      </c>
      <c r="P27" s="45">
        <v>1.6666666666666667</v>
      </c>
      <c r="Q27" s="45">
        <v>34.666666666666664</v>
      </c>
      <c r="R27" s="45">
        <v>1.3333333333333333</v>
      </c>
      <c r="S27" s="45">
        <v>27</v>
      </c>
      <c r="T27" s="45">
        <v>1</v>
      </c>
      <c r="U27" s="45">
        <v>24</v>
      </c>
      <c r="V27" s="45">
        <v>1</v>
      </c>
      <c r="W27" s="45">
        <v>27</v>
      </c>
      <c r="X27" s="45">
        <v>1.6666666666666667</v>
      </c>
      <c r="Y27" s="45">
        <v>33.333333333333336</v>
      </c>
      <c r="Z27" s="45">
        <v>6.666666666666667</v>
      </c>
      <c r="AA27" s="45">
        <v>146</v>
      </c>
      <c r="AB27" s="45">
        <v>1.3333333333333333</v>
      </c>
      <c r="AC27" s="45">
        <v>32.666666666666664</v>
      </c>
      <c r="AD27" s="45">
        <v>1</v>
      </c>
      <c r="AE27" s="45">
        <v>27.666666666666668</v>
      </c>
      <c r="AF27" s="45">
        <v>1</v>
      </c>
      <c r="AG27" s="45">
        <v>22.666666666666668</v>
      </c>
      <c r="AH27" s="45">
        <v>3.3333333333333335</v>
      </c>
      <c r="AI27" s="45">
        <v>83</v>
      </c>
      <c r="AJ27" s="45">
        <v>14.333333333333334</v>
      </c>
      <c r="AK27" s="45">
        <v>350.66666666666669</v>
      </c>
      <c r="AL27" s="3" t="str">
        <f t="shared" si="13"/>
        <v>k</v>
      </c>
      <c r="AM27" s="3">
        <f>IF(D27="հ",1,IF(D27="լ",[2]Norms!$B$10,IF(D27="բլ",[2]Norms!$B$11,IF(D27="Մ",[2]Norms!$B$12))))</f>
        <v>1</v>
      </c>
      <c r="AN27" s="240">
        <f>E27*Norms!$E$36/1000</f>
        <v>0</v>
      </c>
      <c r="AO27" s="136">
        <f>AM27*IF(AL27="k",(O27*Norms!$H$40)*Norms!$E$36,0)/1000</f>
        <v>14842.387120523845</v>
      </c>
      <c r="AP27" s="136">
        <f>AM27*IF(AL27="k",(AA27*Norms!$H$41)*Norms!$E$36,0)/1000</f>
        <v>23844.749267910949</v>
      </c>
      <c r="AQ27" s="136">
        <f>AM27*IF(AL27="k",(AI27*Norms!$H$42)*Norms!$E$36,0)/1000</f>
        <v>16861.814843145188</v>
      </c>
      <c r="AR27" s="241">
        <f>AM27*IF(AL27="t",(N27*Norms!$D$44)*Norms!$E$34*12+O27*Norms!$E$35,0)/1000</f>
        <v>0</v>
      </c>
      <c r="AS27" s="241">
        <f>AM27*IF(AL27="t",(Z27*Norms!$D$50*Norms!$E$34*12+AA27*Norms!$E$35),0)/1000</f>
        <v>0</v>
      </c>
      <c r="AT27" s="241">
        <f>AM27*IF(AL27="t",(AH27*Norms!$D$54)*Norms!$E$34*12+AI27*Norms!$E$35,0)/1000</f>
        <v>0</v>
      </c>
      <c r="AU27" s="136">
        <f>IF(AK27&lt;=100,Norms!$G$7,IF(AK27&lt;=300,Norms!$H$7,Norms!$I$7))</f>
        <v>21670.5</v>
      </c>
      <c r="AV27" s="137">
        <f t="shared" si="2"/>
        <v>77219.45123157998</v>
      </c>
      <c r="AW27" s="130"/>
      <c r="AX27" s="130"/>
      <c r="AY27" s="131">
        <f t="shared" si="3"/>
        <v>121.66666666666667</v>
      </c>
      <c r="AZ27" s="131">
        <f>IF(AY27&lt;Snund!$B$5,Snund!$B$3*Snund!$B$4*$AX$3+Snund!$B$7*$AW$3*AY27/1000,AY27*Snund!$B$8*$AW$3/1000)</f>
        <v>3129.33</v>
      </c>
      <c r="BA27" s="131">
        <f t="shared" si="4"/>
        <v>0</v>
      </c>
      <c r="BB27" s="131">
        <f t="shared" si="5"/>
        <v>3129.33</v>
      </c>
      <c r="BC27" s="131">
        <f t="shared" si="6"/>
        <v>2861.6000000000004</v>
      </c>
      <c r="BD27" s="167">
        <f>AA27*0.1*'Dasagirq_10%'!$B$3/1000</f>
        <v>97.0608</v>
      </c>
      <c r="BE27" s="167">
        <f>AI27*0.1*'Dasagirq_10%'!$B$4/1000</f>
        <v>67.091390000000018</v>
      </c>
      <c r="BF27" s="242">
        <f t="shared" si="7"/>
        <v>164.15219000000002</v>
      </c>
      <c r="BG27" s="243">
        <f t="shared" si="8"/>
        <v>0</v>
      </c>
      <c r="BH27" s="243">
        <f t="shared" si="9"/>
        <v>24523.263632151749</v>
      </c>
      <c r="BI27" s="243">
        <f t="shared" si="10"/>
        <v>34021.112393492345</v>
      </c>
      <c r="BJ27" s="243">
        <f t="shared" si="11"/>
        <v>21968.557395935888</v>
      </c>
      <c r="BK27" s="244">
        <f t="shared" si="12"/>
        <v>80512.933421579975</v>
      </c>
    </row>
    <row r="28" spans="1:63" ht="27">
      <c r="A28" s="46">
        <v>50</v>
      </c>
      <c r="B28" s="47" t="s">
        <v>1124</v>
      </c>
      <c r="C28" s="41" t="s">
        <v>1100</v>
      </c>
      <c r="D28" s="3" t="s">
        <v>1095</v>
      </c>
      <c r="E28" s="149">
        <v>49.333333333333336</v>
      </c>
      <c r="F28" s="45">
        <v>1.6666666666666667</v>
      </c>
      <c r="G28" s="45">
        <v>35</v>
      </c>
      <c r="H28" s="45">
        <v>2</v>
      </c>
      <c r="I28" s="45">
        <v>37.666666666666664</v>
      </c>
      <c r="J28" s="45">
        <v>2</v>
      </c>
      <c r="K28" s="45">
        <v>36.333333333333336</v>
      </c>
      <c r="L28" s="45">
        <v>2</v>
      </c>
      <c r="M28" s="45">
        <v>37.666666666666664</v>
      </c>
      <c r="N28" s="45">
        <v>7.666666666666667</v>
      </c>
      <c r="O28" s="45">
        <v>146.66666666666666</v>
      </c>
      <c r="P28" s="45">
        <v>1.3333333333333333</v>
      </c>
      <c r="Q28" s="45">
        <v>31.666666666666668</v>
      </c>
      <c r="R28" s="45">
        <v>1</v>
      </c>
      <c r="S28" s="45">
        <v>25.333333333333332</v>
      </c>
      <c r="T28" s="45">
        <v>1</v>
      </c>
      <c r="U28" s="45">
        <v>23.333333333333332</v>
      </c>
      <c r="V28" s="45">
        <v>1</v>
      </c>
      <c r="W28" s="45">
        <v>26.333333333333332</v>
      </c>
      <c r="X28" s="45">
        <v>1</v>
      </c>
      <c r="Y28" s="45">
        <v>23.333333333333332</v>
      </c>
      <c r="Z28" s="45">
        <v>5.333333333333333</v>
      </c>
      <c r="AA28" s="45">
        <v>130</v>
      </c>
      <c r="AB28" s="45">
        <v>1</v>
      </c>
      <c r="AC28" s="45">
        <v>17.666666666666668</v>
      </c>
      <c r="AD28" s="45">
        <v>1</v>
      </c>
      <c r="AE28" s="45">
        <v>16.666666666666668</v>
      </c>
      <c r="AF28" s="45">
        <v>1</v>
      </c>
      <c r="AG28" s="45">
        <v>17.666666666666668</v>
      </c>
      <c r="AH28" s="45">
        <v>3</v>
      </c>
      <c r="AI28" s="45">
        <v>52</v>
      </c>
      <c r="AJ28" s="45">
        <v>16</v>
      </c>
      <c r="AK28" s="45">
        <v>328.66666666666669</v>
      </c>
      <c r="AL28" s="3" t="str">
        <f t="shared" si="13"/>
        <v>k</v>
      </c>
      <c r="AM28" s="3">
        <f>IF(D28="հ",1,IF(D28="լ",[2]Norms!$B$10,IF(D28="բլ",[2]Norms!$B$11,IF(D28="Մ",[2]Norms!$B$12))))</f>
        <v>1</v>
      </c>
      <c r="AN28" s="240">
        <f>E28*Norms!$E$36/1000</f>
        <v>6018.2829968151482</v>
      </c>
      <c r="AO28" s="136">
        <f>AM28*IF(AL28="k",(O28*Norms!$H$40)*Norms!$E$36,0)/1000</f>
        <v>17892.192693234221</v>
      </c>
      <c r="AP28" s="136">
        <f>AM28*IF(AL28="k",(AA28*Norms!$H$41)*Norms!$E$36,0)/1000</f>
        <v>21231.626060468654</v>
      </c>
      <c r="AQ28" s="136">
        <f>AM28*IF(AL28="k",(AI28*Norms!$H$42)*Norms!$E$36,0)/1000</f>
        <v>10564.028576428309</v>
      </c>
      <c r="AR28" s="241">
        <f>AM28*IF(AL28="t",(N28*Norms!$D$44)*Norms!$E$34*12+O28*Norms!$E$35,0)/1000</f>
        <v>0</v>
      </c>
      <c r="AS28" s="241">
        <f>AM28*IF(AL28="t",(Z28*Norms!$D$50*Norms!$E$34*12+AA28*Norms!$E$35),0)/1000</f>
        <v>0</v>
      </c>
      <c r="AT28" s="241">
        <f>AM28*IF(AL28="t",(AH28*Norms!$D$54)*Norms!$E$34*12+AI28*Norms!$E$35,0)/1000</f>
        <v>0</v>
      </c>
      <c r="AU28" s="136">
        <f>IF(AK28&lt;=100,Norms!$G$7,IF(AK28&lt;=300,Norms!$H$7,Norms!$I$7))</f>
        <v>21670.5</v>
      </c>
      <c r="AV28" s="137">
        <f t="shared" si="2"/>
        <v>71358.34733013119</v>
      </c>
      <c r="AW28" s="130"/>
      <c r="AX28" s="130"/>
      <c r="AY28" s="131">
        <f t="shared" si="3"/>
        <v>196</v>
      </c>
      <c r="AZ28" s="131">
        <f>IF(AY28&lt;Snund!$B$5,Snund!$B$3*Snund!$B$4*$AX$3+Snund!$B$7*$AW$3*AY28/1000,AY28*Snund!$B$8*$AW$3/1000)</f>
        <v>4609.92</v>
      </c>
      <c r="BA28" s="131">
        <f t="shared" si="4"/>
        <v>1160.32</v>
      </c>
      <c r="BB28" s="131">
        <f t="shared" si="5"/>
        <v>3449.6</v>
      </c>
      <c r="BC28" s="131">
        <f t="shared" si="6"/>
        <v>4609.92</v>
      </c>
      <c r="BD28" s="167">
        <f>AA28*0.1*'Dasagirq_10%'!$B$3/1000</f>
        <v>86.424000000000007</v>
      </c>
      <c r="BE28" s="167">
        <f>AI28*0.1*'Dasagirq_10%'!$B$4/1000</f>
        <v>42.033160000000002</v>
      </c>
      <c r="BF28" s="242">
        <f t="shared" si="7"/>
        <v>128.45716000000002</v>
      </c>
      <c r="BG28" s="243">
        <f t="shared" si="8"/>
        <v>7178.6029968151479</v>
      </c>
      <c r="BH28" s="243">
        <f t="shared" si="9"/>
        <v>31725.57394323422</v>
      </c>
      <c r="BI28" s="243">
        <f t="shared" si="10"/>
        <v>28541.550060468653</v>
      </c>
      <c r="BJ28" s="243">
        <f t="shared" si="11"/>
        <v>14669.28048642831</v>
      </c>
      <c r="BK28" s="244">
        <f t="shared" si="12"/>
        <v>74936.404490131186</v>
      </c>
    </row>
    <row r="29" spans="1:63" ht="27">
      <c r="A29" s="46">
        <v>51</v>
      </c>
      <c r="B29" s="47" t="s">
        <v>1125</v>
      </c>
      <c r="C29" s="41" t="s">
        <v>1100</v>
      </c>
      <c r="D29" s="3" t="s">
        <v>1095</v>
      </c>
      <c r="E29" s="149">
        <v>0</v>
      </c>
      <c r="F29" s="45">
        <v>1.3333333333333333</v>
      </c>
      <c r="G29" s="45">
        <v>35.666666666666664</v>
      </c>
      <c r="H29" s="45">
        <v>1</v>
      </c>
      <c r="I29" s="45">
        <v>32</v>
      </c>
      <c r="J29" s="45">
        <v>1</v>
      </c>
      <c r="K29" s="45">
        <v>32</v>
      </c>
      <c r="L29" s="45">
        <v>1.6666666666666667</v>
      </c>
      <c r="M29" s="45">
        <v>34.666666666666664</v>
      </c>
      <c r="N29" s="45">
        <v>5</v>
      </c>
      <c r="O29" s="45">
        <v>134.33333333333334</v>
      </c>
      <c r="P29" s="45">
        <v>2</v>
      </c>
      <c r="Q29" s="45">
        <v>38.666666666666664</v>
      </c>
      <c r="R29" s="45">
        <v>1.3333333333333333</v>
      </c>
      <c r="S29" s="45">
        <v>30.666666666666668</v>
      </c>
      <c r="T29" s="45">
        <v>1</v>
      </c>
      <c r="U29" s="45">
        <v>29.333333333333332</v>
      </c>
      <c r="V29" s="45">
        <v>1</v>
      </c>
      <c r="W29" s="45">
        <v>27.666666666666668</v>
      </c>
      <c r="X29" s="45">
        <v>1.6666666666666667</v>
      </c>
      <c r="Y29" s="45">
        <v>32.666666666666664</v>
      </c>
      <c r="Z29" s="45">
        <v>7</v>
      </c>
      <c r="AA29" s="45">
        <v>159</v>
      </c>
      <c r="AB29" s="45">
        <v>1.3333333333333333</v>
      </c>
      <c r="AC29" s="45">
        <v>32.666666666666664</v>
      </c>
      <c r="AD29" s="45">
        <v>1</v>
      </c>
      <c r="AE29" s="45">
        <v>22.333333333333332</v>
      </c>
      <c r="AF29" s="45">
        <v>1</v>
      </c>
      <c r="AG29" s="45">
        <v>16.666666666666668</v>
      </c>
      <c r="AH29" s="45">
        <v>3.3333333333333335</v>
      </c>
      <c r="AI29" s="45">
        <v>71.666666666666671</v>
      </c>
      <c r="AJ29" s="45">
        <v>15.333333333333334</v>
      </c>
      <c r="AK29" s="45">
        <v>365</v>
      </c>
      <c r="AL29" s="3" t="str">
        <f t="shared" si="13"/>
        <v>k</v>
      </c>
      <c r="AM29" s="3">
        <f>IF(D29="հ",1,IF(D29="լ",[2]Norms!$B$10,IF(D29="բլ",[2]Norms!$B$11,IF(D29="Մ",[2]Norms!$B$12))))</f>
        <v>1</v>
      </c>
      <c r="AN29" s="240">
        <f>E29*Norms!$E$36/1000</f>
        <v>0</v>
      </c>
      <c r="AO29" s="136">
        <f>AM29*IF(AL29="k",(O29*Norms!$H$40)*Norms!$E$36,0)/1000</f>
        <v>16387.621944030434</v>
      </c>
      <c r="AP29" s="136">
        <f>AM29*IF(AL29="k",(AA29*Norms!$H$41)*Norms!$E$36,0)/1000</f>
        <v>25967.911873957815</v>
      </c>
      <c r="AQ29" s="136">
        <f>AM29*IF(AL29="k",(AI29*Norms!$H$42)*Norms!$E$36,0)/1000</f>
        <v>14559.398358539016</v>
      </c>
      <c r="AR29" s="241">
        <f>AM29*IF(AL29="t",(N29*Norms!$D$44)*Norms!$E$34*12+O29*Norms!$E$35,0)/1000</f>
        <v>0</v>
      </c>
      <c r="AS29" s="241">
        <f>AM29*IF(AL29="t",(Z29*Norms!$D$50*Norms!$E$34*12+AA29*Norms!$E$35),0)/1000</f>
        <v>0</v>
      </c>
      <c r="AT29" s="241">
        <f>AM29*IF(AL29="t",(AH29*Norms!$D$54)*Norms!$E$34*12+AI29*Norms!$E$35,0)/1000</f>
        <v>0</v>
      </c>
      <c r="AU29" s="136">
        <f>IF(AK29&lt;=100,Norms!$G$7,IF(AK29&lt;=300,Norms!$H$7,Norms!$I$7))</f>
        <v>21670.5</v>
      </c>
      <c r="AV29" s="137">
        <f t="shared" si="2"/>
        <v>78585.432176527276</v>
      </c>
      <c r="AW29" s="130"/>
      <c r="AX29" s="130"/>
      <c r="AY29" s="131">
        <f t="shared" si="3"/>
        <v>134.33333333333334</v>
      </c>
      <c r="AZ29" s="131">
        <f>IF(AY29&lt;Snund!$B$5,Snund!$B$3*Snund!$B$4*$AX$3+Snund!$B$7*$AW$3*AY29/1000,AY29*Snund!$B$8*$AW$3/1000)</f>
        <v>3384.6899999999996</v>
      </c>
      <c r="BA29" s="131">
        <f t="shared" si="4"/>
        <v>0</v>
      </c>
      <c r="BB29" s="131">
        <f t="shared" si="5"/>
        <v>3384.6899999999996</v>
      </c>
      <c r="BC29" s="131">
        <f t="shared" si="6"/>
        <v>3159.52</v>
      </c>
      <c r="BD29" s="167">
        <f>AA29*0.1*'Dasagirq_10%'!$B$3/1000</f>
        <v>105.7032</v>
      </c>
      <c r="BE29" s="167">
        <f>AI29*0.1*'Dasagirq_10%'!$B$4/1000</f>
        <v>57.930316666666677</v>
      </c>
      <c r="BF29" s="242">
        <f t="shared" si="7"/>
        <v>163.63351666666668</v>
      </c>
      <c r="BG29" s="243">
        <f t="shared" si="8"/>
        <v>0</v>
      </c>
      <c r="BH29" s="243">
        <f t="shared" si="9"/>
        <v>26838.779335334781</v>
      </c>
      <c r="BI29" s="243">
        <f t="shared" si="10"/>
        <v>35966.669421783903</v>
      </c>
      <c r="BJ29" s="243">
        <f t="shared" si="11"/>
        <v>19328.306936075245</v>
      </c>
      <c r="BK29" s="244">
        <f t="shared" si="12"/>
        <v>82133.755693193933</v>
      </c>
    </row>
    <row r="30" spans="1:63" ht="27">
      <c r="A30" s="46">
        <v>63</v>
      </c>
      <c r="B30" s="47" t="s">
        <v>1126</v>
      </c>
      <c r="C30" s="41" t="s">
        <v>1100</v>
      </c>
      <c r="D30" s="3" t="s">
        <v>1095</v>
      </c>
      <c r="E30" s="149">
        <v>0</v>
      </c>
      <c r="F30" s="45">
        <v>1.3333333333333333</v>
      </c>
      <c r="G30" s="45">
        <v>34</v>
      </c>
      <c r="H30" s="45">
        <v>1</v>
      </c>
      <c r="I30" s="45">
        <v>28</v>
      </c>
      <c r="J30" s="45">
        <v>1</v>
      </c>
      <c r="K30" s="45">
        <v>23.333333333333332</v>
      </c>
      <c r="L30" s="45">
        <v>1</v>
      </c>
      <c r="M30" s="45">
        <v>25.333333333333332</v>
      </c>
      <c r="N30" s="45">
        <v>4.333333333333333</v>
      </c>
      <c r="O30" s="45">
        <v>110.66666666666667</v>
      </c>
      <c r="P30" s="45">
        <v>1</v>
      </c>
      <c r="Q30" s="45">
        <v>29</v>
      </c>
      <c r="R30" s="45">
        <v>1</v>
      </c>
      <c r="S30" s="45">
        <v>29.333333333333332</v>
      </c>
      <c r="T30" s="45">
        <v>1</v>
      </c>
      <c r="U30" s="45">
        <v>30.333333333333332</v>
      </c>
      <c r="V30" s="45">
        <v>1</v>
      </c>
      <c r="W30" s="45">
        <v>26.333333333333332</v>
      </c>
      <c r="X30" s="45">
        <v>1</v>
      </c>
      <c r="Y30" s="45">
        <v>16.666666666666668</v>
      </c>
      <c r="Z30" s="45">
        <v>5</v>
      </c>
      <c r="AA30" s="45">
        <v>131.66666666666666</v>
      </c>
      <c r="AB30" s="45">
        <v>1</v>
      </c>
      <c r="AC30" s="45">
        <v>14.333333333333334</v>
      </c>
      <c r="AD30" s="45">
        <v>1</v>
      </c>
      <c r="AE30" s="45">
        <v>14.333333333333334</v>
      </c>
      <c r="AF30" s="45">
        <v>1</v>
      </c>
      <c r="AG30" s="45">
        <v>12.666666666666666</v>
      </c>
      <c r="AH30" s="45">
        <v>3</v>
      </c>
      <c r="AI30" s="45">
        <v>41.333333333333336</v>
      </c>
      <c r="AJ30" s="45">
        <v>12.333333333333334</v>
      </c>
      <c r="AK30" s="45">
        <v>283.66666666666669</v>
      </c>
      <c r="AL30" s="3" t="str">
        <f t="shared" si="13"/>
        <v>k</v>
      </c>
      <c r="AM30" s="3">
        <f>IF(D30="հ",1,IF(D30="լ",[2]Norms!$B$10,IF(D30="բլ",[2]Norms!$B$11,IF(D30="Մ",[2]Norms!$B$12))))</f>
        <v>1</v>
      </c>
      <c r="AN30" s="240">
        <f>E30*Norms!$E$36/1000</f>
        <v>0</v>
      </c>
      <c r="AO30" s="136">
        <f>AM30*IF(AL30="k",(O30*Norms!$H$40)*Norms!$E$36,0)/1000</f>
        <v>13500.472668531276</v>
      </c>
      <c r="AP30" s="136">
        <f>AM30*IF(AL30="k",(AA30*Norms!$H$41)*Norms!$E$36,0)/1000</f>
        <v>21503.826394577227</v>
      </c>
      <c r="AQ30" s="136">
        <f>AM30*IF(AL30="k",(AI30*Norms!$H$42)*Norms!$E$36,0)/1000</f>
        <v>8397.0483556225026</v>
      </c>
      <c r="AR30" s="241">
        <f>AM30*IF(AL30="t",(N30*Norms!$D$44)*Norms!$E$34*12+O30*Norms!$E$35,0)/1000</f>
        <v>0</v>
      </c>
      <c r="AS30" s="241">
        <f>AM30*IF(AL30="t",(Z30*Norms!$D$50*Norms!$E$34*12+AA30*Norms!$E$35),0)/1000</f>
        <v>0</v>
      </c>
      <c r="AT30" s="241">
        <f>AM30*IF(AL30="t",(AH30*Norms!$D$54)*Norms!$E$34*12+AI30*Norms!$E$35,0)/1000</f>
        <v>0</v>
      </c>
      <c r="AU30" s="136">
        <f>IF(AK30&lt;=100,Norms!$G$7,IF(AK30&lt;=300,Norms!$H$7,Norms!$I$7))</f>
        <v>16738.5</v>
      </c>
      <c r="AV30" s="137">
        <f t="shared" si="2"/>
        <v>60139.847418731006</v>
      </c>
      <c r="AW30" s="130"/>
      <c r="AX30" s="130"/>
      <c r="AY30" s="131">
        <f t="shared" si="3"/>
        <v>110.66666666666667</v>
      </c>
      <c r="AZ30" s="131">
        <f>IF(AY30&lt;Snund!$B$5,Snund!$B$3*Snund!$B$4*$AX$3+Snund!$B$7*$AW$3*AY30/1000,AY30*Snund!$B$8*$AW$3/1000)</f>
        <v>2907.5699999999997</v>
      </c>
      <c r="BA30" s="131">
        <f t="shared" si="4"/>
        <v>0</v>
      </c>
      <c r="BB30" s="131">
        <f t="shared" si="5"/>
        <v>2907.5699999999997</v>
      </c>
      <c r="BC30" s="131">
        <f t="shared" si="6"/>
        <v>2602.88</v>
      </c>
      <c r="BD30" s="167">
        <f>AA30*0.1*'Dasagirq_10%'!$B$3/1000</f>
        <v>87.531999999999996</v>
      </c>
      <c r="BE30" s="167">
        <f>AI30*0.1*'Dasagirq_10%'!$B$4/1000</f>
        <v>33.410973333333338</v>
      </c>
      <c r="BF30" s="242">
        <f t="shared" si="7"/>
        <v>120.94297333333333</v>
      </c>
      <c r="BG30" s="243">
        <f t="shared" si="8"/>
        <v>0</v>
      </c>
      <c r="BH30" s="243">
        <f t="shared" si="9"/>
        <v>22289.137263125871</v>
      </c>
      <c r="BI30" s="243">
        <f t="shared" si="10"/>
        <v>28377.236772955606</v>
      </c>
      <c r="BJ30" s="243">
        <f t="shared" si="11"/>
        <v>12501.986355982863</v>
      </c>
      <c r="BK30" s="244">
        <f t="shared" si="12"/>
        <v>63168.360392064336</v>
      </c>
    </row>
    <row r="31" spans="1:63" ht="27">
      <c r="A31" s="46">
        <v>65</v>
      </c>
      <c r="B31" s="47" t="s">
        <v>1127</v>
      </c>
      <c r="C31" s="143" t="s">
        <v>1099</v>
      </c>
      <c r="D31" s="3" t="s">
        <v>1095</v>
      </c>
      <c r="E31" s="149">
        <v>0</v>
      </c>
      <c r="F31" s="45">
        <v>2</v>
      </c>
      <c r="G31" s="45">
        <v>64</v>
      </c>
      <c r="H31" s="45">
        <v>2</v>
      </c>
      <c r="I31" s="45">
        <v>59.666666666666664</v>
      </c>
      <c r="J31" s="45">
        <v>2</v>
      </c>
      <c r="K31" s="45">
        <v>50.333333333333336</v>
      </c>
      <c r="L31" s="45">
        <v>2</v>
      </c>
      <c r="M31" s="45">
        <v>47.666666666666664</v>
      </c>
      <c r="N31" s="45">
        <v>8</v>
      </c>
      <c r="O31" s="45">
        <v>221.66666666666666</v>
      </c>
      <c r="P31" s="45">
        <v>2</v>
      </c>
      <c r="Q31" s="45">
        <v>56.666666666666664</v>
      </c>
      <c r="R31" s="45">
        <v>2</v>
      </c>
      <c r="S31" s="45">
        <v>44.333333333333336</v>
      </c>
      <c r="T31" s="45">
        <v>2</v>
      </c>
      <c r="U31" s="45">
        <v>43.333333333333336</v>
      </c>
      <c r="V31" s="45">
        <v>2</v>
      </c>
      <c r="W31" s="45">
        <v>40.333333333333336</v>
      </c>
      <c r="X31" s="45">
        <v>2</v>
      </c>
      <c r="Y31" s="45">
        <v>40.333333333333336</v>
      </c>
      <c r="Z31" s="45">
        <v>10</v>
      </c>
      <c r="AA31" s="45">
        <v>225</v>
      </c>
      <c r="AB31" s="45">
        <v>0</v>
      </c>
      <c r="AC31" s="45">
        <v>0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18</v>
      </c>
      <c r="AK31" s="45">
        <v>446.66666666666669</v>
      </c>
      <c r="AL31" s="3" t="str">
        <f t="shared" si="13"/>
        <v>k</v>
      </c>
      <c r="AM31" s="3">
        <f>IF(D31="հ",1,IF(D31="լ",[2]Norms!$B$10,IF(D31="բլ",[2]Norms!$B$11,IF(D31="Մ",[2]Norms!$B$12))))</f>
        <v>1</v>
      </c>
      <c r="AN31" s="240">
        <f>E31*Norms!$E$36/1000</f>
        <v>0</v>
      </c>
      <c r="AO31" s="136">
        <f>AM31*IF(AL31="k",(O31*Norms!$H$40)*Norms!$E$36,0)/1000</f>
        <v>27041.609411365356</v>
      </c>
      <c r="AP31" s="136">
        <f>AM31*IF(AL31="k",(AA31*Norms!$H$41)*Norms!$E$36,0)/1000</f>
        <v>36747.045104657285</v>
      </c>
      <c r="AQ31" s="136">
        <f>AM31*IF(AL31="k",(AI31*Norms!$H$42)*Norms!$E$36,0)/1000</f>
        <v>0</v>
      </c>
      <c r="AR31" s="241">
        <f>AM31*IF(AL31="t",(N31*Norms!$D$44)*Norms!$E$34*12+O31*Norms!$E$35,0)/1000</f>
        <v>0</v>
      </c>
      <c r="AS31" s="241">
        <f>AM31*IF(AL31="t",(Z31*Norms!$D$50*Norms!$E$34*12+AA31*Norms!$E$35),0)/1000</f>
        <v>0</v>
      </c>
      <c r="AT31" s="241">
        <f>AM31*IF(AL31="t",(AH31*Norms!$D$54)*Norms!$E$34*12+AI31*Norms!$E$35,0)/1000</f>
        <v>0</v>
      </c>
      <c r="AU31" s="136">
        <f>IF(AK31&lt;=100,Norms!$G$7,IF(AK31&lt;=300,Norms!$H$7,Norms!$I$7))</f>
        <v>21670.5</v>
      </c>
      <c r="AV31" s="137">
        <f t="shared" si="2"/>
        <v>85459.154516022638</v>
      </c>
      <c r="AW31" s="130"/>
      <c r="AX31" s="130"/>
      <c r="AY31" s="131">
        <f t="shared" si="3"/>
        <v>221.66666666666666</v>
      </c>
      <c r="AZ31" s="131">
        <f>IF(AY31&lt;Snund!$B$5,Snund!$B$3*Snund!$B$4*$AX$3+Snund!$B$7*$AW$3*AY31/1000,AY31*Snund!$B$8*$AW$3/1000)</f>
        <v>5213.6000000000004</v>
      </c>
      <c r="BA31" s="131">
        <f t="shared" si="4"/>
        <v>0</v>
      </c>
      <c r="BB31" s="131">
        <f t="shared" si="5"/>
        <v>5213.6000000000004</v>
      </c>
      <c r="BC31" s="131">
        <f t="shared" si="6"/>
        <v>5213.6000000000004</v>
      </c>
      <c r="BD31" s="167">
        <f>AA31*0.1*'Dasagirq_10%'!$B$3/1000</f>
        <v>149.58000000000001</v>
      </c>
      <c r="BE31" s="167">
        <f>AI31*0.1*'Dasagirq_10%'!$B$4/1000</f>
        <v>0</v>
      </c>
      <c r="BF31" s="242">
        <f t="shared" si="7"/>
        <v>149.58000000000001</v>
      </c>
      <c r="BG31" s="243">
        <f t="shared" si="8"/>
        <v>0</v>
      </c>
      <c r="BH31" s="243">
        <f t="shared" si="9"/>
        <v>41886.542744698687</v>
      </c>
      <c r="BI31" s="243">
        <f t="shared" si="10"/>
        <v>48935.791771323959</v>
      </c>
      <c r="BJ31" s="243">
        <f t="shared" si="11"/>
        <v>0</v>
      </c>
      <c r="BK31" s="244">
        <f t="shared" si="12"/>
        <v>90822.334516022645</v>
      </c>
    </row>
    <row r="32" spans="1:63" ht="27">
      <c r="A32" s="46">
        <v>67</v>
      </c>
      <c r="B32" s="47" t="s">
        <v>1128</v>
      </c>
      <c r="C32" s="41" t="s">
        <v>1100</v>
      </c>
      <c r="D32" s="3" t="s">
        <v>1095</v>
      </c>
      <c r="E32" s="149">
        <v>0</v>
      </c>
      <c r="F32" s="45">
        <v>1.3333333333333333</v>
      </c>
      <c r="G32" s="45">
        <v>33.666666666666664</v>
      </c>
      <c r="H32" s="45">
        <v>1</v>
      </c>
      <c r="I32" s="45">
        <v>27.666666666666668</v>
      </c>
      <c r="J32" s="45">
        <v>1.6666666666666667</v>
      </c>
      <c r="K32" s="45">
        <v>36.666666666666664</v>
      </c>
      <c r="L32" s="45">
        <v>2</v>
      </c>
      <c r="M32" s="45">
        <v>39.333333333333336</v>
      </c>
      <c r="N32" s="45">
        <v>6</v>
      </c>
      <c r="O32" s="45">
        <v>137.33333333333334</v>
      </c>
      <c r="P32" s="45">
        <v>2</v>
      </c>
      <c r="Q32" s="45">
        <v>34</v>
      </c>
      <c r="R32" s="45">
        <v>1.3333333333333333</v>
      </c>
      <c r="S32" s="45">
        <v>27.333333333333332</v>
      </c>
      <c r="T32" s="45">
        <v>1</v>
      </c>
      <c r="U32" s="45">
        <v>28.333333333333332</v>
      </c>
      <c r="V32" s="45">
        <v>1</v>
      </c>
      <c r="W32" s="45">
        <v>26.666666666666668</v>
      </c>
      <c r="X32" s="45">
        <v>1</v>
      </c>
      <c r="Y32" s="45">
        <v>19.666666666666668</v>
      </c>
      <c r="Z32" s="45">
        <v>6.333333333333333</v>
      </c>
      <c r="AA32" s="45">
        <v>136</v>
      </c>
      <c r="AB32" s="45">
        <v>1</v>
      </c>
      <c r="AC32" s="45">
        <v>24.333333333333332</v>
      </c>
      <c r="AD32" s="45">
        <v>1</v>
      </c>
      <c r="AE32" s="45">
        <v>23.333333333333332</v>
      </c>
      <c r="AF32" s="45">
        <v>1</v>
      </c>
      <c r="AG32" s="45">
        <v>19</v>
      </c>
      <c r="AH32" s="45">
        <v>3</v>
      </c>
      <c r="AI32" s="45">
        <v>66.666666666666671</v>
      </c>
      <c r="AJ32" s="45">
        <v>15.333333333333334</v>
      </c>
      <c r="AK32" s="45">
        <v>340</v>
      </c>
      <c r="AL32" s="3" t="str">
        <f t="shared" si="13"/>
        <v>k</v>
      </c>
      <c r="AM32" s="3">
        <f>IF(D32="հ",1,IF(D32="լ",[2]Norms!$B$10,IF(D32="բլ",[2]Norms!$B$11,IF(D32="Մ",[2]Norms!$B$12))))</f>
        <v>1</v>
      </c>
      <c r="AN32" s="240">
        <f>E32*Norms!$E$36/1000</f>
        <v>0</v>
      </c>
      <c r="AO32" s="136">
        <f>AM32*IF(AL32="k",(O32*Norms!$H$40)*Norms!$E$36,0)/1000</f>
        <v>16753.598612755683</v>
      </c>
      <c r="AP32" s="136">
        <f>AM32*IF(AL32="k",(AA32*Norms!$H$41)*Norms!$E$36,0)/1000</f>
        <v>22211.547263259516</v>
      </c>
      <c r="AQ32" s="136">
        <f>AM32*IF(AL32="k",(AI32*Norms!$H$42)*Norms!$E$36,0)/1000</f>
        <v>13543.626380036294</v>
      </c>
      <c r="AR32" s="241">
        <f>AM32*IF(AL32="t",(N32*Norms!$D$44)*Norms!$E$34*12+O32*Norms!$E$35,0)/1000</f>
        <v>0</v>
      </c>
      <c r="AS32" s="241">
        <f>AM32*IF(AL32="t",(Z32*Norms!$D$50*Norms!$E$34*12+AA32*Norms!$E$35),0)/1000</f>
        <v>0</v>
      </c>
      <c r="AT32" s="241">
        <f>AM32*IF(AL32="t",(AH32*Norms!$D$54)*Norms!$E$34*12+AI32*Norms!$E$35,0)/1000</f>
        <v>0</v>
      </c>
      <c r="AU32" s="136">
        <f>IF(AK32&lt;=100,Norms!$G$7,IF(AK32&lt;=300,Norms!$H$7,Norms!$I$7))</f>
        <v>21670.5</v>
      </c>
      <c r="AV32" s="137">
        <f t="shared" si="2"/>
        <v>74179.272256051496</v>
      </c>
      <c r="AW32" s="130"/>
      <c r="AX32" s="130"/>
      <c r="AY32" s="131">
        <f t="shared" si="3"/>
        <v>137.33333333333334</v>
      </c>
      <c r="AZ32" s="131">
        <f>IF(AY32&lt;Snund!$B$5,Snund!$B$3*Snund!$B$4*$AX$3+Snund!$B$7*$AW$3*AY32/1000,AY32*Snund!$B$8*$AW$3/1000)</f>
        <v>3445.17</v>
      </c>
      <c r="BA32" s="131">
        <f t="shared" si="4"/>
        <v>0</v>
      </c>
      <c r="BB32" s="131">
        <f t="shared" si="5"/>
        <v>3445.17</v>
      </c>
      <c r="BC32" s="131">
        <f t="shared" si="6"/>
        <v>3230.08</v>
      </c>
      <c r="BD32" s="167">
        <f>AA32*0.1*'Dasagirq_10%'!$B$3/1000</f>
        <v>90.412800000000004</v>
      </c>
      <c r="BE32" s="167">
        <f>AI32*0.1*'Dasagirq_10%'!$B$4/1000</f>
        <v>53.88866666666668</v>
      </c>
      <c r="BF32" s="242">
        <f t="shared" si="7"/>
        <v>144.30146666666667</v>
      </c>
      <c r="BG32" s="243">
        <f t="shared" si="8"/>
        <v>0</v>
      </c>
      <c r="BH32" s="243">
        <f t="shared" si="9"/>
        <v>28678.529482320897</v>
      </c>
      <c r="BI32" s="243">
        <f t="shared" si="10"/>
        <v>31252.818758911686</v>
      </c>
      <c r="BJ32" s="243">
        <f t="shared" si="11"/>
        <v>17837.395481485568</v>
      </c>
      <c r="BK32" s="244">
        <f t="shared" si="12"/>
        <v>77768.743722718151</v>
      </c>
    </row>
    <row r="33" spans="1:63" ht="27">
      <c r="A33" s="46">
        <v>70</v>
      </c>
      <c r="B33" s="47" t="s">
        <v>1129</v>
      </c>
      <c r="C33" s="143" t="s">
        <v>1099</v>
      </c>
      <c r="D33" s="3" t="s">
        <v>1095</v>
      </c>
      <c r="E33" s="149">
        <v>0</v>
      </c>
      <c r="F33" s="45">
        <v>3</v>
      </c>
      <c r="G33" s="45">
        <v>93.333333333333329</v>
      </c>
      <c r="H33" s="45">
        <v>3</v>
      </c>
      <c r="I33" s="45">
        <v>96.333333333333329</v>
      </c>
      <c r="J33" s="45">
        <v>3</v>
      </c>
      <c r="K33" s="45">
        <v>79.333333333333329</v>
      </c>
      <c r="L33" s="45">
        <v>3</v>
      </c>
      <c r="M33" s="45">
        <v>79.333333333333329</v>
      </c>
      <c r="N33" s="45">
        <v>12</v>
      </c>
      <c r="O33" s="45">
        <v>348.33333333333331</v>
      </c>
      <c r="P33" s="45">
        <v>3</v>
      </c>
      <c r="Q33" s="45">
        <v>72.666666666666671</v>
      </c>
      <c r="R33" s="45">
        <v>3</v>
      </c>
      <c r="S33" s="45">
        <v>68.333333333333329</v>
      </c>
      <c r="T33" s="45">
        <v>3</v>
      </c>
      <c r="U33" s="45">
        <v>74.333333333333329</v>
      </c>
      <c r="V33" s="45">
        <v>2.3333333333333335</v>
      </c>
      <c r="W33" s="45">
        <v>69</v>
      </c>
      <c r="X33" s="45">
        <v>2</v>
      </c>
      <c r="Y33" s="45">
        <v>62.333333333333336</v>
      </c>
      <c r="Z33" s="45">
        <v>13.333333333333334</v>
      </c>
      <c r="AA33" s="45">
        <v>346.66666666666669</v>
      </c>
      <c r="AB33" s="45">
        <v>0</v>
      </c>
      <c r="AC33" s="45">
        <v>0</v>
      </c>
      <c r="AD33" s="45">
        <v>0</v>
      </c>
      <c r="AE33" s="45">
        <v>0</v>
      </c>
      <c r="AF33" s="45">
        <v>0</v>
      </c>
      <c r="AG33" s="45">
        <v>0</v>
      </c>
      <c r="AH33" s="45">
        <v>0</v>
      </c>
      <c r="AI33" s="45">
        <v>0</v>
      </c>
      <c r="AJ33" s="45">
        <v>25.333333333333332</v>
      </c>
      <c r="AK33" s="45">
        <v>695</v>
      </c>
      <c r="AL33" s="3" t="str">
        <f t="shared" si="13"/>
        <v>k</v>
      </c>
      <c r="AM33" s="3">
        <f>IF(D33="հ",1,IF(D33="լ",[2]Norms!$B$10,IF(D33="բլ",[2]Norms!$B$11,IF(D33="Մ",[2]Norms!$B$12))))</f>
        <v>1</v>
      </c>
      <c r="AN33" s="240">
        <f>E33*Norms!$E$36/1000</f>
        <v>0</v>
      </c>
      <c r="AO33" s="136">
        <f>AM33*IF(AL33="k",(O33*Norms!$H$40)*Norms!$E$36,0)/1000</f>
        <v>42493.957646431278</v>
      </c>
      <c r="AP33" s="136">
        <f>AM33*IF(AL33="k",(AA33*Norms!$H$41)*Norms!$E$36,0)/1000</f>
        <v>56617.669494583082</v>
      </c>
      <c r="AQ33" s="136">
        <f>AM33*IF(AL33="k",(AI33*Norms!$H$42)*Norms!$E$36,0)/1000</f>
        <v>0</v>
      </c>
      <c r="AR33" s="241">
        <f>AM33*IF(AL33="t",(N33*Norms!$D$44)*Norms!$E$34*12+O33*Norms!$E$35,0)/1000</f>
        <v>0</v>
      </c>
      <c r="AS33" s="241">
        <f>AM33*IF(AL33="t",(Z33*Norms!$D$50*Norms!$E$34*12+AA33*Norms!$E$35),0)/1000</f>
        <v>0</v>
      </c>
      <c r="AT33" s="241">
        <f>AM33*IF(AL33="t",(AH33*Norms!$D$54)*Norms!$E$34*12+AI33*Norms!$E$35,0)/1000</f>
        <v>0</v>
      </c>
      <c r="AU33" s="136">
        <f>IF(AK33&lt;=100,Norms!$G$7,IF(AK33&lt;=300,Norms!$H$7,Norms!$I$7))</f>
        <v>21670.5</v>
      </c>
      <c r="AV33" s="137">
        <f t="shared" si="2"/>
        <v>120782.12714101435</v>
      </c>
      <c r="AW33" s="130"/>
      <c r="AX33" s="130"/>
      <c r="AY33" s="131">
        <f t="shared" si="3"/>
        <v>348.33333333333331</v>
      </c>
      <c r="AZ33" s="131">
        <f>IF(AY33&lt;Snund!$B$5,Snund!$B$3*Snund!$B$4*$AX$3+Snund!$B$7*$AW$3*AY33/1000,AY33*Snund!$B$8*$AW$3/1000)</f>
        <v>8192.7999999999993</v>
      </c>
      <c r="BA33" s="131">
        <f t="shared" si="4"/>
        <v>0</v>
      </c>
      <c r="BB33" s="131">
        <f t="shared" si="5"/>
        <v>8192.7999999999993</v>
      </c>
      <c r="BC33" s="131">
        <f t="shared" si="6"/>
        <v>8192.7999999999993</v>
      </c>
      <c r="BD33" s="167">
        <f>AA33*0.1*'Dasagirq_10%'!$B$3/1000</f>
        <v>230.46400000000003</v>
      </c>
      <c r="BE33" s="167">
        <f>AI33*0.1*'Dasagirq_10%'!$B$4/1000</f>
        <v>0</v>
      </c>
      <c r="BF33" s="242">
        <f t="shared" si="7"/>
        <v>230.46400000000003</v>
      </c>
      <c r="BG33" s="243">
        <f t="shared" si="8"/>
        <v>0</v>
      </c>
      <c r="BH33" s="243">
        <f t="shared" si="9"/>
        <v>60951.731330641807</v>
      </c>
      <c r="BI33" s="243">
        <f t="shared" si="10"/>
        <v>68253.65981037257</v>
      </c>
      <c r="BJ33" s="243">
        <f t="shared" si="11"/>
        <v>0</v>
      </c>
      <c r="BK33" s="244">
        <f t="shared" si="12"/>
        <v>129205.39114101438</v>
      </c>
    </row>
    <row r="34" spans="1:63" ht="27">
      <c r="A34" s="46">
        <v>71</v>
      </c>
      <c r="B34" s="47" t="s">
        <v>1130</v>
      </c>
      <c r="C34" s="143" t="s">
        <v>1099</v>
      </c>
      <c r="D34" s="3" t="s">
        <v>1095</v>
      </c>
      <c r="E34" s="149">
        <v>40</v>
      </c>
      <c r="F34" s="45">
        <v>3</v>
      </c>
      <c r="G34" s="45">
        <v>95</v>
      </c>
      <c r="H34" s="45">
        <v>3</v>
      </c>
      <c r="I34" s="45">
        <v>93.333333333333329</v>
      </c>
      <c r="J34" s="45">
        <v>3.6666666666666665</v>
      </c>
      <c r="K34" s="45">
        <v>100.66666666666667</v>
      </c>
      <c r="L34" s="45">
        <v>2.6666666666666665</v>
      </c>
      <c r="M34" s="45">
        <v>80.666666666666671</v>
      </c>
      <c r="N34" s="45">
        <v>12.333333333333334</v>
      </c>
      <c r="O34" s="45">
        <v>369.66666666666669</v>
      </c>
      <c r="P34" s="45">
        <v>2.6666666666666665</v>
      </c>
      <c r="Q34" s="45">
        <v>84.666666666666671</v>
      </c>
      <c r="R34" s="45">
        <v>3</v>
      </c>
      <c r="S34" s="45">
        <v>95</v>
      </c>
      <c r="T34" s="45">
        <v>3</v>
      </c>
      <c r="U34" s="45">
        <v>82</v>
      </c>
      <c r="V34" s="45">
        <v>3</v>
      </c>
      <c r="W34" s="45">
        <v>76.333333333333329</v>
      </c>
      <c r="X34" s="45">
        <v>3</v>
      </c>
      <c r="Y34" s="45">
        <v>77</v>
      </c>
      <c r="Z34" s="45">
        <v>14.666666666666666</v>
      </c>
      <c r="AA34" s="45">
        <v>415</v>
      </c>
      <c r="AB34" s="45">
        <v>0</v>
      </c>
      <c r="AC34" s="45">
        <v>0</v>
      </c>
      <c r="AD34" s="45">
        <v>0</v>
      </c>
      <c r="AE34" s="45">
        <v>0</v>
      </c>
      <c r="AF34" s="45">
        <v>0</v>
      </c>
      <c r="AG34" s="45">
        <v>0</v>
      </c>
      <c r="AH34" s="45">
        <v>0</v>
      </c>
      <c r="AI34" s="45">
        <v>0</v>
      </c>
      <c r="AJ34" s="45">
        <v>27</v>
      </c>
      <c r="AK34" s="45">
        <v>784.66666666666663</v>
      </c>
      <c r="AL34" s="3" t="str">
        <f t="shared" si="13"/>
        <v>k</v>
      </c>
      <c r="AM34" s="3">
        <f>IF(D34="հ",1,IF(D34="լ",[2]Norms!$B$10,IF(D34="բլ",[2]Norms!$B$11,IF(D34="Մ",[2]Norms!$B$12))))</f>
        <v>1</v>
      </c>
      <c r="AN34" s="240">
        <f>E34*Norms!$E$36/1000</f>
        <v>4879.6889163366059</v>
      </c>
      <c r="AO34" s="136">
        <f>AM34*IF(AL34="k",(O34*Norms!$H$40)*Norms!$E$36,0)/1000</f>
        <v>45096.4584018108</v>
      </c>
      <c r="AP34" s="136">
        <f>AM34*IF(AL34="k",(AA34*Norms!$H$41)*Norms!$E$36,0)/1000</f>
        <v>67777.883193034562</v>
      </c>
      <c r="AQ34" s="136">
        <f>AM34*IF(AL34="k",(AI34*Norms!$H$42)*Norms!$E$36,0)/1000</f>
        <v>0</v>
      </c>
      <c r="AR34" s="241">
        <f>AM34*IF(AL34="t",(N34*Norms!$D$44)*Norms!$E$34*12+O34*Norms!$E$35,0)/1000</f>
        <v>0</v>
      </c>
      <c r="AS34" s="241">
        <f>AM34*IF(AL34="t",(Z34*Norms!$D$50*Norms!$E$34*12+AA34*Norms!$E$35),0)/1000</f>
        <v>0</v>
      </c>
      <c r="AT34" s="241">
        <f>AM34*IF(AL34="t",(AH34*Norms!$D$54)*Norms!$E$34*12+AI34*Norms!$E$35,0)/1000</f>
        <v>0</v>
      </c>
      <c r="AU34" s="136">
        <f>IF(AK34&lt;=100,Norms!$G$7,IF(AK34&lt;=300,Norms!$H$7,Norms!$I$7))</f>
        <v>21670.5</v>
      </c>
      <c r="AV34" s="137">
        <f t="shared" si="2"/>
        <v>134544.84159484535</v>
      </c>
      <c r="AW34" s="130"/>
      <c r="AX34" s="130"/>
      <c r="AY34" s="131">
        <f t="shared" si="3"/>
        <v>409.66666666666669</v>
      </c>
      <c r="AZ34" s="131">
        <f>IF(AY34&lt;Snund!$B$5,Snund!$B$3*Snund!$B$4*$AX$3+Snund!$B$7*$AW$3*AY34/1000,AY34*Snund!$B$8*$AW$3/1000)</f>
        <v>9635.36</v>
      </c>
      <c r="BA34" s="131">
        <f t="shared" si="4"/>
        <v>940.8</v>
      </c>
      <c r="BB34" s="131">
        <f t="shared" si="5"/>
        <v>8694.56</v>
      </c>
      <c r="BC34" s="131">
        <f t="shared" si="6"/>
        <v>9635.36</v>
      </c>
      <c r="BD34" s="167">
        <f>AA34*0.1*'Dasagirq_10%'!$B$3/1000</f>
        <v>275.892</v>
      </c>
      <c r="BE34" s="167">
        <f>AI34*0.1*'Dasagirq_10%'!$B$4/1000</f>
        <v>0</v>
      </c>
      <c r="BF34" s="242">
        <f t="shared" si="7"/>
        <v>275.892</v>
      </c>
      <c r="BG34" s="243">
        <f t="shared" si="8"/>
        <v>5820.4889163366061</v>
      </c>
      <c r="BH34" s="243">
        <f t="shared" si="9"/>
        <v>63689.88877218117</v>
      </c>
      <c r="BI34" s="243">
        <f t="shared" si="10"/>
        <v>79825.404822664204</v>
      </c>
      <c r="BJ34" s="243">
        <f t="shared" si="11"/>
        <v>0</v>
      </c>
      <c r="BK34" s="244">
        <f t="shared" si="12"/>
        <v>143515.29359484537</v>
      </c>
    </row>
    <row r="35" spans="1:63" ht="27">
      <c r="A35" s="46">
        <v>72</v>
      </c>
      <c r="B35" s="47" t="s">
        <v>1131</v>
      </c>
      <c r="C35" s="41" t="s">
        <v>1100</v>
      </c>
      <c r="D35" s="3" t="s">
        <v>1095</v>
      </c>
      <c r="E35" s="149">
        <v>25</v>
      </c>
      <c r="F35" s="45">
        <v>2</v>
      </c>
      <c r="G35" s="45">
        <v>64.333333333333329</v>
      </c>
      <c r="H35" s="45">
        <v>2</v>
      </c>
      <c r="I35" s="45">
        <v>51.333333333333336</v>
      </c>
      <c r="J35" s="45">
        <v>2</v>
      </c>
      <c r="K35" s="45">
        <v>42</v>
      </c>
      <c r="L35" s="45">
        <v>1.3333333333333333</v>
      </c>
      <c r="M35" s="45">
        <v>37</v>
      </c>
      <c r="N35" s="45">
        <v>7.333333333333333</v>
      </c>
      <c r="O35" s="45">
        <v>194.66666666666666</v>
      </c>
      <c r="P35" s="45">
        <v>1.6666666666666667</v>
      </c>
      <c r="Q35" s="45">
        <v>37</v>
      </c>
      <c r="R35" s="45">
        <v>2</v>
      </c>
      <c r="S35" s="45">
        <v>38</v>
      </c>
      <c r="T35" s="45">
        <v>2</v>
      </c>
      <c r="U35" s="45">
        <v>36.666666666666664</v>
      </c>
      <c r="V35" s="45">
        <v>1.3333333333333333</v>
      </c>
      <c r="W35" s="45">
        <v>30.666666666666668</v>
      </c>
      <c r="X35" s="45">
        <v>1</v>
      </c>
      <c r="Y35" s="45">
        <v>30.666666666666668</v>
      </c>
      <c r="Z35" s="45">
        <v>8</v>
      </c>
      <c r="AA35" s="45">
        <v>173</v>
      </c>
      <c r="AB35" s="45">
        <v>1</v>
      </c>
      <c r="AC35" s="45">
        <v>34</v>
      </c>
      <c r="AD35" s="45">
        <v>1</v>
      </c>
      <c r="AE35" s="45">
        <v>28.333333333333332</v>
      </c>
      <c r="AF35" s="45">
        <v>1</v>
      </c>
      <c r="AG35" s="45">
        <v>24.333333333333332</v>
      </c>
      <c r="AH35" s="45">
        <v>3</v>
      </c>
      <c r="AI35" s="45">
        <v>86.666666666666671</v>
      </c>
      <c r="AJ35" s="45">
        <v>18.333333333333332</v>
      </c>
      <c r="AK35" s="45">
        <v>454.33333333333331</v>
      </c>
      <c r="AL35" s="3" t="str">
        <f t="shared" si="13"/>
        <v>k</v>
      </c>
      <c r="AM35" s="3">
        <f>IF(D35="հ",1,IF(D35="լ",[2]Norms!$B$10,IF(D35="բլ",[2]Norms!$B$11,IF(D35="Մ",[2]Norms!$B$12))))</f>
        <v>1</v>
      </c>
      <c r="AN35" s="240">
        <f>E35*Norms!$E$36/1000</f>
        <v>3049.8055727103788</v>
      </c>
      <c r="AO35" s="136">
        <f>AM35*IF(AL35="k",(O35*Norms!$H$40)*Norms!$E$36,0)/1000</f>
        <v>23747.819392838148</v>
      </c>
      <c r="AP35" s="136">
        <f>AM35*IF(AL35="k",(AA35*Norms!$H$41)*Norms!$E$36,0)/1000</f>
        <v>28254.394680469821</v>
      </c>
      <c r="AQ35" s="136">
        <f>AM35*IF(AL35="k",(AI35*Norms!$H$42)*Norms!$E$36,0)/1000</f>
        <v>17606.714294047186</v>
      </c>
      <c r="AR35" s="241">
        <f>AM35*IF(AL35="t",(N35*Norms!$D$44)*Norms!$E$34*12+O35*Norms!$E$35,0)/1000</f>
        <v>0</v>
      </c>
      <c r="AS35" s="241">
        <f>AM35*IF(AL35="t",(Z35*Norms!$D$50*Norms!$E$34*12+AA35*Norms!$E$35),0)/1000</f>
        <v>0</v>
      </c>
      <c r="AT35" s="241">
        <f>AM35*IF(AL35="t",(AH35*Norms!$D$54)*Norms!$E$34*12+AI35*Norms!$E$35,0)/1000</f>
        <v>0</v>
      </c>
      <c r="AU35" s="136">
        <f>IF(AK35&lt;=100,Norms!$G$7,IF(AK35&lt;=300,Norms!$H$7,Norms!$I$7))</f>
        <v>21670.5</v>
      </c>
      <c r="AV35" s="137">
        <f t="shared" si="2"/>
        <v>91279.428367355154</v>
      </c>
      <c r="AW35" s="130"/>
      <c r="AX35" s="130"/>
      <c r="AY35" s="131">
        <f t="shared" si="3"/>
        <v>219.66666666666666</v>
      </c>
      <c r="AZ35" s="131">
        <f>IF(AY35&lt;Snund!$B$5,Snund!$B$3*Snund!$B$4*$AX$3+Snund!$B$7*$AW$3*AY35/1000,AY35*Snund!$B$8*$AW$3/1000)</f>
        <v>5166.5600000000004</v>
      </c>
      <c r="BA35" s="131">
        <f t="shared" si="4"/>
        <v>588.00000000000011</v>
      </c>
      <c r="BB35" s="131">
        <f t="shared" si="5"/>
        <v>4578.5600000000004</v>
      </c>
      <c r="BC35" s="131">
        <f t="shared" si="6"/>
        <v>5166.5600000000004</v>
      </c>
      <c r="BD35" s="167">
        <f>AA35*0.1*'Dasagirq_10%'!$B$3/1000</f>
        <v>115.0104</v>
      </c>
      <c r="BE35" s="167">
        <f>AI35*0.1*'Dasagirq_10%'!$B$4/1000</f>
        <v>70.055266666666682</v>
      </c>
      <c r="BF35" s="242">
        <f t="shared" si="7"/>
        <v>185.06566666666669</v>
      </c>
      <c r="BG35" s="243">
        <f t="shared" si="8"/>
        <v>3637.8055727103788</v>
      </c>
      <c r="BH35" s="243">
        <f t="shared" si="9"/>
        <v>36994.579392838146</v>
      </c>
      <c r="BI35" s="243">
        <f t="shared" si="10"/>
        <v>37825.623262288005</v>
      </c>
      <c r="BJ35" s="243">
        <f t="shared" si="11"/>
        <v>21222.85137889567</v>
      </c>
      <c r="BK35" s="244">
        <f t="shared" si="12"/>
        <v>96043.054034021829</v>
      </c>
    </row>
    <row r="36" spans="1:63" ht="27">
      <c r="A36" s="46">
        <v>73</v>
      </c>
      <c r="B36" s="47" t="s">
        <v>1132</v>
      </c>
      <c r="C36" s="41" t="s">
        <v>1100</v>
      </c>
      <c r="D36" s="3" t="s">
        <v>1095</v>
      </c>
      <c r="E36" s="149">
        <v>25</v>
      </c>
      <c r="F36" s="45">
        <v>2</v>
      </c>
      <c r="G36" s="45">
        <v>42</v>
      </c>
      <c r="H36" s="45">
        <v>2</v>
      </c>
      <c r="I36" s="45">
        <v>39.333333333333336</v>
      </c>
      <c r="J36" s="45">
        <v>2</v>
      </c>
      <c r="K36" s="45">
        <v>35.666666666666664</v>
      </c>
      <c r="L36" s="45">
        <v>1.3333333333333333</v>
      </c>
      <c r="M36" s="45">
        <v>31.666666666666668</v>
      </c>
      <c r="N36" s="45">
        <v>7.333333333333333</v>
      </c>
      <c r="O36" s="45">
        <v>148.66666666666666</v>
      </c>
      <c r="P36" s="45">
        <v>1</v>
      </c>
      <c r="Q36" s="45">
        <v>32.666666666666664</v>
      </c>
      <c r="R36" s="45">
        <v>1.6666666666666667</v>
      </c>
      <c r="S36" s="45">
        <v>32.666666666666664</v>
      </c>
      <c r="T36" s="45">
        <v>2</v>
      </c>
      <c r="U36" s="45">
        <v>33.333333333333336</v>
      </c>
      <c r="V36" s="45">
        <v>2</v>
      </c>
      <c r="W36" s="45">
        <v>34</v>
      </c>
      <c r="X36" s="45">
        <v>2</v>
      </c>
      <c r="Y36" s="45">
        <v>35.333333333333336</v>
      </c>
      <c r="Z36" s="45">
        <v>8.6666666666666661</v>
      </c>
      <c r="AA36" s="45">
        <v>168</v>
      </c>
      <c r="AB36" s="45">
        <v>2</v>
      </c>
      <c r="AC36" s="45">
        <v>36</v>
      </c>
      <c r="AD36" s="45">
        <v>1.3333333333333333</v>
      </c>
      <c r="AE36" s="45">
        <v>30.666666666666668</v>
      </c>
      <c r="AF36" s="45">
        <v>1</v>
      </c>
      <c r="AG36" s="45">
        <v>28</v>
      </c>
      <c r="AH36" s="45">
        <v>4.333333333333333</v>
      </c>
      <c r="AI36" s="45">
        <v>94.666666666666671</v>
      </c>
      <c r="AJ36" s="45">
        <v>20.333333333333332</v>
      </c>
      <c r="AK36" s="45">
        <v>411.33333333333331</v>
      </c>
      <c r="AL36" s="3" t="str">
        <f t="shared" si="13"/>
        <v>k</v>
      </c>
      <c r="AM36" s="3">
        <f>IF(D36="հ",1,IF(D36="լ",[2]Norms!$B$10,IF(D36="բլ",[2]Norms!$B$11,IF(D36="Մ",[2]Norms!$B$12))))</f>
        <v>1</v>
      </c>
      <c r="AN36" s="240">
        <f>E36*Norms!$E$36/1000</f>
        <v>3049.8055727103788</v>
      </c>
      <c r="AO36" s="136">
        <f>AM36*IF(AL36="k",(O36*Norms!$H$40)*Norms!$E$36,0)/1000</f>
        <v>18136.177139051051</v>
      </c>
      <c r="AP36" s="136">
        <f>AM36*IF(AL36="k",(AA36*Norms!$H$41)*Norms!$E$36,0)/1000</f>
        <v>27437.793678144109</v>
      </c>
      <c r="AQ36" s="136">
        <f>AM36*IF(AL36="k",(AI36*Norms!$H$42)*Norms!$E$36,0)/1000</f>
        <v>19231.949459651536</v>
      </c>
      <c r="AR36" s="241">
        <f>AM36*IF(AL36="t",(N36*Norms!$D$44)*Norms!$E$34*12+O36*Norms!$E$35,0)/1000</f>
        <v>0</v>
      </c>
      <c r="AS36" s="241">
        <f>AM36*IF(AL36="t",(Z36*Norms!$D$50*Norms!$E$34*12+AA36*Norms!$E$35),0)/1000</f>
        <v>0</v>
      </c>
      <c r="AT36" s="241">
        <f>AM36*IF(AL36="t",(AH36*Norms!$D$54)*Norms!$E$34*12+AI36*Norms!$E$35,0)/1000</f>
        <v>0</v>
      </c>
      <c r="AU36" s="136">
        <f>IF(AK36&lt;=100,Norms!$G$7,IF(AK36&lt;=300,Norms!$H$7,Norms!$I$7))</f>
        <v>21670.5</v>
      </c>
      <c r="AV36" s="137">
        <f t="shared" si="2"/>
        <v>86476.420276846708</v>
      </c>
      <c r="AW36" s="130"/>
      <c r="AX36" s="130"/>
      <c r="AY36" s="131">
        <f t="shared" si="3"/>
        <v>173.66666666666666</v>
      </c>
      <c r="AZ36" s="131">
        <f>IF(AY36&lt;Snund!$B$5,Snund!$B$3*Snund!$B$4*$AX$3+Snund!$B$7*$AW$3*AY36/1000,AY36*Snund!$B$8*$AW$3/1000)</f>
        <v>4084.64</v>
      </c>
      <c r="BA36" s="131">
        <f t="shared" si="4"/>
        <v>588</v>
      </c>
      <c r="BB36" s="131">
        <f t="shared" si="5"/>
        <v>3496.64</v>
      </c>
      <c r="BC36" s="131">
        <f t="shared" si="6"/>
        <v>4084.64</v>
      </c>
      <c r="BD36" s="167">
        <f>AA36*0.1*'Dasagirq_10%'!$B$3/1000</f>
        <v>111.68640000000001</v>
      </c>
      <c r="BE36" s="167">
        <f>AI36*0.1*'Dasagirq_10%'!$B$4/1000</f>
        <v>76.521906666666666</v>
      </c>
      <c r="BF36" s="242">
        <f t="shared" si="7"/>
        <v>188.20830666666666</v>
      </c>
      <c r="BG36" s="243">
        <f t="shared" si="8"/>
        <v>3637.8055727103788</v>
      </c>
      <c r="BH36" s="243">
        <f t="shared" si="9"/>
        <v>29448.407302985477</v>
      </c>
      <c r="BI36" s="243">
        <f t="shared" si="10"/>
        <v>36786.086635521155</v>
      </c>
      <c r="BJ36" s="243">
        <f t="shared" si="11"/>
        <v>23926.774645006724</v>
      </c>
      <c r="BK36" s="244">
        <f t="shared" si="12"/>
        <v>90161.26858351336</v>
      </c>
    </row>
    <row r="37" spans="1:63" ht="27">
      <c r="A37" s="46">
        <v>74</v>
      </c>
      <c r="B37" s="47" t="s">
        <v>1133</v>
      </c>
      <c r="C37" s="41" t="s">
        <v>1100</v>
      </c>
      <c r="D37" s="3" t="s">
        <v>1095</v>
      </c>
      <c r="E37" s="149">
        <v>0</v>
      </c>
      <c r="F37" s="45">
        <v>2</v>
      </c>
      <c r="G37" s="45">
        <v>46.666666666666664</v>
      </c>
      <c r="H37" s="45">
        <v>2</v>
      </c>
      <c r="I37" s="45">
        <v>47.666666666666664</v>
      </c>
      <c r="J37" s="45">
        <v>2</v>
      </c>
      <c r="K37" s="45">
        <v>42.666666666666664</v>
      </c>
      <c r="L37" s="45">
        <v>1.3333333333333333</v>
      </c>
      <c r="M37" s="45">
        <v>33.333333333333336</v>
      </c>
      <c r="N37" s="45">
        <v>7.333333333333333</v>
      </c>
      <c r="O37" s="45">
        <v>170.33333333333334</v>
      </c>
      <c r="P37" s="45">
        <v>1.6666666666666667</v>
      </c>
      <c r="Q37" s="45">
        <v>34.666666666666664</v>
      </c>
      <c r="R37" s="45">
        <v>1.3333333333333333</v>
      </c>
      <c r="S37" s="45">
        <v>33</v>
      </c>
      <c r="T37" s="45">
        <v>1.6666666666666667</v>
      </c>
      <c r="U37" s="45">
        <v>34.333333333333336</v>
      </c>
      <c r="V37" s="45">
        <v>1.3333333333333333</v>
      </c>
      <c r="W37" s="45">
        <v>35.333333333333336</v>
      </c>
      <c r="X37" s="45">
        <v>1</v>
      </c>
      <c r="Y37" s="45">
        <v>32.333333333333336</v>
      </c>
      <c r="Z37" s="45">
        <v>7</v>
      </c>
      <c r="AA37" s="45">
        <v>169.66666666666666</v>
      </c>
      <c r="AB37" s="45">
        <v>1.6666666666666667</v>
      </c>
      <c r="AC37" s="45">
        <v>34.333333333333336</v>
      </c>
      <c r="AD37" s="45">
        <v>1.3333333333333333</v>
      </c>
      <c r="AE37" s="45">
        <v>24.666666666666668</v>
      </c>
      <c r="AF37" s="45">
        <v>1</v>
      </c>
      <c r="AG37" s="45">
        <v>19</v>
      </c>
      <c r="AH37" s="45">
        <v>4</v>
      </c>
      <c r="AI37" s="45">
        <v>78</v>
      </c>
      <c r="AJ37" s="45">
        <v>18.333333333333332</v>
      </c>
      <c r="AK37" s="45">
        <v>418</v>
      </c>
      <c r="AL37" s="3" t="str">
        <f t="shared" si="13"/>
        <v>k</v>
      </c>
      <c r="AM37" s="3">
        <f>IF(D37="հ",1,IF(D37="լ",[2]Norms!$B$10,IF(D37="բլ",[2]Norms!$B$11,IF(D37="Մ",[2]Norms!$B$12))))</f>
        <v>1</v>
      </c>
      <c r="AN37" s="240">
        <f>E37*Norms!$E$36/1000</f>
        <v>0</v>
      </c>
      <c r="AO37" s="136">
        <f>AM37*IF(AL37="k",(O37*Norms!$H$40)*Norms!$E$36,0)/1000</f>
        <v>20779.341968733381</v>
      </c>
      <c r="AP37" s="136">
        <f>AM37*IF(AL37="k",(AA37*Norms!$H$41)*Norms!$E$36,0)/1000</f>
        <v>27709.994012252679</v>
      </c>
      <c r="AQ37" s="136">
        <f>AM37*IF(AL37="k",(AI37*Norms!$H$42)*Norms!$E$36,0)/1000</f>
        <v>15846.042864642464</v>
      </c>
      <c r="AR37" s="241">
        <f>AM37*IF(AL37="t",(N37*Norms!$D$44)*Norms!$E$34*12+O37*Norms!$E$35,0)/1000</f>
        <v>0</v>
      </c>
      <c r="AS37" s="241">
        <f>AM37*IF(AL37="t",(Z37*Norms!$D$50*Norms!$E$34*12+AA37*Norms!$E$35),0)/1000</f>
        <v>0</v>
      </c>
      <c r="AT37" s="241">
        <f>AM37*IF(AL37="t",(AH37*Norms!$D$54)*Norms!$E$34*12+AI37*Norms!$E$35,0)/1000</f>
        <v>0</v>
      </c>
      <c r="AU37" s="136">
        <f>IF(AK37&lt;=100,Norms!$G$7,IF(AK37&lt;=300,Norms!$H$7,Norms!$I$7))</f>
        <v>21670.5</v>
      </c>
      <c r="AV37" s="137">
        <f t="shared" si="2"/>
        <v>86005.878845628526</v>
      </c>
      <c r="AW37" s="130"/>
      <c r="AX37" s="130"/>
      <c r="AY37" s="131">
        <f t="shared" si="3"/>
        <v>170.33333333333334</v>
      </c>
      <c r="AZ37" s="131">
        <f>IF(AY37&lt;Snund!$B$5,Snund!$B$3*Snund!$B$4*$AX$3+Snund!$B$7*$AW$3*AY37/1000,AY37*Snund!$B$8*$AW$3/1000)</f>
        <v>4006.24</v>
      </c>
      <c r="BA37" s="131">
        <f t="shared" si="4"/>
        <v>0</v>
      </c>
      <c r="BB37" s="131">
        <f t="shared" si="5"/>
        <v>4006.2399999999993</v>
      </c>
      <c r="BC37" s="131">
        <f t="shared" si="6"/>
        <v>4006.24</v>
      </c>
      <c r="BD37" s="167">
        <f>AA37*0.1*'Dasagirq_10%'!$B$3/1000</f>
        <v>112.7944</v>
      </c>
      <c r="BE37" s="167">
        <f>AI37*0.1*'Dasagirq_10%'!$B$4/1000</f>
        <v>63.049740000000007</v>
      </c>
      <c r="BF37" s="242">
        <f t="shared" si="7"/>
        <v>175.84414000000001</v>
      </c>
      <c r="BG37" s="243">
        <f t="shared" si="8"/>
        <v>0</v>
      </c>
      <c r="BH37" s="243">
        <f t="shared" si="9"/>
        <v>33453.781968733376</v>
      </c>
      <c r="BI37" s="243">
        <f t="shared" si="10"/>
        <v>36096.979321343584</v>
      </c>
      <c r="BJ37" s="243">
        <f t="shared" si="11"/>
        <v>20637.201695551554</v>
      </c>
      <c r="BK37" s="244">
        <f t="shared" si="12"/>
        <v>90187.962985628517</v>
      </c>
    </row>
    <row r="38" spans="1:63" ht="27">
      <c r="A38" s="46">
        <v>76</v>
      </c>
      <c r="B38" s="47" t="s">
        <v>1134</v>
      </c>
      <c r="C38" s="143" t="s">
        <v>1099</v>
      </c>
      <c r="D38" s="3" t="s">
        <v>1095</v>
      </c>
      <c r="E38" s="149">
        <v>0</v>
      </c>
      <c r="F38" s="45">
        <v>3</v>
      </c>
      <c r="G38" s="45">
        <v>92</v>
      </c>
      <c r="H38" s="45">
        <v>2.3333333333333335</v>
      </c>
      <c r="I38" s="45">
        <v>74</v>
      </c>
      <c r="J38" s="45">
        <v>2.6666666666666665</v>
      </c>
      <c r="K38" s="45">
        <v>83</v>
      </c>
      <c r="L38" s="45">
        <v>3</v>
      </c>
      <c r="M38" s="45">
        <v>90</v>
      </c>
      <c r="N38" s="45">
        <v>11</v>
      </c>
      <c r="O38" s="45">
        <v>339</v>
      </c>
      <c r="P38" s="45">
        <v>3</v>
      </c>
      <c r="Q38" s="45">
        <v>92.333333333333329</v>
      </c>
      <c r="R38" s="45">
        <v>3</v>
      </c>
      <c r="S38" s="45">
        <v>90.666666666666671</v>
      </c>
      <c r="T38" s="45">
        <v>3</v>
      </c>
      <c r="U38" s="45">
        <v>86.333333333333329</v>
      </c>
      <c r="V38" s="45">
        <v>3</v>
      </c>
      <c r="W38" s="45">
        <v>75</v>
      </c>
      <c r="X38" s="45">
        <v>2.3333333333333335</v>
      </c>
      <c r="Y38" s="45">
        <v>60.666666666666664</v>
      </c>
      <c r="Z38" s="45">
        <v>14.333333333333334</v>
      </c>
      <c r="AA38" s="45">
        <v>405</v>
      </c>
      <c r="AB38" s="45">
        <v>0</v>
      </c>
      <c r="AC38" s="45">
        <v>0</v>
      </c>
      <c r="AD38" s="45">
        <v>0</v>
      </c>
      <c r="AE38" s="45">
        <v>0</v>
      </c>
      <c r="AF38" s="45">
        <v>0</v>
      </c>
      <c r="AG38" s="45">
        <v>0</v>
      </c>
      <c r="AH38" s="45">
        <v>0</v>
      </c>
      <c r="AI38" s="45">
        <v>0</v>
      </c>
      <c r="AJ38" s="45">
        <v>25.333333333333332</v>
      </c>
      <c r="AK38" s="45">
        <v>744</v>
      </c>
      <c r="AL38" s="3" t="str">
        <f t="shared" si="13"/>
        <v>k</v>
      </c>
      <c r="AM38" s="3">
        <f>IF(D38="հ",1,IF(D38="լ",[2]Norms!$B$10,IF(D38="բլ",[2]Norms!$B$11,IF(D38="Մ",[2]Norms!$B$12))))</f>
        <v>1</v>
      </c>
      <c r="AN38" s="240">
        <f>E38*Norms!$E$36/1000</f>
        <v>0</v>
      </c>
      <c r="AO38" s="136">
        <f>AM38*IF(AL38="k",(O38*Norms!$H$40)*Norms!$E$36,0)/1000</f>
        <v>41355.363565952735</v>
      </c>
      <c r="AP38" s="136">
        <f>AM38*IF(AL38="k",(AA38*Norms!$H$41)*Norms!$E$36,0)/1000</f>
        <v>66144.681188383111</v>
      </c>
      <c r="AQ38" s="136">
        <f>AM38*IF(AL38="k",(AI38*Norms!$H$42)*Norms!$E$36,0)/1000</f>
        <v>0</v>
      </c>
      <c r="AR38" s="241">
        <f>AM38*IF(AL38="t",(N38*Norms!$D$44)*Norms!$E$34*12+O38*Norms!$E$35,0)/1000</f>
        <v>0</v>
      </c>
      <c r="AS38" s="241">
        <f>AM38*IF(AL38="t",(Z38*Norms!$D$50*Norms!$E$34*12+AA38*Norms!$E$35),0)/1000</f>
        <v>0</v>
      </c>
      <c r="AT38" s="241">
        <f>AM38*IF(AL38="t",(AH38*Norms!$D$54)*Norms!$E$34*12+AI38*Norms!$E$35,0)/1000</f>
        <v>0</v>
      </c>
      <c r="AU38" s="136">
        <f>IF(AK38&lt;=100,Norms!$G$7,IF(AK38&lt;=300,Norms!$H$7,Norms!$I$7))</f>
        <v>21670.5</v>
      </c>
      <c r="AV38" s="137">
        <f t="shared" si="2"/>
        <v>129170.54475433585</v>
      </c>
      <c r="AW38" s="130"/>
      <c r="AX38" s="130"/>
      <c r="AY38" s="131">
        <f t="shared" si="3"/>
        <v>339</v>
      </c>
      <c r="AZ38" s="131">
        <f>IF(AY38&lt;Snund!$B$5,Snund!$B$3*Snund!$B$4*$AX$3+Snund!$B$7*$AW$3*AY38/1000,AY38*Snund!$B$8*$AW$3/1000)</f>
        <v>7973.28</v>
      </c>
      <c r="BA38" s="131">
        <f t="shared" si="4"/>
        <v>0</v>
      </c>
      <c r="BB38" s="131">
        <f t="shared" si="5"/>
        <v>7973.28</v>
      </c>
      <c r="BC38" s="131">
        <f t="shared" si="6"/>
        <v>7973.28</v>
      </c>
      <c r="BD38" s="167">
        <f>AA38*0.1*'Dasagirq_10%'!$B$3/1000</f>
        <v>269.24400000000003</v>
      </c>
      <c r="BE38" s="167">
        <f>AI38*0.1*'Dasagirq_10%'!$B$4/1000</f>
        <v>0</v>
      </c>
      <c r="BF38" s="242">
        <f t="shared" si="7"/>
        <v>269.24400000000003</v>
      </c>
      <c r="BG38" s="243">
        <f t="shared" si="8"/>
        <v>0</v>
      </c>
      <c r="BH38" s="243">
        <f t="shared" si="9"/>
        <v>58738.202776479047</v>
      </c>
      <c r="BI38" s="243">
        <f t="shared" si="10"/>
        <v>78674.865977856796</v>
      </c>
      <c r="BJ38" s="243">
        <f t="shared" si="11"/>
        <v>0</v>
      </c>
      <c r="BK38" s="244">
        <f t="shared" si="12"/>
        <v>137413.06875433584</v>
      </c>
    </row>
    <row r="39" spans="1:63" ht="27">
      <c r="A39" s="46">
        <v>77</v>
      </c>
      <c r="B39" s="47" t="s">
        <v>1135</v>
      </c>
      <c r="C39" s="143" t="s">
        <v>1099</v>
      </c>
      <c r="D39" s="3" t="s">
        <v>1095</v>
      </c>
      <c r="E39" s="149">
        <v>0</v>
      </c>
      <c r="F39" s="45">
        <v>4</v>
      </c>
      <c r="G39" s="45">
        <v>114</v>
      </c>
      <c r="H39" s="45">
        <v>4</v>
      </c>
      <c r="I39" s="45">
        <v>115</v>
      </c>
      <c r="J39" s="45">
        <v>4</v>
      </c>
      <c r="K39" s="45">
        <v>115.33333333333333</v>
      </c>
      <c r="L39" s="45">
        <v>4</v>
      </c>
      <c r="M39" s="45">
        <v>112.33333333333333</v>
      </c>
      <c r="N39" s="45">
        <v>16</v>
      </c>
      <c r="O39" s="45">
        <v>456.66666666666669</v>
      </c>
      <c r="P39" s="45">
        <v>4</v>
      </c>
      <c r="Q39" s="45">
        <v>107</v>
      </c>
      <c r="R39" s="45">
        <v>3.3333333333333335</v>
      </c>
      <c r="S39" s="45">
        <v>99</v>
      </c>
      <c r="T39" s="45">
        <v>3</v>
      </c>
      <c r="U39" s="45">
        <v>101.33333333333333</v>
      </c>
      <c r="V39" s="45">
        <v>3</v>
      </c>
      <c r="W39" s="45">
        <v>90</v>
      </c>
      <c r="X39" s="45">
        <v>3</v>
      </c>
      <c r="Y39" s="45">
        <v>89.666666666666671</v>
      </c>
      <c r="Z39" s="45">
        <v>16.333333333333332</v>
      </c>
      <c r="AA39" s="45">
        <v>487</v>
      </c>
      <c r="AB39" s="45">
        <v>0</v>
      </c>
      <c r="AC39" s="45">
        <v>0</v>
      </c>
      <c r="AD39" s="45">
        <v>0</v>
      </c>
      <c r="AE39" s="45">
        <v>0</v>
      </c>
      <c r="AF39" s="45">
        <v>0</v>
      </c>
      <c r="AG39" s="45">
        <v>0</v>
      </c>
      <c r="AH39" s="45">
        <v>0</v>
      </c>
      <c r="AI39" s="45">
        <v>0</v>
      </c>
      <c r="AJ39" s="45">
        <v>32.333333333333336</v>
      </c>
      <c r="AK39" s="45">
        <v>943.66666666666663</v>
      </c>
      <c r="AL39" s="3" t="str">
        <f t="shared" si="13"/>
        <v>k</v>
      </c>
      <c r="AM39" s="3">
        <f>IF(D39="հ",1,IF(D39="լ",[2]Norms!$B$10,IF(D39="բլ",[2]Norms!$B$11,IF(D39="Մ",[2]Norms!$B$12))))</f>
        <v>1</v>
      </c>
      <c r="AN39" s="240">
        <f>E39*Norms!$E$36/1000</f>
        <v>0</v>
      </c>
      <c r="AO39" s="136">
        <f>AM39*IF(AL39="k",(O39*Norms!$H$40)*Norms!$E$36,0)/1000</f>
        <v>55709.781794842922</v>
      </c>
      <c r="AP39" s="136">
        <f>AM39*IF(AL39="k",(AA39*Norms!$H$41)*Norms!$E$36,0)/1000</f>
        <v>79536.937626524887</v>
      </c>
      <c r="AQ39" s="136">
        <f>AM39*IF(AL39="k",(AI39*Norms!$H$42)*Norms!$E$36,0)/1000</f>
        <v>0</v>
      </c>
      <c r="AR39" s="241">
        <f>AM39*IF(AL39="t",(N39*Norms!$D$44)*Norms!$E$34*12+O39*Norms!$E$35,0)/1000</f>
        <v>0</v>
      </c>
      <c r="AS39" s="241">
        <f>AM39*IF(AL39="t",(Z39*Norms!$D$50*Norms!$E$34*12+AA39*Norms!$E$35),0)/1000</f>
        <v>0</v>
      </c>
      <c r="AT39" s="241">
        <f>AM39*IF(AL39="t",(AH39*Norms!$D$54)*Norms!$E$34*12+AI39*Norms!$E$35,0)/1000</f>
        <v>0</v>
      </c>
      <c r="AU39" s="136">
        <f>IF(AK39&lt;=100,Norms!$G$7,IF(AK39&lt;=300,Norms!$H$7,Norms!$I$7))</f>
        <v>21670.5</v>
      </c>
      <c r="AV39" s="137">
        <f t="shared" si="2"/>
        <v>156917.2194213678</v>
      </c>
      <c r="AW39" s="130"/>
      <c r="AX39" s="130"/>
      <c r="AY39" s="131">
        <f t="shared" si="3"/>
        <v>456.66666666666669</v>
      </c>
      <c r="AZ39" s="131">
        <f>IF(AY39&lt;Snund!$B$5,Snund!$B$3*Snund!$B$4*$AX$3+Snund!$B$7*$AW$3*AY39/1000,AY39*Snund!$B$8*$AW$3/1000)</f>
        <v>10740.8</v>
      </c>
      <c r="BA39" s="131">
        <f t="shared" si="4"/>
        <v>0</v>
      </c>
      <c r="BB39" s="131">
        <f t="shared" si="5"/>
        <v>10740.8</v>
      </c>
      <c r="BC39" s="131">
        <f t="shared" si="6"/>
        <v>10740.8</v>
      </c>
      <c r="BD39" s="167">
        <f>AA39*0.1*'Dasagirq_10%'!$B$3/1000</f>
        <v>323.75760000000002</v>
      </c>
      <c r="BE39" s="167">
        <f>AI39*0.1*'Dasagirq_10%'!$B$4/1000</f>
        <v>0</v>
      </c>
      <c r="BF39" s="242">
        <f t="shared" si="7"/>
        <v>323.75760000000002</v>
      </c>
      <c r="BG39" s="243">
        <f t="shared" si="8"/>
        <v>0</v>
      </c>
      <c r="BH39" s="243">
        <f t="shared" si="9"/>
        <v>77174.128186595495</v>
      </c>
      <c r="BI39" s="243">
        <f t="shared" si="10"/>
        <v>90807.648834772306</v>
      </c>
      <c r="BJ39" s="243">
        <f t="shared" si="11"/>
        <v>0</v>
      </c>
      <c r="BK39" s="244">
        <f t="shared" si="12"/>
        <v>167981.7770213678</v>
      </c>
    </row>
    <row r="40" spans="1:63" ht="27">
      <c r="A40" s="46">
        <v>78</v>
      </c>
      <c r="B40" s="47" t="s">
        <v>1136</v>
      </c>
      <c r="C40" s="143" t="s">
        <v>1099</v>
      </c>
      <c r="D40" s="3" t="s">
        <v>1095</v>
      </c>
      <c r="E40" s="149">
        <v>0</v>
      </c>
      <c r="F40" s="45">
        <v>2</v>
      </c>
      <c r="G40" s="45">
        <v>67</v>
      </c>
      <c r="H40" s="45">
        <v>2</v>
      </c>
      <c r="I40" s="45">
        <v>63.666666666666664</v>
      </c>
      <c r="J40" s="45">
        <v>2</v>
      </c>
      <c r="K40" s="45">
        <v>55</v>
      </c>
      <c r="L40" s="45">
        <v>2</v>
      </c>
      <c r="M40" s="45">
        <v>55.666666666666664</v>
      </c>
      <c r="N40" s="45">
        <v>8</v>
      </c>
      <c r="O40" s="45">
        <v>241.33333333333334</v>
      </c>
      <c r="P40" s="45">
        <v>2.6666666666666665</v>
      </c>
      <c r="Q40" s="45">
        <v>66</v>
      </c>
      <c r="R40" s="45">
        <v>2.3333333333333335</v>
      </c>
      <c r="S40" s="45">
        <v>63.333333333333336</v>
      </c>
      <c r="T40" s="45">
        <v>2</v>
      </c>
      <c r="U40" s="45">
        <v>63.333333333333336</v>
      </c>
      <c r="V40" s="45">
        <v>2</v>
      </c>
      <c r="W40" s="45">
        <v>62.333333333333336</v>
      </c>
      <c r="X40" s="45">
        <v>2</v>
      </c>
      <c r="Y40" s="45">
        <v>50.333333333333336</v>
      </c>
      <c r="Z40" s="45">
        <v>11</v>
      </c>
      <c r="AA40" s="45">
        <v>305.33333333333331</v>
      </c>
      <c r="AB40" s="45">
        <v>0</v>
      </c>
      <c r="AC40" s="45">
        <v>0</v>
      </c>
      <c r="AD40" s="45">
        <v>0</v>
      </c>
      <c r="AE40" s="45">
        <v>0</v>
      </c>
      <c r="AF40" s="45">
        <v>0</v>
      </c>
      <c r="AG40" s="45">
        <v>0</v>
      </c>
      <c r="AH40" s="45">
        <v>0</v>
      </c>
      <c r="AI40" s="45">
        <v>0</v>
      </c>
      <c r="AJ40" s="45">
        <v>19</v>
      </c>
      <c r="AK40" s="45">
        <v>546.66666666666663</v>
      </c>
      <c r="AL40" s="3" t="str">
        <f t="shared" si="13"/>
        <v>k</v>
      </c>
      <c r="AM40" s="3">
        <f>IF(D40="հ",1,IF(D40="լ",[2]Norms!$B$10,IF(D40="բլ",[2]Norms!$B$11,IF(D40="Մ",[2]Norms!$B$12))))</f>
        <v>1</v>
      </c>
      <c r="AN40" s="240">
        <f>E40*Norms!$E$36/1000</f>
        <v>0</v>
      </c>
      <c r="AO40" s="136">
        <f>AM40*IF(AL40="k",(O40*Norms!$H$40)*Norms!$E$36,0)/1000</f>
        <v>29440.789795230859</v>
      </c>
      <c r="AP40" s="136">
        <f>AM40*IF(AL40="k",(AA40*Norms!$H$41)*Norms!$E$36,0)/1000</f>
        <v>49867.101208690481</v>
      </c>
      <c r="AQ40" s="136">
        <f>AM40*IF(AL40="k",(AI40*Norms!$H$42)*Norms!$E$36,0)/1000</f>
        <v>0</v>
      </c>
      <c r="AR40" s="241">
        <f>AM40*IF(AL40="t",(N40*Norms!$D$44)*Norms!$E$34*12+O40*Norms!$E$35,0)/1000</f>
        <v>0</v>
      </c>
      <c r="AS40" s="241">
        <f>AM40*IF(AL40="t",(Z40*Norms!$D$50*Norms!$E$34*12+AA40*Norms!$E$35),0)/1000</f>
        <v>0</v>
      </c>
      <c r="AT40" s="241">
        <f>AM40*IF(AL40="t",(AH40*Norms!$D$54)*Norms!$E$34*12+AI40*Norms!$E$35,0)/1000</f>
        <v>0</v>
      </c>
      <c r="AU40" s="136">
        <f>IF(AK40&lt;=100,Norms!$G$7,IF(AK40&lt;=300,Norms!$H$7,Norms!$I$7))</f>
        <v>21670.5</v>
      </c>
      <c r="AV40" s="137">
        <f t="shared" si="2"/>
        <v>100978.39100392134</v>
      </c>
      <c r="AW40" s="130"/>
      <c r="AX40" s="130"/>
      <c r="AY40" s="131">
        <f t="shared" si="3"/>
        <v>241.33333333333334</v>
      </c>
      <c r="AZ40" s="131">
        <f>IF(AY40&lt;Snund!$B$5,Snund!$B$3*Snund!$B$4*$AX$3+Snund!$B$7*$AW$3*AY40/1000,AY40*Snund!$B$8*$AW$3/1000)</f>
        <v>5676.1600000000008</v>
      </c>
      <c r="BA40" s="131">
        <f t="shared" si="4"/>
        <v>0</v>
      </c>
      <c r="BB40" s="131">
        <f t="shared" si="5"/>
        <v>5676.1600000000008</v>
      </c>
      <c r="BC40" s="131">
        <f t="shared" si="6"/>
        <v>5676.1600000000008</v>
      </c>
      <c r="BD40" s="167">
        <f>AA40*0.1*'Dasagirq_10%'!$B$3/1000</f>
        <v>202.98559999999998</v>
      </c>
      <c r="BE40" s="167">
        <f>AI40*0.1*'Dasagirq_10%'!$B$4/1000</f>
        <v>0</v>
      </c>
      <c r="BF40" s="242">
        <f t="shared" si="7"/>
        <v>202.98559999999998</v>
      </c>
      <c r="BG40" s="243">
        <f t="shared" si="8"/>
        <v>0</v>
      </c>
      <c r="BH40" s="243">
        <f t="shared" si="9"/>
        <v>44241.370847862439</v>
      </c>
      <c r="BI40" s="243">
        <f t="shared" si="10"/>
        <v>62616.165756058901</v>
      </c>
      <c r="BJ40" s="243">
        <f t="shared" si="11"/>
        <v>0</v>
      </c>
      <c r="BK40" s="244">
        <f t="shared" si="12"/>
        <v>106857.53660392134</v>
      </c>
    </row>
    <row r="41" spans="1:63" ht="27">
      <c r="A41" s="46">
        <v>79</v>
      </c>
      <c r="B41" s="47" t="s">
        <v>1137</v>
      </c>
      <c r="C41" s="143" t="s">
        <v>1099</v>
      </c>
      <c r="D41" s="3" t="s">
        <v>1095</v>
      </c>
      <c r="E41" s="149">
        <v>0</v>
      </c>
      <c r="F41" s="45">
        <v>1</v>
      </c>
      <c r="G41" s="45">
        <v>26.666666666666668</v>
      </c>
      <c r="H41" s="45">
        <v>1</v>
      </c>
      <c r="I41" s="45">
        <v>21</v>
      </c>
      <c r="J41" s="45">
        <v>1</v>
      </c>
      <c r="K41" s="45">
        <v>17.666666666666668</v>
      </c>
      <c r="L41" s="45">
        <v>1</v>
      </c>
      <c r="M41" s="45">
        <v>21</v>
      </c>
      <c r="N41" s="45">
        <v>4</v>
      </c>
      <c r="O41" s="45">
        <v>86.333333333333329</v>
      </c>
      <c r="P41" s="45">
        <v>1</v>
      </c>
      <c r="Q41" s="45">
        <v>19.666666666666668</v>
      </c>
      <c r="R41" s="45">
        <v>1</v>
      </c>
      <c r="S41" s="45">
        <v>24</v>
      </c>
      <c r="T41" s="45">
        <v>1</v>
      </c>
      <c r="U41" s="45">
        <v>27</v>
      </c>
      <c r="V41" s="45">
        <v>1</v>
      </c>
      <c r="W41" s="45">
        <v>22.333333333333332</v>
      </c>
      <c r="X41" s="45">
        <v>1</v>
      </c>
      <c r="Y41" s="45">
        <v>27.333333333333332</v>
      </c>
      <c r="Z41" s="45">
        <v>5</v>
      </c>
      <c r="AA41" s="45">
        <v>120.33333333333333</v>
      </c>
      <c r="AB41" s="45">
        <v>0</v>
      </c>
      <c r="AC41" s="45">
        <v>0</v>
      </c>
      <c r="AD41" s="45">
        <v>0</v>
      </c>
      <c r="AE41" s="45">
        <v>0</v>
      </c>
      <c r="AF41" s="45">
        <v>0</v>
      </c>
      <c r="AG41" s="45">
        <v>0</v>
      </c>
      <c r="AH41" s="45">
        <v>0</v>
      </c>
      <c r="AI41" s="45">
        <v>0</v>
      </c>
      <c r="AJ41" s="45">
        <v>9</v>
      </c>
      <c r="AK41" s="45">
        <v>206.66666666666666</v>
      </c>
      <c r="AL41" s="3" t="str">
        <f t="shared" si="13"/>
        <v>k</v>
      </c>
      <c r="AM41" s="3">
        <f>IF(D41="հ",1,IF(D41="լ",[2]Norms!$B$10,IF(D41="բլ",[2]Norms!$B$11,IF(D41="Մ",[2]Norms!$B$12))))</f>
        <v>1</v>
      </c>
      <c r="AN41" s="240">
        <f>E41*Norms!$E$36/1000</f>
        <v>0</v>
      </c>
      <c r="AO41" s="136">
        <f>AM41*IF(AL41="k",(O41*Norms!$H$40)*Norms!$E$36,0)/1000</f>
        <v>10531.995244426507</v>
      </c>
      <c r="AP41" s="136">
        <f>AM41*IF(AL41="k",(AA41*Norms!$H$41)*Norms!$E$36,0)/1000</f>
        <v>19652.864122638934</v>
      </c>
      <c r="AQ41" s="136">
        <f>AM41*IF(AL41="k",(AI41*Norms!$H$42)*Norms!$E$36,0)/1000</f>
        <v>0</v>
      </c>
      <c r="AR41" s="241">
        <f>AM41*IF(AL41="t",(N41*Norms!$D$44)*Norms!$E$34*12+O41*Norms!$E$35,0)/1000</f>
        <v>0</v>
      </c>
      <c r="AS41" s="241">
        <f>AM41*IF(AL41="t",(Z41*Norms!$D$50*Norms!$E$34*12+AA41*Norms!$E$35),0)/1000</f>
        <v>0</v>
      </c>
      <c r="AT41" s="241">
        <f>AM41*IF(AL41="t",(AH41*Norms!$D$54)*Norms!$E$34*12+AI41*Norms!$E$35,0)/1000</f>
        <v>0</v>
      </c>
      <c r="AU41" s="136">
        <f>IF(AK41&lt;=100,Norms!$G$7,IF(AK41&lt;=300,Norms!$H$7,Norms!$I$7))</f>
        <v>16738.5</v>
      </c>
      <c r="AV41" s="137">
        <f t="shared" si="2"/>
        <v>46923.359367065437</v>
      </c>
      <c r="AW41" s="130"/>
      <c r="AX41" s="130"/>
      <c r="AY41" s="131">
        <f t="shared" si="3"/>
        <v>86.333333333333329</v>
      </c>
      <c r="AZ41" s="131">
        <f>IF(AY41&lt;Snund!$B$5,Snund!$B$3*Snund!$B$4*$AX$3+Snund!$B$7*$AW$3*AY41/1000,AY41*Snund!$B$8*$AW$3/1000)</f>
        <v>2417.0100000000002</v>
      </c>
      <c r="BA41" s="131">
        <f t="shared" si="4"/>
        <v>0</v>
      </c>
      <c r="BB41" s="131">
        <f t="shared" si="5"/>
        <v>2417.0100000000002</v>
      </c>
      <c r="BC41" s="131">
        <f t="shared" si="6"/>
        <v>2030.56</v>
      </c>
      <c r="BD41" s="167">
        <f>AA41*0.1*'Dasagirq_10%'!$B$3/1000</f>
        <v>79.997600000000006</v>
      </c>
      <c r="BE41" s="167">
        <f>AI41*0.1*'Dasagirq_10%'!$B$4/1000</f>
        <v>0</v>
      </c>
      <c r="BF41" s="242">
        <f t="shared" si="7"/>
        <v>79.997600000000006</v>
      </c>
      <c r="BG41" s="243">
        <f t="shared" si="8"/>
        <v>0</v>
      </c>
      <c r="BH41" s="243">
        <f t="shared" si="9"/>
        <v>20388.338577759838</v>
      </c>
      <c r="BI41" s="243">
        <f t="shared" si="10"/>
        <v>29032.0283893056</v>
      </c>
      <c r="BJ41" s="243">
        <f t="shared" si="11"/>
        <v>0</v>
      </c>
      <c r="BK41" s="244">
        <f t="shared" si="12"/>
        <v>49420.366967065434</v>
      </c>
    </row>
    <row r="42" spans="1:63" ht="27">
      <c r="A42" s="46">
        <v>80</v>
      </c>
      <c r="B42" s="47" t="s">
        <v>1138</v>
      </c>
      <c r="C42" s="143" t="s">
        <v>1099</v>
      </c>
      <c r="D42" s="3" t="s">
        <v>1095</v>
      </c>
      <c r="E42" s="149">
        <v>0</v>
      </c>
      <c r="F42" s="45">
        <v>1</v>
      </c>
      <c r="G42" s="45">
        <v>18</v>
      </c>
      <c r="H42" s="45">
        <v>1</v>
      </c>
      <c r="I42" s="45">
        <v>16.666666666666668</v>
      </c>
      <c r="J42" s="45">
        <v>1</v>
      </c>
      <c r="K42" s="45">
        <v>14.333333333333334</v>
      </c>
      <c r="L42" s="45">
        <v>1</v>
      </c>
      <c r="M42" s="45">
        <v>15.333333333333334</v>
      </c>
      <c r="N42" s="45">
        <v>4</v>
      </c>
      <c r="O42" s="45">
        <v>64.333333333333329</v>
      </c>
      <c r="P42" s="45">
        <v>1</v>
      </c>
      <c r="Q42" s="45">
        <v>17.333333333333332</v>
      </c>
      <c r="R42" s="45">
        <v>1</v>
      </c>
      <c r="S42" s="45">
        <v>14.666666666666666</v>
      </c>
      <c r="T42" s="45">
        <v>1</v>
      </c>
      <c r="U42" s="45">
        <v>13</v>
      </c>
      <c r="V42" s="45">
        <v>1</v>
      </c>
      <c r="W42" s="45">
        <v>14.333333333333334</v>
      </c>
      <c r="X42" s="45">
        <v>1</v>
      </c>
      <c r="Y42" s="45">
        <v>18.333333333333332</v>
      </c>
      <c r="Z42" s="45">
        <v>5</v>
      </c>
      <c r="AA42" s="45">
        <v>77.666666666666671</v>
      </c>
      <c r="AB42" s="45">
        <v>0</v>
      </c>
      <c r="AC42" s="45">
        <v>0</v>
      </c>
      <c r="AD42" s="45">
        <v>0</v>
      </c>
      <c r="AE42" s="45">
        <v>0</v>
      </c>
      <c r="AF42" s="45">
        <v>0</v>
      </c>
      <c r="AG42" s="45">
        <v>0</v>
      </c>
      <c r="AH42" s="45">
        <v>0</v>
      </c>
      <c r="AI42" s="45">
        <v>0</v>
      </c>
      <c r="AJ42" s="45">
        <v>9</v>
      </c>
      <c r="AK42" s="45">
        <v>142</v>
      </c>
      <c r="AL42" s="3" t="str">
        <f t="shared" si="13"/>
        <v>k</v>
      </c>
      <c r="AM42" s="3">
        <f>IF(D42="հ",1,IF(D42="լ",[2]Norms!$B$10,IF(D42="բլ",[2]Norms!$B$11,IF(D42="Մ",[2]Norms!$B$12))))</f>
        <v>1</v>
      </c>
      <c r="AN42" s="240">
        <f>E42*Norms!$E$36/1000</f>
        <v>0</v>
      </c>
      <c r="AO42" s="136">
        <f>AM42*IF(AL42="k",(O42*Norms!$H$40)*Norms!$E$36,0)/1000</f>
        <v>7848.1663404413739</v>
      </c>
      <c r="AP42" s="136">
        <f>AM42*IF(AL42="k",(AA42*Norms!$H$41)*Norms!$E$36,0)/1000</f>
        <v>12684.53556945948</v>
      </c>
      <c r="AQ42" s="136">
        <f>AM42*IF(AL42="k",(AI42*Norms!$H$42)*Norms!$E$36,0)/1000</f>
        <v>0</v>
      </c>
      <c r="AR42" s="241">
        <f>AM42*IF(AL42="t",(N42*Norms!$D$44)*Norms!$E$34*12+O42*Norms!$E$35,0)/1000</f>
        <v>0</v>
      </c>
      <c r="AS42" s="241">
        <f>AM42*IF(AL42="t",(Z42*Norms!$D$50*Norms!$E$34*12+AA42*Norms!$E$35),0)/1000</f>
        <v>0</v>
      </c>
      <c r="AT42" s="241">
        <f>AM42*IF(AL42="t",(AH42*Norms!$D$54)*Norms!$E$34*12+AI42*Norms!$E$35,0)/1000</f>
        <v>0</v>
      </c>
      <c r="AU42" s="136">
        <f>IF(AK42&lt;=100,Norms!$G$7,IF(AK42&lt;=300,Norms!$H$7,Norms!$I$7))</f>
        <v>16738.5</v>
      </c>
      <c r="AV42" s="137">
        <f t="shared" si="2"/>
        <v>37271.201909900854</v>
      </c>
      <c r="AW42" s="130"/>
      <c r="AX42" s="130"/>
      <c r="AY42" s="131">
        <f t="shared" si="3"/>
        <v>64.333333333333329</v>
      </c>
      <c r="AZ42" s="131">
        <f>IF(AY42&lt;Snund!$B$5,Snund!$B$3*Snund!$B$4*$AX$3+Snund!$B$7*$AW$3*AY42/1000,AY42*Snund!$B$8*$AW$3/1000)</f>
        <v>1973.49</v>
      </c>
      <c r="BA42" s="131">
        <f t="shared" si="4"/>
        <v>0</v>
      </c>
      <c r="BB42" s="131">
        <f t="shared" si="5"/>
        <v>1973.49</v>
      </c>
      <c r="BC42" s="131">
        <f t="shared" si="6"/>
        <v>1513.12</v>
      </c>
      <c r="BD42" s="167">
        <f>AA42*0.1*'Dasagirq_10%'!$B$3/1000</f>
        <v>51.632800000000003</v>
      </c>
      <c r="BE42" s="167">
        <f>AI42*0.1*'Dasagirq_10%'!$B$4/1000</f>
        <v>0</v>
      </c>
      <c r="BF42" s="242">
        <f t="shared" si="7"/>
        <v>51.632800000000003</v>
      </c>
      <c r="BG42" s="243">
        <f t="shared" si="8"/>
        <v>0</v>
      </c>
      <c r="BH42" s="243">
        <f t="shared" si="9"/>
        <v>17260.989673774708</v>
      </c>
      <c r="BI42" s="243">
        <f t="shared" si="10"/>
        <v>22035.335036126147</v>
      </c>
      <c r="BJ42" s="243">
        <f t="shared" si="11"/>
        <v>0</v>
      </c>
      <c r="BK42" s="244">
        <f t="shared" si="12"/>
        <v>39296.324709900859</v>
      </c>
    </row>
    <row r="43" spans="1:63" ht="27">
      <c r="A43" s="46">
        <v>82</v>
      </c>
      <c r="B43" s="47" t="s">
        <v>1139</v>
      </c>
      <c r="C43" s="41" t="s">
        <v>1100</v>
      </c>
      <c r="D43" s="3" t="s">
        <v>1095</v>
      </c>
      <c r="E43" s="149">
        <v>60.333333333333336</v>
      </c>
      <c r="F43" s="45">
        <v>2</v>
      </c>
      <c r="G43" s="45">
        <v>55.333333333333336</v>
      </c>
      <c r="H43" s="45">
        <v>2</v>
      </c>
      <c r="I43" s="45">
        <v>57.333333333333336</v>
      </c>
      <c r="J43" s="45">
        <v>2</v>
      </c>
      <c r="K43" s="45">
        <v>53.666666666666664</v>
      </c>
      <c r="L43" s="45">
        <v>2</v>
      </c>
      <c r="M43" s="45">
        <v>44.333333333333336</v>
      </c>
      <c r="N43" s="45">
        <v>8</v>
      </c>
      <c r="O43" s="45">
        <v>210.66666666666666</v>
      </c>
      <c r="P43" s="45">
        <v>2</v>
      </c>
      <c r="Q43" s="45">
        <v>51.666666666666664</v>
      </c>
      <c r="R43" s="45">
        <v>2</v>
      </c>
      <c r="S43" s="45">
        <v>49</v>
      </c>
      <c r="T43" s="45">
        <v>2</v>
      </c>
      <c r="U43" s="45">
        <v>53.666666666666664</v>
      </c>
      <c r="V43" s="45">
        <v>2</v>
      </c>
      <c r="W43" s="45">
        <v>50</v>
      </c>
      <c r="X43" s="45">
        <v>2</v>
      </c>
      <c r="Y43" s="45">
        <v>44.666666666666664</v>
      </c>
      <c r="Z43" s="45">
        <v>10</v>
      </c>
      <c r="AA43" s="45">
        <v>249</v>
      </c>
      <c r="AB43" s="45">
        <v>2</v>
      </c>
      <c r="AC43" s="45">
        <v>44</v>
      </c>
      <c r="AD43" s="45">
        <v>2</v>
      </c>
      <c r="AE43" s="45">
        <v>36</v>
      </c>
      <c r="AF43" s="45">
        <v>1.3333333333333333</v>
      </c>
      <c r="AG43" s="45">
        <v>24.666666666666668</v>
      </c>
      <c r="AH43" s="45">
        <v>5.333333333333333</v>
      </c>
      <c r="AI43" s="45">
        <v>104.66666666666667</v>
      </c>
      <c r="AJ43" s="45">
        <v>23.333333333333332</v>
      </c>
      <c r="AK43" s="45">
        <v>564.33333333333337</v>
      </c>
      <c r="AL43" s="3" t="str">
        <f t="shared" si="13"/>
        <v>k</v>
      </c>
      <c r="AM43" s="3">
        <f>IF(D43="հ",1,IF(D43="լ",[2]Norms!$B$10,IF(D43="բլ",[2]Norms!$B$11,IF(D43="Մ",[2]Norms!$B$12))))</f>
        <v>1</v>
      </c>
      <c r="AN43" s="240">
        <f>E43*Norms!$E$36/1000</f>
        <v>7360.1974488077149</v>
      </c>
      <c r="AO43" s="136">
        <f>AM43*IF(AL43="k",(O43*Norms!$H$40)*Norms!$E$36,0)/1000</f>
        <v>25699.694959372788</v>
      </c>
      <c r="AP43" s="136">
        <f>AM43*IF(AL43="k",(AA43*Norms!$H$41)*Norms!$E$36,0)/1000</f>
        <v>40666.729915820732</v>
      </c>
      <c r="AQ43" s="136">
        <f>AM43*IF(AL43="k",(AI43*Norms!$H$42)*Norms!$E$36,0)/1000</f>
        <v>21263.493416656984</v>
      </c>
      <c r="AR43" s="241">
        <f>AM43*IF(AL43="t",(N43*Norms!$D$44)*Norms!$E$34*12+O43*Norms!$E$35,0)/1000</f>
        <v>0</v>
      </c>
      <c r="AS43" s="241">
        <f>AM43*IF(AL43="t",(Z43*Norms!$D$50*Norms!$E$34*12+AA43*Norms!$E$35),0)/1000</f>
        <v>0</v>
      </c>
      <c r="AT43" s="241">
        <f>AM43*IF(AL43="t",(AH43*Norms!$D$54)*Norms!$E$34*12+AI43*Norms!$E$35,0)/1000</f>
        <v>0</v>
      </c>
      <c r="AU43" s="136">
        <f>IF(AK43&lt;=100,Norms!$G$7,IF(AK43&lt;=300,Norms!$H$7,Norms!$I$7))</f>
        <v>21670.5</v>
      </c>
      <c r="AV43" s="137">
        <f t="shared" si="2"/>
        <v>109300.41829185051</v>
      </c>
      <c r="AW43" s="130"/>
      <c r="AX43" s="130"/>
      <c r="AY43" s="131">
        <f t="shared" si="3"/>
        <v>271</v>
      </c>
      <c r="AZ43" s="131">
        <f>IF(AY43&lt;Snund!$B$5,Snund!$B$3*Snund!$B$4*$AX$3+Snund!$B$7*$AW$3*AY43/1000,AY43*Snund!$B$8*$AW$3/1000)</f>
        <v>6373.92</v>
      </c>
      <c r="BA43" s="131">
        <f t="shared" si="4"/>
        <v>1419.04</v>
      </c>
      <c r="BB43" s="131">
        <f t="shared" si="5"/>
        <v>4954.88</v>
      </c>
      <c r="BC43" s="131">
        <f t="shared" si="6"/>
        <v>6373.92</v>
      </c>
      <c r="BD43" s="167">
        <f>AA43*0.1*'Dasagirq_10%'!$B$3/1000</f>
        <v>165.5352</v>
      </c>
      <c r="BE43" s="167">
        <f>AI43*0.1*'Dasagirq_10%'!$B$4/1000</f>
        <v>84.605206666666675</v>
      </c>
      <c r="BF43" s="242">
        <f t="shared" si="7"/>
        <v>250.14040666666668</v>
      </c>
      <c r="BG43" s="243">
        <f t="shared" si="8"/>
        <v>8779.2374488077148</v>
      </c>
      <c r="BH43" s="243">
        <f t="shared" si="9"/>
        <v>38084.460673658497</v>
      </c>
      <c r="BI43" s="243">
        <f t="shared" si="10"/>
        <v>50119.622258677875</v>
      </c>
      <c r="BJ43" s="243">
        <f t="shared" si="11"/>
        <v>26301.355766180794</v>
      </c>
      <c r="BK43" s="244">
        <f t="shared" si="12"/>
        <v>114505.43869851716</v>
      </c>
    </row>
    <row r="44" spans="1:63" ht="27">
      <c r="A44" s="46">
        <v>83</v>
      </c>
      <c r="B44" s="47" t="s">
        <v>1140</v>
      </c>
      <c r="C44" s="41" t="s">
        <v>1100</v>
      </c>
      <c r="D44" s="3" t="s">
        <v>1095</v>
      </c>
      <c r="E44" s="149">
        <v>90</v>
      </c>
      <c r="F44" s="45">
        <v>4</v>
      </c>
      <c r="G44" s="45">
        <v>111.66666666666667</v>
      </c>
      <c r="H44" s="45">
        <v>3.3333333333333335</v>
      </c>
      <c r="I44" s="45">
        <v>85.333333333333329</v>
      </c>
      <c r="J44" s="45">
        <v>3</v>
      </c>
      <c r="K44" s="45">
        <v>88.333333333333329</v>
      </c>
      <c r="L44" s="45">
        <v>3</v>
      </c>
      <c r="M44" s="45">
        <v>94.666666666666671</v>
      </c>
      <c r="N44" s="45">
        <v>13.333333333333334</v>
      </c>
      <c r="O44" s="45">
        <v>380</v>
      </c>
      <c r="P44" s="45">
        <v>3</v>
      </c>
      <c r="Q44" s="45">
        <v>81.333333333333329</v>
      </c>
      <c r="R44" s="45">
        <v>3</v>
      </c>
      <c r="S44" s="45">
        <v>77.666666666666671</v>
      </c>
      <c r="T44" s="45">
        <v>3</v>
      </c>
      <c r="U44" s="45">
        <v>79.666666666666671</v>
      </c>
      <c r="V44" s="45">
        <v>2.3333333333333335</v>
      </c>
      <c r="W44" s="45">
        <v>72</v>
      </c>
      <c r="X44" s="45">
        <v>2.6666666666666665</v>
      </c>
      <c r="Y44" s="45">
        <v>71.333333333333329</v>
      </c>
      <c r="Z44" s="45">
        <v>14</v>
      </c>
      <c r="AA44" s="45">
        <v>382</v>
      </c>
      <c r="AB44" s="45">
        <v>3</v>
      </c>
      <c r="AC44" s="45">
        <v>76.333333333333329</v>
      </c>
      <c r="AD44" s="45">
        <v>2.3333333333333335</v>
      </c>
      <c r="AE44" s="45">
        <v>55.333333333333336</v>
      </c>
      <c r="AF44" s="45">
        <v>2</v>
      </c>
      <c r="AG44" s="45">
        <v>49.333333333333336</v>
      </c>
      <c r="AH44" s="45">
        <v>7.333333333333333</v>
      </c>
      <c r="AI44" s="45">
        <v>181</v>
      </c>
      <c r="AJ44" s="45">
        <v>34.666666666666664</v>
      </c>
      <c r="AK44" s="45">
        <v>943</v>
      </c>
      <c r="AL44" s="3" t="str">
        <f t="shared" si="13"/>
        <v>k</v>
      </c>
      <c r="AM44" s="3">
        <f>IF(D44="հ",1,IF(D44="լ",[2]Norms!$B$10,IF(D44="բլ",[2]Norms!$B$11,IF(D44="Մ",[2]Norms!$B$12))))</f>
        <v>1</v>
      </c>
      <c r="AN44" s="240">
        <f>E44*Norms!$E$36/1000</f>
        <v>10979.300061757363</v>
      </c>
      <c r="AO44" s="136">
        <f>AM44*IF(AL44="k",(O44*Norms!$H$40)*Norms!$E$36,0)/1000</f>
        <v>46357.044705197761</v>
      </c>
      <c r="AP44" s="136">
        <f>AM44*IF(AL44="k",(AA44*Norms!$H$41)*Norms!$E$36,0)/1000</f>
        <v>62388.316577684818</v>
      </c>
      <c r="AQ44" s="136">
        <f>AM44*IF(AL44="k",(AI44*Norms!$H$42)*Norms!$E$36,0)/1000</f>
        <v>36770.945621798535</v>
      </c>
      <c r="AR44" s="241">
        <f>AM44*IF(AL44="t",(N44*Norms!$D$44)*Norms!$E$34*12+O44*Norms!$E$35,0)/1000</f>
        <v>0</v>
      </c>
      <c r="AS44" s="241">
        <f>AM44*IF(AL44="t",(Z44*Norms!$D$50*Norms!$E$34*12+AA44*Norms!$E$35),0)/1000</f>
        <v>0</v>
      </c>
      <c r="AT44" s="241">
        <f>AM44*IF(AL44="t",(AH44*Norms!$D$54)*Norms!$E$34*12+AI44*Norms!$E$35,0)/1000</f>
        <v>0</v>
      </c>
      <c r="AU44" s="136">
        <f>IF(AK44&lt;=100,Norms!$G$7,IF(AK44&lt;=300,Norms!$H$7,Norms!$I$7))</f>
        <v>21670.5</v>
      </c>
      <c r="AV44" s="137">
        <f t="shared" si="2"/>
        <v>167186.80690468111</v>
      </c>
      <c r="AW44" s="130"/>
      <c r="AX44" s="130"/>
      <c r="AY44" s="131">
        <f t="shared" si="3"/>
        <v>470</v>
      </c>
      <c r="AZ44" s="131">
        <f>IF(AY44&lt;Snund!$B$5,Snund!$B$3*Snund!$B$4*$AX$3+Snund!$B$7*$AW$3*AY44/1000,AY44*Snund!$B$8*$AW$3/1000)</f>
        <v>11054.4</v>
      </c>
      <c r="BA44" s="131">
        <f t="shared" si="4"/>
        <v>2116.8000000000002</v>
      </c>
      <c r="BB44" s="131">
        <f t="shared" si="5"/>
        <v>8937.6</v>
      </c>
      <c r="BC44" s="131">
        <f t="shared" si="6"/>
        <v>11054.4</v>
      </c>
      <c r="BD44" s="167">
        <f>AA44*0.1*'Dasagirq_10%'!$B$3/1000</f>
        <v>253.95359999999999</v>
      </c>
      <c r="BE44" s="167">
        <f>AI44*0.1*'Dasagirq_10%'!$B$4/1000</f>
        <v>146.30773000000002</v>
      </c>
      <c r="BF44" s="242">
        <f t="shared" si="7"/>
        <v>400.26133000000004</v>
      </c>
      <c r="BG44" s="243">
        <f t="shared" si="8"/>
        <v>13096.100061757363</v>
      </c>
      <c r="BH44" s="243">
        <f t="shared" si="9"/>
        <v>63629.452397505454</v>
      </c>
      <c r="BI44" s="243">
        <f t="shared" si="10"/>
        <v>71393.81825460789</v>
      </c>
      <c r="BJ44" s="243">
        <f t="shared" si="11"/>
        <v>41501.39758256777</v>
      </c>
      <c r="BK44" s="244">
        <f t="shared" si="12"/>
        <v>176524.6682346811</v>
      </c>
    </row>
    <row r="45" spans="1:63" ht="27">
      <c r="A45" s="46">
        <v>94</v>
      </c>
      <c r="B45" s="47" t="s">
        <v>1141</v>
      </c>
      <c r="C45" s="41" t="s">
        <v>1100</v>
      </c>
      <c r="D45" s="3" t="s">
        <v>1095</v>
      </c>
      <c r="E45" s="149">
        <v>0</v>
      </c>
      <c r="F45" s="45">
        <v>2</v>
      </c>
      <c r="G45" s="45">
        <v>61</v>
      </c>
      <c r="H45" s="45">
        <v>2</v>
      </c>
      <c r="I45" s="45">
        <v>47</v>
      </c>
      <c r="J45" s="45">
        <v>2</v>
      </c>
      <c r="K45" s="45">
        <v>44.666666666666664</v>
      </c>
      <c r="L45" s="45">
        <v>2</v>
      </c>
      <c r="M45" s="45">
        <v>47.333333333333336</v>
      </c>
      <c r="N45" s="45">
        <v>8</v>
      </c>
      <c r="O45" s="45">
        <v>200</v>
      </c>
      <c r="P45" s="45">
        <v>2</v>
      </c>
      <c r="Q45" s="45">
        <v>51.333333333333336</v>
      </c>
      <c r="R45" s="45">
        <v>1.3333333333333333</v>
      </c>
      <c r="S45" s="45">
        <v>39</v>
      </c>
      <c r="T45" s="45">
        <v>1.6666666666666667</v>
      </c>
      <c r="U45" s="45">
        <v>41.333333333333336</v>
      </c>
      <c r="V45" s="45">
        <v>2</v>
      </c>
      <c r="W45" s="45">
        <v>39.333333333333336</v>
      </c>
      <c r="X45" s="45">
        <v>2</v>
      </c>
      <c r="Y45" s="45">
        <v>38</v>
      </c>
      <c r="Z45" s="45">
        <v>9</v>
      </c>
      <c r="AA45" s="45">
        <v>209</v>
      </c>
      <c r="AB45" s="45">
        <v>2</v>
      </c>
      <c r="AC45" s="45">
        <v>39</v>
      </c>
      <c r="AD45" s="45">
        <v>2</v>
      </c>
      <c r="AE45" s="45">
        <v>42.333333333333336</v>
      </c>
      <c r="AF45" s="45">
        <v>1.3333333333333333</v>
      </c>
      <c r="AG45" s="45">
        <v>34.666666666666664</v>
      </c>
      <c r="AH45" s="45">
        <v>5.333333333333333</v>
      </c>
      <c r="AI45" s="45">
        <v>116</v>
      </c>
      <c r="AJ45" s="45">
        <v>22.333333333333332</v>
      </c>
      <c r="AK45" s="45">
        <v>525</v>
      </c>
      <c r="AL45" s="3" t="str">
        <f t="shared" si="13"/>
        <v>k</v>
      </c>
      <c r="AM45" s="3">
        <f>IF(D45="հ",1,IF(D45="լ",[2]Norms!$B$10,IF(D45="բլ",[2]Norms!$B$11,IF(D45="Մ",[2]Norms!$B$12))))</f>
        <v>1</v>
      </c>
      <c r="AN45" s="240">
        <f>E45*Norms!$E$36/1000</f>
        <v>0</v>
      </c>
      <c r="AO45" s="136">
        <f>AM45*IF(AL45="k",(O45*Norms!$H$40)*Norms!$E$36,0)/1000</f>
        <v>24398.44458168303</v>
      </c>
      <c r="AP45" s="136">
        <f>AM45*IF(AL45="k",(AA45*Norms!$H$41)*Norms!$E$36,0)/1000</f>
        <v>34133.921897214997</v>
      </c>
      <c r="AQ45" s="136">
        <f>AM45*IF(AL45="k",(AI45*Norms!$H$42)*Norms!$E$36,0)/1000</f>
        <v>23565.909901263152</v>
      </c>
      <c r="AR45" s="241">
        <f>AM45*IF(AL45="t",(N45*Norms!$D$44)*Norms!$E$34*12+O45*Norms!$E$35,0)/1000</f>
        <v>0</v>
      </c>
      <c r="AS45" s="241">
        <f>AM45*IF(AL45="t",(Z45*Norms!$D$50*Norms!$E$34*12+AA45*Norms!$E$35),0)/1000</f>
        <v>0</v>
      </c>
      <c r="AT45" s="241">
        <f>AM45*IF(AL45="t",(AH45*Norms!$D$54)*Norms!$E$34*12+AI45*Norms!$E$35,0)/1000</f>
        <v>0</v>
      </c>
      <c r="AU45" s="136">
        <f>IF(AK45&lt;=100,Norms!$G$7,IF(AK45&lt;=300,Norms!$H$7,Norms!$I$7))</f>
        <v>21670.5</v>
      </c>
      <c r="AV45" s="137">
        <f t="shared" si="2"/>
        <v>103768.77638016117</v>
      </c>
      <c r="AW45" s="130"/>
      <c r="AX45" s="130"/>
      <c r="AY45" s="131">
        <f t="shared" si="3"/>
        <v>200</v>
      </c>
      <c r="AZ45" s="131">
        <f>IF(AY45&lt;Snund!$B$5,Snund!$B$3*Snund!$B$4*$AX$3+Snund!$B$7*$AW$3*AY45/1000,AY45*Snund!$B$8*$AW$3/1000)</f>
        <v>4704</v>
      </c>
      <c r="BA45" s="131">
        <f t="shared" si="4"/>
        <v>0</v>
      </c>
      <c r="BB45" s="131">
        <f t="shared" si="5"/>
        <v>4704</v>
      </c>
      <c r="BC45" s="131">
        <f t="shared" si="6"/>
        <v>4704</v>
      </c>
      <c r="BD45" s="167">
        <f>AA45*0.1*'Dasagirq_10%'!$B$3/1000</f>
        <v>138.94320000000002</v>
      </c>
      <c r="BE45" s="167">
        <f>AI45*0.1*'Dasagirq_10%'!$B$4/1000</f>
        <v>93.766280000000009</v>
      </c>
      <c r="BF45" s="242">
        <f t="shared" si="7"/>
        <v>232.70948000000004</v>
      </c>
      <c r="BG45" s="243">
        <f t="shared" si="8"/>
        <v>0</v>
      </c>
      <c r="BH45" s="243">
        <f t="shared" si="9"/>
        <v>36865.011745862139</v>
      </c>
      <c r="BI45" s="243">
        <f t="shared" si="10"/>
        <v>43005.753156916493</v>
      </c>
      <c r="BJ45" s="243">
        <f t="shared" si="11"/>
        <v>28834.720957382557</v>
      </c>
      <c r="BK45" s="244">
        <f t="shared" si="12"/>
        <v>108705.48586016119</v>
      </c>
    </row>
    <row r="46" spans="1:63" ht="27">
      <c r="A46" s="46">
        <v>96</v>
      </c>
      <c r="B46" s="47" t="s">
        <v>1142</v>
      </c>
      <c r="C46" s="41" t="s">
        <v>1100</v>
      </c>
      <c r="D46" s="3" t="s">
        <v>1095</v>
      </c>
      <c r="E46" s="149">
        <v>43.333333333333336</v>
      </c>
      <c r="F46" s="45">
        <v>2</v>
      </c>
      <c r="G46" s="45">
        <v>52.666666666666664</v>
      </c>
      <c r="H46" s="45">
        <v>2</v>
      </c>
      <c r="I46" s="45">
        <v>52</v>
      </c>
      <c r="J46" s="45">
        <v>2</v>
      </c>
      <c r="K46" s="45">
        <v>46.666666666666664</v>
      </c>
      <c r="L46" s="45">
        <v>2</v>
      </c>
      <c r="M46" s="45">
        <v>45</v>
      </c>
      <c r="N46" s="45">
        <v>8</v>
      </c>
      <c r="O46" s="45">
        <v>196.33333333333334</v>
      </c>
      <c r="P46" s="45">
        <v>1.3333333333333333</v>
      </c>
      <c r="Q46" s="45">
        <v>37</v>
      </c>
      <c r="R46" s="45">
        <v>1.6666666666666667</v>
      </c>
      <c r="S46" s="45">
        <v>45.666666666666664</v>
      </c>
      <c r="T46" s="45">
        <v>1.3333333333333333</v>
      </c>
      <c r="U46" s="45">
        <v>36</v>
      </c>
      <c r="V46" s="45">
        <v>1</v>
      </c>
      <c r="W46" s="45">
        <v>21.333333333333332</v>
      </c>
      <c r="X46" s="45">
        <v>1</v>
      </c>
      <c r="Y46" s="45">
        <v>20.666666666666668</v>
      </c>
      <c r="Z46" s="45">
        <v>6.333333333333333</v>
      </c>
      <c r="AA46" s="45">
        <v>160.66666666666666</v>
      </c>
      <c r="AB46" s="45">
        <v>1.6666666666666667</v>
      </c>
      <c r="AC46" s="45">
        <v>36</v>
      </c>
      <c r="AD46" s="45">
        <v>2</v>
      </c>
      <c r="AE46" s="45">
        <v>40.333333333333336</v>
      </c>
      <c r="AF46" s="45">
        <v>1.3333333333333333</v>
      </c>
      <c r="AG46" s="45">
        <v>33</v>
      </c>
      <c r="AH46" s="45">
        <v>5</v>
      </c>
      <c r="AI46" s="45">
        <v>109.33333333333333</v>
      </c>
      <c r="AJ46" s="45">
        <v>19.333333333333332</v>
      </c>
      <c r="AK46" s="45">
        <v>466.33333333333331</v>
      </c>
      <c r="AL46" s="3" t="str">
        <f t="shared" si="13"/>
        <v>k</v>
      </c>
      <c r="AM46" s="3">
        <f>IF(D46="հ",1,IF(D46="լ",[2]Norms!$B$10,IF(D46="բլ",[2]Norms!$B$11,IF(D46="Մ",[2]Norms!$B$12))))</f>
        <v>1</v>
      </c>
      <c r="AN46" s="240">
        <f>E46*Norms!$E$36/1000</f>
        <v>5286.3296593646564</v>
      </c>
      <c r="AO46" s="136">
        <f>AM46*IF(AL46="k",(O46*Norms!$H$40)*Norms!$E$36,0)/1000</f>
        <v>23951.139764352178</v>
      </c>
      <c r="AP46" s="136">
        <f>AM46*IF(AL46="k",(AA46*Norms!$H$41)*Norms!$E$36,0)/1000</f>
        <v>26240.112208066388</v>
      </c>
      <c r="AQ46" s="136">
        <f>AM46*IF(AL46="k",(AI46*Norms!$H$42)*Norms!$E$36,0)/1000</f>
        <v>22211.547263259523</v>
      </c>
      <c r="AR46" s="241">
        <f>AM46*IF(AL46="t",(N46*Norms!$D$44)*Norms!$E$34*12+O46*Norms!$E$35,0)/1000</f>
        <v>0</v>
      </c>
      <c r="AS46" s="241">
        <f>AM46*IF(AL46="t",(Z46*Norms!$D$50*Norms!$E$34*12+AA46*Norms!$E$35),0)/1000</f>
        <v>0</v>
      </c>
      <c r="AT46" s="241">
        <f>AM46*IF(AL46="t",(AH46*Norms!$D$54)*Norms!$E$34*12+AI46*Norms!$E$35,0)/1000</f>
        <v>0</v>
      </c>
      <c r="AU46" s="136">
        <f>IF(AK46&lt;=100,Norms!$G$7,IF(AK46&lt;=300,Norms!$H$7,Norms!$I$7))</f>
        <v>21670.5</v>
      </c>
      <c r="AV46" s="137">
        <f t="shared" si="2"/>
        <v>94073.299235678089</v>
      </c>
      <c r="AW46" s="130"/>
      <c r="AX46" s="130"/>
      <c r="AY46" s="131">
        <f t="shared" si="3"/>
        <v>239.66666666666669</v>
      </c>
      <c r="AZ46" s="131">
        <f>IF(AY46&lt;Snund!$B$5,Snund!$B$3*Snund!$B$4*$AX$3+Snund!$B$7*$AW$3*AY46/1000,AY46*Snund!$B$8*$AW$3/1000)</f>
        <v>5636.96</v>
      </c>
      <c r="BA46" s="131">
        <f t="shared" si="4"/>
        <v>1019.2</v>
      </c>
      <c r="BB46" s="131">
        <f t="shared" si="5"/>
        <v>4617.76</v>
      </c>
      <c r="BC46" s="131">
        <f t="shared" si="6"/>
        <v>5636.96</v>
      </c>
      <c r="BD46" s="167">
        <f>AA46*0.1*'Dasagirq_10%'!$B$3/1000</f>
        <v>106.8112</v>
      </c>
      <c r="BE46" s="167">
        <f>AI46*0.1*'Dasagirq_10%'!$B$4/1000</f>
        <v>88.377413333333337</v>
      </c>
      <c r="BF46" s="242">
        <f t="shared" si="7"/>
        <v>195.18861333333334</v>
      </c>
      <c r="BG46" s="243">
        <f t="shared" si="8"/>
        <v>6305.5296593646563</v>
      </c>
      <c r="BH46" s="243">
        <f t="shared" si="9"/>
        <v>37536.003212628042</v>
      </c>
      <c r="BI46" s="243">
        <f t="shared" si="10"/>
        <v>33445.880304618106</v>
      </c>
      <c r="BJ46" s="243">
        <f t="shared" si="11"/>
        <v>27904.364331765268</v>
      </c>
      <c r="BK46" s="244">
        <f t="shared" si="12"/>
        <v>98886.247849011415</v>
      </c>
    </row>
    <row r="47" spans="1:63" ht="27">
      <c r="A47" s="46">
        <v>100</v>
      </c>
      <c r="B47" s="47" t="s">
        <v>1143</v>
      </c>
      <c r="C47" s="41" t="s">
        <v>1100</v>
      </c>
      <c r="D47" s="3" t="s">
        <v>1095</v>
      </c>
      <c r="E47" s="149">
        <v>0</v>
      </c>
      <c r="F47" s="45">
        <v>2</v>
      </c>
      <c r="G47" s="45">
        <v>58.666666666666664</v>
      </c>
      <c r="H47" s="45">
        <v>2</v>
      </c>
      <c r="I47" s="45">
        <v>57.333333333333336</v>
      </c>
      <c r="J47" s="45">
        <v>2</v>
      </c>
      <c r="K47" s="45">
        <v>62.333333333333336</v>
      </c>
      <c r="L47" s="45">
        <v>2</v>
      </c>
      <c r="M47" s="45">
        <v>63</v>
      </c>
      <c r="N47" s="45">
        <v>8</v>
      </c>
      <c r="O47" s="45">
        <v>241.33333333333334</v>
      </c>
      <c r="P47" s="45">
        <v>2.6666666666666665</v>
      </c>
      <c r="Q47" s="45">
        <v>76.666666666666671</v>
      </c>
      <c r="R47" s="45">
        <v>2.3333333333333335</v>
      </c>
      <c r="S47" s="45">
        <v>73.333333333333329</v>
      </c>
      <c r="T47" s="45">
        <v>2.6666666666666665</v>
      </c>
      <c r="U47" s="45">
        <v>72</v>
      </c>
      <c r="V47" s="45">
        <v>2.3333333333333335</v>
      </c>
      <c r="W47" s="45">
        <v>64.666666666666671</v>
      </c>
      <c r="X47" s="45">
        <v>2</v>
      </c>
      <c r="Y47" s="45">
        <v>51.333333333333336</v>
      </c>
      <c r="Z47" s="45">
        <v>12</v>
      </c>
      <c r="AA47" s="45">
        <v>338</v>
      </c>
      <c r="AB47" s="45">
        <v>2</v>
      </c>
      <c r="AC47" s="45">
        <v>59</v>
      </c>
      <c r="AD47" s="45">
        <v>1.3333333333333333</v>
      </c>
      <c r="AE47" s="45">
        <v>39</v>
      </c>
      <c r="AF47" s="45">
        <v>1.6666666666666667</v>
      </c>
      <c r="AG47" s="45">
        <v>30.666666666666668</v>
      </c>
      <c r="AH47" s="45">
        <v>5</v>
      </c>
      <c r="AI47" s="45">
        <v>128.66666666666666</v>
      </c>
      <c r="AJ47" s="45">
        <v>25</v>
      </c>
      <c r="AK47" s="45">
        <v>708</v>
      </c>
      <c r="AL47" s="3" t="str">
        <f t="shared" si="13"/>
        <v>k</v>
      </c>
      <c r="AM47" s="3">
        <f>IF(D47="հ",1,IF(D47="լ",[2]Norms!$B$10,IF(D47="բլ",[2]Norms!$B$11,IF(D47="Մ",[2]Norms!$B$12))))</f>
        <v>1</v>
      </c>
      <c r="AN47" s="240">
        <f>E47*Norms!$E$36/1000</f>
        <v>0</v>
      </c>
      <c r="AO47" s="136">
        <f>AM47*IF(AL47="k",(O47*Norms!$H$40)*Norms!$E$36,0)/1000</f>
        <v>29440.789795230859</v>
      </c>
      <c r="AP47" s="136">
        <f>AM47*IF(AL47="k",(AA47*Norms!$H$41)*Norms!$E$36,0)/1000</f>
        <v>55202.227757218505</v>
      </c>
      <c r="AQ47" s="136">
        <f>AM47*IF(AL47="k",(AI47*Norms!$H$42)*Norms!$E$36,0)/1000</f>
        <v>26139.198913470045</v>
      </c>
      <c r="AR47" s="241">
        <f>AM47*IF(AL47="t",(N47*Norms!$D$44)*Norms!$E$34*12+O47*Norms!$E$35,0)/1000</f>
        <v>0</v>
      </c>
      <c r="AS47" s="241">
        <f>AM47*IF(AL47="t",(Z47*Norms!$D$50*Norms!$E$34*12+AA47*Norms!$E$35),0)/1000</f>
        <v>0</v>
      </c>
      <c r="AT47" s="241">
        <f>AM47*IF(AL47="t",(AH47*Norms!$D$54)*Norms!$E$34*12+AI47*Norms!$E$35,0)/1000</f>
        <v>0</v>
      </c>
      <c r="AU47" s="136">
        <f>IF(AK47&lt;=100,Norms!$G$7,IF(AK47&lt;=300,Norms!$H$7,Norms!$I$7))</f>
        <v>21670.5</v>
      </c>
      <c r="AV47" s="137">
        <f t="shared" si="2"/>
        <v>132452.71646591939</v>
      </c>
      <c r="AW47" s="130"/>
      <c r="AX47" s="130"/>
      <c r="AY47" s="131">
        <f t="shared" si="3"/>
        <v>241.33333333333334</v>
      </c>
      <c r="AZ47" s="131">
        <f>IF(AY47&lt;Snund!$B$5,Snund!$B$3*Snund!$B$4*$AX$3+Snund!$B$7*$AW$3*AY47/1000,AY47*Snund!$B$8*$AW$3/1000)</f>
        <v>5676.1600000000008</v>
      </c>
      <c r="BA47" s="131">
        <f t="shared" si="4"/>
        <v>0</v>
      </c>
      <c r="BB47" s="131">
        <f t="shared" si="5"/>
        <v>5676.1600000000008</v>
      </c>
      <c r="BC47" s="131">
        <f t="shared" si="6"/>
        <v>5676.1600000000008</v>
      </c>
      <c r="BD47" s="167">
        <f>AA47*0.1*'Dasagirq_10%'!$B$3/1000</f>
        <v>224.70240000000001</v>
      </c>
      <c r="BE47" s="167">
        <f>AI47*0.1*'Dasagirq_10%'!$B$4/1000</f>
        <v>104.00512666666668</v>
      </c>
      <c r="BF47" s="242">
        <f t="shared" si="7"/>
        <v>328.70752666666669</v>
      </c>
      <c r="BG47" s="243">
        <f t="shared" si="8"/>
        <v>0</v>
      </c>
      <c r="BH47" s="243">
        <f t="shared" si="9"/>
        <v>42051.509795230864</v>
      </c>
      <c r="BI47" s="243">
        <f t="shared" si="10"/>
        <v>65828.770157218503</v>
      </c>
      <c r="BJ47" s="243">
        <f t="shared" si="11"/>
        <v>30577.304040136714</v>
      </c>
      <c r="BK47" s="244">
        <f t="shared" si="12"/>
        <v>138457.58399258609</v>
      </c>
    </row>
    <row r="48" spans="1:63" ht="27">
      <c r="A48" s="46">
        <v>101</v>
      </c>
      <c r="B48" s="47" t="s">
        <v>1144</v>
      </c>
      <c r="C48" s="41" t="s">
        <v>1100</v>
      </c>
      <c r="D48" s="3" t="s">
        <v>1095</v>
      </c>
      <c r="E48" s="149">
        <v>0</v>
      </c>
      <c r="F48" s="45">
        <v>2</v>
      </c>
      <c r="G48" s="45">
        <v>63.333333333333336</v>
      </c>
      <c r="H48" s="45">
        <v>2</v>
      </c>
      <c r="I48" s="45">
        <v>58.666666666666664</v>
      </c>
      <c r="J48" s="45">
        <v>2</v>
      </c>
      <c r="K48" s="45">
        <v>41.333333333333336</v>
      </c>
      <c r="L48" s="45">
        <v>2</v>
      </c>
      <c r="M48" s="45">
        <v>38.333333333333336</v>
      </c>
      <c r="N48" s="45">
        <v>8</v>
      </c>
      <c r="O48" s="45">
        <v>201.66666666666666</v>
      </c>
      <c r="P48" s="45">
        <v>2</v>
      </c>
      <c r="Q48" s="45">
        <v>49</v>
      </c>
      <c r="R48" s="45">
        <v>2</v>
      </c>
      <c r="S48" s="45">
        <v>44.333333333333336</v>
      </c>
      <c r="T48" s="45">
        <v>2</v>
      </c>
      <c r="U48" s="45">
        <v>47.333333333333336</v>
      </c>
      <c r="V48" s="45">
        <v>1.3333333333333333</v>
      </c>
      <c r="W48" s="45">
        <v>37</v>
      </c>
      <c r="X48" s="45">
        <v>1.6666666666666667</v>
      </c>
      <c r="Y48" s="45">
        <v>41.333333333333336</v>
      </c>
      <c r="Z48" s="45">
        <v>9</v>
      </c>
      <c r="AA48" s="45">
        <v>219</v>
      </c>
      <c r="AB48" s="45">
        <v>2</v>
      </c>
      <c r="AC48" s="45">
        <v>49.666666666666664</v>
      </c>
      <c r="AD48" s="45">
        <v>2</v>
      </c>
      <c r="AE48" s="45">
        <v>39.666666666666664</v>
      </c>
      <c r="AF48" s="45">
        <v>2</v>
      </c>
      <c r="AG48" s="45">
        <v>33.333333333333336</v>
      </c>
      <c r="AH48" s="45">
        <v>6</v>
      </c>
      <c r="AI48" s="45">
        <v>122.66666666666667</v>
      </c>
      <c r="AJ48" s="45">
        <v>23</v>
      </c>
      <c r="AK48" s="45">
        <v>543.33333333333337</v>
      </c>
      <c r="AL48" s="3" t="str">
        <f t="shared" si="13"/>
        <v>k</v>
      </c>
      <c r="AM48" s="3">
        <f>IF(D48="հ",1,IF(D48="լ",[2]Norms!$B$10,IF(D48="բլ",[2]Norms!$B$11,IF(D48="Մ",[2]Norms!$B$12))))</f>
        <v>1</v>
      </c>
      <c r="AN48" s="240">
        <f>E48*Norms!$E$36/1000</f>
        <v>0</v>
      </c>
      <c r="AO48" s="136">
        <f>AM48*IF(AL48="k",(O48*Norms!$H$40)*Norms!$E$36,0)/1000</f>
        <v>24601.764953197053</v>
      </c>
      <c r="AP48" s="136">
        <f>AM48*IF(AL48="k",(AA48*Norms!$H$41)*Norms!$E$36,0)/1000</f>
        <v>35767.123901866427</v>
      </c>
      <c r="AQ48" s="136">
        <f>AM48*IF(AL48="k",(AI48*Norms!$H$42)*Norms!$E$36,0)/1000</f>
        <v>24920.272539266782</v>
      </c>
      <c r="AR48" s="241">
        <f>AM48*IF(AL48="t",(N48*Norms!$D$44)*Norms!$E$34*12+O48*Norms!$E$35,0)/1000</f>
        <v>0</v>
      </c>
      <c r="AS48" s="241">
        <f>AM48*IF(AL48="t",(Z48*Norms!$D$50*Norms!$E$34*12+AA48*Norms!$E$35),0)/1000</f>
        <v>0</v>
      </c>
      <c r="AT48" s="241">
        <f>AM48*IF(AL48="t",(AH48*Norms!$D$54)*Norms!$E$34*12+AI48*Norms!$E$35,0)/1000</f>
        <v>0</v>
      </c>
      <c r="AU48" s="136">
        <f>IF(AK48&lt;=100,Norms!$G$7,IF(AK48&lt;=300,Norms!$H$7,Norms!$I$7))</f>
        <v>21670.5</v>
      </c>
      <c r="AV48" s="137">
        <f t="shared" si="2"/>
        <v>106959.66139433027</v>
      </c>
      <c r="AW48" s="130"/>
      <c r="AX48" s="130"/>
      <c r="AY48" s="131">
        <f t="shared" si="3"/>
        <v>201.66666666666666</v>
      </c>
      <c r="AZ48" s="131">
        <f>IF(AY48&lt;Snund!$B$5,Snund!$B$3*Snund!$B$4*$AX$3+Snund!$B$7*$AW$3*AY48/1000,AY48*Snund!$B$8*$AW$3/1000)</f>
        <v>4743.2</v>
      </c>
      <c r="BA48" s="131">
        <f t="shared" si="4"/>
        <v>0</v>
      </c>
      <c r="BB48" s="131">
        <f t="shared" si="5"/>
        <v>4743.2</v>
      </c>
      <c r="BC48" s="131">
        <f t="shared" si="6"/>
        <v>4743.2</v>
      </c>
      <c r="BD48" s="167">
        <f>AA48*0.1*'Dasagirq_10%'!$B$3/1000</f>
        <v>145.59120000000001</v>
      </c>
      <c r="BE48" s="167">
        <f>AI48*0.1*'Dasagirq_10%'!$B$4/1000</f>
        <v>99.155146666666681</v>
      </c>
      <c r="BF48" s="242">
        <f t="shared" si="7"/>
        <v>244.74634666666668</v>
      </c>
      <c r="BG48" s="243">
        <f t="shared" si="8"/>
        <v>0</v>
      </c>
      <c r="BH48" s="243">
        <f t="shared" si="9"/>
        <v>36882.530170588354</v>
      </c>
      <c r="BI48" s="243">
        <f t="shared" si="10"/>
        <v>44392.475971431646</v>
      </c>
      <c r="BJ48" s="243">
        <f t="shared" si="11"/>
        <v>30672.601598976926</v>
      </c>
      <c r="BK48" s="244">
        <f t="shared" si="12"/>
        <v>111947.60774099691</v>
      </c>
    </row>
    <row r="49" spans="1:63" ht="27">
      <c r="A49" s="46">
        <v>6</v>
      </c>
      <c r="B49" s="47" t="s">
        <v>1145</v>
      </c>
      <c r="C49" s="41" t="s">
        <v>1100</v>
      </c>
      <c r="D49" s="3" t="s">
        <v>1095</v>
      </c>
      <c r="E49" s="149">
        <v>24</v>
      </c>
      <c r="F49" s="45">
        <v>1</v>
      </c>
      <c r="G49" s="45">
        <v>17.333333333333332</v>
      </c>
      <c r="H49" s="45">
        <v>1</v>
      </c>
      <c r="I49" s="45">
        <v>14.333333333333334</v>
      </c>
      <c r="J49" s="45">
        <v>1</v>
      </c>
      <c r="K49" s="45">
        <v>19.666666666666668</v>
      </c>
      <c r="L49" s="45">
        <v>1</v>
      </c>
      <c r="M49" s="45">
        <v>18.666666666666668</v>
      </c>
      <c r="N49" s="45">
        <v>4</v>
      </c>
      <c r="O49" s="45">
        <v>70</v>
      </c>
      <c r="P49" s="45">
        <v>1</v>
      </c>
      <c r="Q49" s="45">
        <v>22.333333333333332</v>
      </c>
      <c r="R49" s="45">
        <v>1</v>
      </c>
      <c r="S49" s="45">
        <v>17</v>
      </c>
      <c r="T49" s="45">
        <v>1</v>
      </c>
      <c r="U49" s="45">
        <v>17.666666666666668</v>
      </c>
      <c r="V49" s="45">
        <v>1</v>
      </c>
      <c r="W49" s="45">
        <v>14.666666666666666</v>
      </c>
      <c r="X49" s="45">
        <v>1</v>
      </c>
      <c r="Y49" s="45">
        <v>14.666666666666666</v>
      </c>
      <c r="Z49" s="45">
        <v>5</v>
      </c>
      <c r="AA49" s="45">
        <v>86.333333333333329</v>
      </c>
      <c r="AB49" s="45">
        <v>1</v>
      </c>
      <c r="AC49" s="45">
        <v>15.333333333333334</v>
      </c>
      <c r="AD49" s="45">
        <v>1</v>
      </c>
      <c r="AE49" s="45">
        <v>9.6666666666666661</v>
      </c>
      <c r="AF49" s="45">
        <v>1</v>
      </c>
      <c r="AG49" s="45">
        <v>7</v>
      </c>
      <c r="AH49" s="45">
        <v>3</v>
      </c>
      <c r="AI49" s="45">
        <v>32</v>
      </c>
      <c r="AJ49" s="45">
        <v>12</v>
      </c>
      <c r="AK49" s="45">
        <v>188.33333333333334</v>
      </c>
      <c r="AL49" s="3" t="str">
        <f t="shared" si="13"/>
        <v>k</v>
      </c>
      <c r="AM49" s="3">
        <f>IF(D49="հ",1,IF(D49="լ",[2]Norms!$B$10,IF(D49="բլ",[2]Norms!$B$11,IF(D49="Մ",[2]Norms!$B$12))))</f>
        <v>1</v>
      </c>
      <c r="AN49" s="240">
        <f>E49*Norms!$E$36/1000</f>
        <v>2927.8133498019638</v>
      </c>
      <c r="AO49" s="136">
        <f>AM49*IF(AL49="k",(O49*Norms!$H$40)*Norms!$E$36,0)/1000</f>
        <v>8539.45560358906</v>
      </c>
      <c r="AP49" s="136">
        <f>AM49*IF(AL49="k",(AA49*Norms!$H$41)*Norms!$E$36,0)/1000</f>
        <v>14099.977306824054</v>
      </c>
      <c r="AQ49" s="136">
        <f>AM49*IF(AL49="k",(AI49*Norms!$H$42)*Norms!$E$36,0)/1000</f>
        <v>6500.9406624174208</v>
      </c>
      <c r="AR49" s="241">
        <f>AM49*IF(AL49="t",(N49*Norms!$D$44)*Norms!$E$34*12+O49*Norms!$E$35,0)/1000</f>
        <v>0</v>
      </c>
      <c r="AS49" s="241">
        <f>AM49*IF(AL49="t",(Z49*Norms!$D$50*Norms!$E$34*12+AA49*Norms!$E$35),0)/1000</f>
        <v>0</v>
      </c>
      <c r="AT49" s="241">
        <f>AM49*IF(AL49="t",(AH49*Norms!$D$54)*Norms!$E$34*12+AI49*Norms!$E$35,0)/1000</f>
        <v>0</v>
      </c>
      <c r="AU49" s="136">
        <f>IF(AK49&lt;=100,Norms!$G$7,IF(AK49&lt;=300,Norms!$H$7,Norms!$I$7))</f>
        <v>16738.5</v>
      </c>
      <c r="AV49" s="137">
        <f t="shared" si="2"/>
        <v>45878.873572830533</v>
      </c>
      <c r="AW49" s="130"/>
      <c r="AX49" s="130"/>
      <c r="AY49" s="131">
        <f t="shared" si="3"/>
        <v>94</v>
      </c>
      <c r="AZ49" s="131">
        <f>IF(AY49&lt;Snund!$B$5,Snund!$B$3*Snund!$B$4*$AX$3+Snund!$B$7*$AW$3*AY49/1000,AY49*Snund!$B$8*$AW$3/1000)</f>
        <v>2571.5699999999997</v>
      </c>
      <c r="BA49" s="131">
        <f t="shared" si="4"/>
        <v>656.57106382978714</v>
      </c>
      <c r="BB49" s="131">
        <f t="shared" si="5"/>
        <v>1914.9989361702126</v>
      </c>
      <c r="BC49" s="131">
        <f t="shared" si="6"/>
        <v>2210.88</v>
      </c>
      <c r="BD49" s="167">
        <f>AA49*0.1*'Dasagirq_10%'!$B$3/1000</f>
        <v>57.394399999999997</v>
      </c>
      <c r="BE49" s="167">
        <f>AI49*0.1*'Dasagirq_10%'!$B$4/1000</f>
        <v>25.86656</v>
      </c>
      <c r="BF49" s="242">
        <f t="shared" si="7"/>
        <v>83.260959999999997</v>
      </c>
      <c r="BG49" s="243">
        <f t="shared" si="8"/>
        <v>3584.3844136317512</v>
      </c>
      <c r="BH49" s="243">
        <f t="shared" si="9"/>
        <v>16033.954539759272</v>
      </c>
      <c r="BI49" s="243">
        <f t="shared" si="10"/>
        <v>21131.746706824055</v>
      </c>
      <c r="BJ49" s="243">
        <f t="shared" si="11"/>
        <v>10711.432222417421</v>
      </c>
      <c r="BK49" s="244">
        <f t="shared" si="12"/>
        <v>47877.13346900075</v>
      </c>
    </row>
    <row r="50" spans="1:63" ht="27">
      <c r="A50" s="46">
        <v>7</v>
      </c>
      <c r="B50" s="47" t="s">
        <v>1146</v>
      </c>
      <c r="C50" s="41" t="s">
        <v>1100</v>
      </c>
      <c r="D50" s="3" t="s">
        <v>1095</v>
      </c>
      <c r="E50" s="149">
        <v>0</v>
      </c>
      <c r="F50" s="45">
        <v>1</v>
      </c>
      <c r="G50" s="45">
        <v>31</v>
      </c>
      <c r="H50" s="45">
        <v>1</v>
      </c>
      <c r="I50" s="45">
        <v>27.333333333333332</v>
      </c>
      <c r="J50" s="45">
        <v>1</v>
      </c>
      <c r="K50" s="45">
        <v>25.333333333333332</v>
      </c>
      <c r="L50" s="45">
        <v>1</v>
      </c>
      <c r="M50" s="45">
        <v>23.666666666666668</v>
      </c>
      <c r="N50" s="45">
        <v>4</v>
      </c>
      <c r="O50" s="45">
        <v>107.33333333333333</v>
      </c>
      <c r="P50" s="45">
        <v>1</v>
      </c>
      <c r="Q50" s="45">
        <v>18.333333333333332</v>
      </c>
      <c r="R50" s="45">
        <v>1</v>
      </c>
      <c r="S50" s="45">
        <v>21.333333333333332</v>
      </c>
      <c r="T50" s="45">
        <v>1</v>
      </c>
      <c r="U50" s="45">
        <v>18</v>
      </c>
      <c r="V50" s="45">
        <v>1</v>
      </c>
      <c r="W50" s="45">
        <v>17.666666666666668</v>
      </c>
      <c r="X50" s="45">
        <v>1</v>
      </c>
      <c r="Y50" s="45">
        <v>25.666666666666668</v>
      </c>
      <c r="Z50" s="45">
        <v>5</v>
      </c>
      <c r="AA50" s="45">
        <v>101</v>
      </c>
      <c r="AB50" s="45">
        <v>1</v>
      </c>
      <c r="AC50" s="45">
        <v>24.333333333333332</v>
      </c>
      <c r="AD50" s="45">
        <v>1</v>
      </c>
      <c r="AE50" s="45">
        <v>19.333333333333332</v>
      </c>
      <c r="AF50" s="45">
        <v>1</v>
      </c>
      <c r="AG50" s="45">
        <v>16</v>
      </c>
      <c r="AH50" s="45">
        <v>3</v>
      </c>
      <c r="AI50" s="45">
        <v>59.666666666666664</v>
      </c>
      <c r="AJ50" s="45">
        <v>12</v>
      </c>
      <c r="AK50" s="45">
        <v>268</v>
      </c>
      <c r="AL50" s="3" t="str">
        <f t="shared" si="13"/>
        <v>k</v>
      </c>
      <c r="AM50" s="3">
        <f>IF(D50="հ",1,IF(D50="լ",[2]Norms!$B$10,IF(D50="բլ",[2]Norms!$B$11,IF(D50="Մ",[2]Norms!$B$12))))</f>
        <v>1</v>
      </c>
      <c r="AN50" s="240">
        <f>E50*Norms!$E$36/1000</f>
        <v>0</v>
      </c>
      <c r="AO50" s="136">
        <f>AM50*IF(AL50="k",(O50*Norms!$H$40)*Norms!$E$36,0)/1000</f>
        <v>13093.831925503226</v>
      </c>
      <c r="AP50" s="136">
        <f>AM50*IF(AL50="k",(AA50*Norms!$H$41)*Norms!$E$36,0)/1000</f>
        <v>16495.340246979493</v>
      </c>
      <c r="AQ50" s="136">
        <f>AM50*IF(AL50="k",(AI50*Norms!$H$42)*Norms!$E$36,0)/1000</f>
        <v>12121.545610132482</v>
      </c>
      <c r="AR50" s="241">
        <f>AM50*IF(AL50="t",(N50*Norms!$D$44)*Norms!$E$34*12+O50*Norms!$E$35,0)/1000</f>
        <v>0</v>
      </c>
      <c r="AS50" s="241">
        <f>AM50*IF(AL50="t",(Z50*Norms!$D$50*Norms!$E$34*12+AA50*Norms!$E$35),0)/1000</f>
        <v>0</v>
      </c>
      <c r="AT50" s="241">
        <f>AM50*IF(AL50="t",(AH50*Norms!$D$54)*Norms!$E$34*12+AI50*Norms!$E$35,0)/1000</f>
        <v>0</v>
      </c>
      <c r="AU50" s="136">
        <f>IF(AK50&lt;=100,Norms!$G$7,IF(AK50&lt;=300,Norms!$H$7,Norms!$I$7))</f>
        <v>16738.5</v>
      </c>
      <c r="AV50" s="137">
        <f t="shared" si="2"/>
        <v>58449.217782615204</v>
      </c>
      <c r="AW50" s="130"/>
      <c r="AX50" s="130"/>
      <c r="AY50" s="131">
        <f t="shared" si="3"/>
        <v>107.33333333333333</v>
      </c>
      <c r="AZ50" s="131">
        <f>IF(AY50&lt;Snund!$B$5,Snund!$B$3*Snund!$B$4*$AX$3+Snund!$B$7*$AW$3*AY50/1000,AY50*Snund!$B$8*$AW$3/1000)</f>
        <v>2840.37</v>
      </c>
      <c r="BA50" s="131">
        <f t="shared" si="4"/>
        <v>0</v>
      </c>
      <c r="BB50" s="131">
        <f t="shared" si="5"/>
        <v>2840.37</v>
      </c>
      <c r="BC50" s="131">
        <f t="shared" si="6"/>
        <v>2524.48</v>
      </c>
      <c r="BD50" s="167">
        <f>AA50*0.1*'Dasagirq_10%'!$B$3/1000</f>
        <v>67.144800000000004</v>
      </c>
      <c r="BE50" s="167">
        <f>AI50*0.1*'Dasagirq_10%'!$B$4/1000</f>
        <v>48.230356666666665</v>
      </c>
      <c r="BF50" s="242">
        <f t="shared" si="7"/>
        <v>115.37515666666667</v>
      </c>
      <c r="BG50" s="243">
        <f t="shared" si="8"/>
        <v>0</v>
      </c>
      <c r="BH50" s="243">
        <f t="shared" si="9"/>
        <v>21513.701925503225</v>
      </c>
      <c r="BI50" s="243">
        <f t="shared" si="10"/>
        <v>23536.860046979491</v>
      </c>
      <c r="BJ50" s="243">
        <f t="shared" si="11"/>
        <v>16354.400966799149</v>
      </c>
      <c r="BK50" s="244">
        <f t="shared" si="12"/>
        <v>61404.962939281861</v>
      </c>
    </row>
    <row r="51" spans="1:63" ht="27">
      <c r="A51" s="46">
        <v>8</v>
      </c>
      <c r="B51" s="47" t="s">
        <v>1147</v>
      </c>
      <c r="C51" s="41" t="s">
        <v>1100</v>
      </c>
      <c r="D51" s="3" t="s">
        <v>1095</v>
      </c>
      <c r="E51" s="149">
        <v>12</v>
      </c>
      <c r="F51" s="45">
        <v>1</v>
      </c>
      <c r="G51" s="45">
        <v>12</v>
      </c>
      <c r="H51" s="45">
        <v>1</v>
      </c>
      <c r="I51" s="45">
        <v>15.333333333333334</v>
      </c>
      <c r="J51" s="45">
        <v>1</v>
      </c>
      <c r="K51" s="45">
        <v>14.333333333333334</v>
      </c>
      <c r="L51" s="45">
        <v>1</v>
      </c>
      <c r="M51" s="45">
        <v>11.666666666666666</v>
      </c>
      <c r="N51" s="45">
        <v>4</v>
      </c>
      <c r="O51" s="45">
        <v>53.333333333333336</v>
      </c>
      <c r="P51" s="45">
        <v>1</v>
      </c>
      <c r="Q51" s="45">
        <v>11.666666666666666</v>
      </c>
      <c r="R51" s="45">
        <v>1</v>
      </c>
      <c r="S51" s="45">
        <v>8</v>
      </c>
      <c r="T51" s="45">
        <v>1</v>
      </c>
      <c r="U51" s="45">
        <v>4</v>
      </c>
      <c r="V51" s="45">
        <v>1</v>
      </c>
      <c r="W51" s="45">
        <v>5.666666666666667</v>
      </c>
      <c r="X51" s="45">
        <v>1</v>
      </c>
      <c r="Y51" s="45">
        <v>8.3333333333333339</v>
      </c>
      <c r="Z51" s="45">
        <v>5</v>
      </c>
      <c r="AA51" s="45">
        <v>37.666666666666664</v>
      </c>
      <c r="AB51" s="45">
        <v>1</v>
      </c>
      <c r="AC51" s="45">
        <v>6.333333333333333</v>
      </c>
      <c r="AD51" s="45">
        <v>1</v>
      </c>
      <c r="AE51" s="45">
        <v>8.3333333333333339</v>
      </c>
      <c r="AF51" s="45">
        <v>1</v>
      </c>
      <c r="AG51" s="45">
        <v>12</v>
      </c>
      <c r="AH51" s="45">
        <v>3</v>
      </c>
      <c r="AI51" s="45">
        <v>26.666666666666668</v>
      </c>
      <c r="AJ51" s="45">
        <v>12</v>
      </c>
      <c r="AK51" s="45">
        <v>117.66666666666667</v>
      </c>
      <c r="AL51" s="3" t="str">
        <f t="shared" si="13"/>
        <v>k</v>
      </c>
      <c r="AM51" s="3">
        <f>IF(D51="հ",1,IF(D51="լ",[2]Norms!$B$10,IF(D51="բլ",[2]Norms!$B$11,IF(D51="Մ",[2]Norms!$B$12))))</f>
        <v>1</v>
      </c>
      <c r="AN51" s="240">
        <f>E51*Norms!$E$36/1000</f>
        <v>1463.9066749009819</v>
      </c>
      <c r="AO51" s="136">
        <f>AM51*IF(AL51="k",(O51*Norms!$H$40)*Norms!$E$36,0)/1000</f>
        <v>6506.2518884488081</v>
      </c>
      <c r="AP51" s="136">
        <f>AM51*IF(AL51="k",(AA51*Norms!$H$41)*Norms!$E$36,0)/1000</f>
        <v>6151.7275508537386</v>
      </c>
      <c r="AQ51" s="136">
        <f>AM51*IF(AL51="k",(AI51*Norms!$H$42)*Norms!$E$36,0)/1000</f>
        <v>5417.4505520145176</v>
      </c>
      <c r="AR51" s="241">
        <f>AM51*IF(AL51="t",(N51*Norms!$D$44)*Norms!$E$34*12+O51*Norms!$E$35,0)/1000</f>
        <v>0</v>
      </c>
      <c r="AS51" s="241">
        <f>AM51*IF(AL51="t",(Z51*Norms!$D$50*Norms!$E$34*12+AA51*Norms!$E$35),0)/1000</f>
        <v>0</v>
      </c>
      <c r="AT51" s="241">
        <f>AM51*IF(AL51="t",(AH51*Norms!$D$54)*Norms!$E$34*12+AI51*Norms!$E$35,0)/1000</f>
        <v>0</v>
      </c>
      <c r="AU51" s="136">
        <f>IF(AK51&lt;=100,Norms!$G$7,IF(AK51&lt;=300,Norms!$H$7,Norms!$I$7))</f>
        <v>16738.5</v>
      </c>
      <c r="AV51" s="137">
        <f t="shared" si="2"/>
        <v>34813.929991317069</v>
      </c>
      <c r="AW51" s="130"/>
      <c r="AX51" s="130"/>
      <c r="AY51" s="131">
        <f t="shared" si="3"/>
        <v>65.333333333333343</v>
      </c>
      <c r="AZ51" s="131">
        <f>IF(AY51&lt;Snund!$B$5,Snund!$B$3*Snund!$B$4*$AX$3+Snund!$B$7*$AW$3*AY51/1000,AY51*Snund!$B$8*$AW$3/1000)</f>
        <v>1993.6500000000003</v>
      </c>
      <c r="BA51" s="131">
        <f t="shared" si="4"/>
        <v>366.18061224489793</v>
      </c>
      <c r="BB51" s="131">
        <f t="shared" si="5"/>
        <v>1627.4693877551019</v>
      </c>
      <c r="BC51" s="131">
        <f t="shared" si="6"/>
        <v>1536.6400000000003</v>
      </c>
      <c r="BD51" s="167">
        <f>AA51*0.1*'Dasagirq_10%'!$B$3/1000</f>
        <v>25.040800000000001</v>
      </c>
      <c r="BE51" s="167">
        <f>AI51*0.1*'Dasagirq_10%'!$B$4/1000</f>
        <v>21.555466666666671</v>
      </c>
      <c r="BF51" s="242">
        <f t="shared" si="7"/>
        <v>46.596266666666672</v>
      </c>
      <c r="BG51" s="243">
        <f t="shared" si="8"/>
        <v>1830.0872871458798</v>
      </c>
      <c r="BH51" s="243">
        <f t="shared" si="9"/>
        <v>13713.221276203911</v>
      </c>
      <c r="BI51" s="243">
        <f t="shared" si="10"/>
        <v>13151.143350853739</v>
      </c>
      <c r="BJ51" s="243">
        <f t="shared" si="11"/>
        <v>9623.6310186811843</v>
      </c>
      <c r="BK51" s="244">
        <f t="shared" si="12"/>
        <v>36487.995645738833</v>
      </c>
    </row>
    <row r="52" spans="1:63" ht="27">
      <c r="A52" s="46">
        <v>11</v>
      </c>
      <c r="B52" s="47" t="s">
        <v>1148</v>
      </c>
      <c r="C52" s="41" t="s">
        <v>1100</v>
      </c>
      <c r="D52" s="3" t="s">
        <v>1095</v>
      </c>
      <c r="E52" s="149">
        <v>0</v>
      </c>
      <c r="F52" s="45">
        <v>1</v>
      </c>
      <c r="G52" s="45">
        <v>33.333333333333336</v>
      </c>
      <c r="H52" s="45">
        <v>1</v>
      </c>
      <c r="I52" s="45">
        <v>30.333333333333332</v>
      </c>
      <c r="J52" s="45">
        <v>1.6666666666666667</v>
      </c>
      <c r="K52" s="45">
        <v>36</v>
      </c>
      <c r="L52" s="45">
        <v>2</v>
      </c>
      <c r="M52" s="45">
        <v>40</v>
      </c>
      <c r="N52" s="45">
        <v>5.666666666666667</v>
      </c>
      <c r="O52" s="45">
        <v>139.66666666666666</v>
      </c>
      <c r="P52" s="45">
        <v>1.3333333333333333</v>
      </c>
      <c r="Q52" s="45">
        <v>28.666666666666668</v>
      </c>
      <c r="R52" s="45">
        <v>1</v>
      </c>
      <c r="S52" s="45">
        <v>23.666666666666668</v>
      </c>
      <c r="T52" s="45">
        <v>1.6666666666666667</v>
      </c>
      <c r="U52" s="45">
        <v>36</v>
      </c>
      <c r="V52" s="45">
        <v>1.3333333333333333</v>
      </c>
      <c r="W52" s="45">
        <v>34</v>
      </c>
      <c r="X52" s="45">
        <v>1.6666666666666667</v>
      </c>
      <c r="Y52" s="45">
        <v>35.333333333333336</v>
      </c>
      <c r="Z52" s="45">
        <v>7</v>
      </c>
      <c r="AA52" s="45">
        <v>157.66666666666666</v>
      </c>
      <c r="AB52" s="45">
        <v>1.3333333333333333</v>
      </c>
      <c r="AC52" s="45">
        <v>28</v>
      </c>
      <c r="AD52" s="45">
        <v>1.6666666666666667</v>
      </c>
      <c r="AE52" s="45">
        <v>29</v>
      </c>
      <c r="AF52" s="45">
        <v>1.3333333333333333</v>
      </c>
      <c r="AG52" s="45">
        <v>21.333333333333332</v>
      </c>
      <c r="AH52" s="45">
        <v>4.333333333333333</v>
      </c>
      <c r="AI52" s="45">
        <v>78.333333333333329</v>
      </c>
      <c r="AJ52" s="45">
        <v>17</v>
      </c>
      <c r="AK52" s="45">
        <v>375.66666666666669</v>
      </c>
      <c r="AL52" s="3" t="str">
        <f t="shared" si="13"/>
        <v>k</v>
      </c>
      <c r="AM52" s="3">
        <f>IF(D52="հ",1,IF(D52="լ",[2]Norms!$B$10,IF(D52="բլ",[2]Norms!$B$11,IF(D52="Մ",[2]Norms!$B$12))))</f>
        <v>1</v>
      </c>
      <c r="AN52" s="240">
        <f>E52*Norms!$E$36/1000</f>
        <v>0</v>
      </c>
      <c r="AO52" s="136">
        <f>AM52*IF(AL52="k",(O52*Norms!$H$40)*Norms!$E$36,0)/1000</f>
        <v>17038.247132875316</v>
      </c>
      <c r="AP52" s="136">
        <f>AM52*IF(AL52="k",(AA52*Norms!$H$41)*Norms!$E$36,0)/1000</f>
        <v>25750.151606670956</v>
      </c>
      <c r="AQ52" s="136">
        <f>AM52*IF(AL52="k",(AI52*Norms!$H$42)*Norms!$E$36,0)/1000</f>
        <v>15913.760996542644</v>
      </c>
      <c r="AR52" s="241">
        <f>AM52*IF(AL52="t",(N52*Norms!$D$44)*Norms!$E$34*12+O52*Norms!$E$35,0)/1000</f>
        <v>0</v>
      </c>
      <c r="AS52" s="241">
        <f>AM52*IF(AL52="t",(Z52*Norms!$D$50*Norms!$E$34*12+AA52*Norms!$E$35),0)/1000</f>
        <v>0</v>
      </c>
      <c r="AT52" s="241">
        <f>AM52*IF(AL52="t",(AH52*Norms!$D$54)*Norms!$E$34*12+AI52*Norms!$E$35,0)/1000</f>
        <v>0</v>
      </c>
      <c r="AU52" s="136">
        <f>IF(AK52&lt;=100,Norms!$G$7,IF(AK52&lt;=300,Norms!$H$7,Norms!$I$7))</f>
        <v>21670.5</v>
      </c>
      <c r="AV52" s="137">
        <f t="shared" si="2"/>
        <v>80372.659736088914</v>
      </c>
      <c r="AW52" s="130"/>
      <c r="AX52" s="130"/>
      <c r="AY52" s="131">
        <f t="shared" si="3"/>
        <v>139.66666666666666</v>
      </c>
      <c r="AZ52" s="131">
        <f>IF(AY52&lt;Snund!$B$5,Snund!$B$3*Snund!$B$4*$AX$3+Snund!$B$7*$AW$3*AY52/1000,AY52*Snund!$B$8*$AW$3/1000)</f>
        <v>3492.21</v>
      </c>
      <c r="BA52" s="131">
        <f t="shared" si="4"/>
        <v>0</v>
      </c>
      <c r="BB52" s="131">
        <f t="shared" si="5"/>
        <v>3492.21</v>
      </c>
      <c r="BC52" s="131">
        <f t="shared" si="6"/>
        <v>3284.96</v>
      </c>
      <c r="BD52" s="167">
        <f>AA52*0.1*'Dasagirq_10%'!$B$3/1000</f>
        <v>104.81679999999999</v>
      </c>
      <c r="BE52" s="167">
        <f>AI52*0.1*'Dasagirq_10%'!$B$4/1000</f>
        <v>63.319183333333335</v>
      </c>
      <c r="BF52" s="242">
        <f t="shared" si="7"/>
        <v>168.13598333333331</v>
      </c>
      <c r="BG52" s="243">
        <f t="shared" si="8"/>
        <v>0</v>
      </c>
      <c r="BH52" s="243">
        <f t="shared" si="9"/>
        <v>27753.957132875315</v>
      </c>
      <c r="BI52" s="243">
        <f t="shared" si="10"/>
        <v>34778.115465494484</v>
      </c>
      <c r="BJ52" s="243">
        <f t="shared" si="11"/>
        <v>21500.933121052447</v>
      </c>
      <c r="BK52" s="244">
        <f t="shared" si="12"/>
        <v>84033.005719422246</v>
      </c>
    </row>
    <row r="53" spans="1:63" ht="27">
      <c r="A53" s="46">
        <v>12</v>
      </c>
      <c r="B53" s="47" t="s">
        <v>1149</v>
      </c>
      <c r="C53" s="41" t="s">
        <v>1100</v>
      </c>
      <c r="D53" s="3" t="s">
        <v>1095</v>
      </c>
      <c r="E53" s="149">
        <v>22.666666666666668</v>
      </c>
      <c r="F53" s="45">
        <v>1</v>
      </c>
      <c r="G53" s="45">
        <v>23.333333333333332</v>
      </c>
      <c r="H53" s="45">
        <v>1</v>
      </c>
      <c r="I53" s="45">
        <v>16</v>
      </c>
      <c r="J53" s="45">
        <v>1</v>
      </c>
      <c r="K53" s="45">
        <v>15</v>
      </c>
      <c r="L53" s="45">
        <v>1</v>
      </c>
      <c r="M53" s="45">
        <v>18.666666666666668</v>
      </c>
      <c r="N53" s="45">
        <v>4</v>
      </c>
      <c r="O53" s="45">
        <v>73</v>
      </c>
      <c r="P53" s="45">
        <v>1</v>
      </c>
      <c r="Q53" s="45">
        <v>20.666666666666668</v>
      </c>
      <c r="R53" s="45">
        <v>1</v>
      </c>
      <c r="S53" s="45">
        <v>16.333333333333332</v>
      </c>
      <c r="T53" s="45">
        <v>1</v>
      </c>
      <c r="U53" s="45">
        <v>14</v>
      </c>
      <c r="V53" s="45">
        <v>1</v>
      </c>
      <c r="W53" s="45">
        <v>12</v>
      </c>
      <c r="X53" s="45">
        <v>1</v>
      </c>
      <c r="Y53" s="45">
        <v>14.333333333333334</v>
      </c>
      <c r="Z53" s="45">
        <v>5</v>
      </c>
      <c r="AA53" s="45">
        <v>77.333333333333329</v>
      </c>
      <c r="AB53" s="45">
        <v>1</v>
      </c>
      <c r="AC53" s="45">
        <v>14</v>
      </c>
      <c r="AD53" s="45">
        <v>1</v>
      </c>
      <c r="AE53" s="45">
        <v>14.333333333333334</v>
      </c>
      <c r="AF53" s="45">
        <v>1</v>
      </c>
      <c r="AG53" s="45">
        <v>10.333333333333334</v>
      </c>
      <c r="AH53" s="45">
        <v>3</v>
      </c>
      <c r="AI53" s="45">
        <v>38.666666666666664</v>
      </c>
      <c r="AJ53" s="45">
        <v>12</v>
      </c>
      <c r="AK53" s="45">
        <v>189</v>
      </c>
      <c r="AL53" s="3" t="str">
        <f t="shared" si="13"/>
        <v>k</v>
      </c>
      <c r="AM53" s="3">
        <f>IF(D53="հ",1,IF(D53="լ",[2]Norms!$B$10,IF(D53="բլ",[2]Norms!$B$11,IF(D53="Մ",[2]Norms!$B$12))))</f>
        <v>1</v>
      </c>
      <c r="AN53" s="240">
        <f>E53*Norms!$E$36/1000</f>
        <v>2765.1570525907437</v>
      </c>
      <c r="AO53" s="136">
        <f>AM53*IF(AL53="k",(O53*Norms!$H$40)*Norms!$E$36,0)/1000</f>
        <v>8905.4322723143068</v>
      </c>
      <c r="AP53" s="136">
        <f>AM53*IF(AL53="k",(AA53*Norms!$H$41)*Norms!$E$36,0)/1000</f>
        <v>12630.095502637763</v>
      </c>
      <c r="AQ53" s="136">
        <f>AM53*IF(AL53="k",(AI53*Norms!$H$42)*Norms!$E$36,0)/1000</f>
        <v>7855.3033004210492</v>
      </c>
      <c r="AR53" s="241">
        <f>AM53*IF(AL53="t",(N53*Norms!$D$44)*Norms!$E$34*12+O53*Norms!$E$35,0)/1000</f>
        <v>0</v>
      </c>
      <c r="AS53" s="241">
        <f>AM53*IF(AL53="t",(Z53*Norms!$D$50*Norms!$E$34*12+AA53*Norms!$E$35),0)/1000</f>
        <v>0</v>
      </c>
      <c r="AT53" s="241">
        <f>AM53*IF(AL53="t",(AH53*Norms!$D$54)*Norms!$E$34*12+AI53*Norms!$E$35,0)/1000</f>
        <v>0</v>
      </c>
      <c r="AU53" s="136">
        <f>IF(AK53&lt;=100,Norms!$G$7,IF(AK53&lt;=300,Norms!$H$7,Norms!$I$7))</f>
        <v>16738.5</v>
      </c>
      <c r="AV53" s="137">
        <f t="shared" si="2"/>
        <v>46129.33107537312</v>
      </c>
      <c r="AW53" s="130"/>
      <c r="AX53" s="130"/>
      <c r="AY53" s="131">
        <f t="shared" si="3"/>
        <v>95.666666666666671</v>
      </c>
      <c r="AZ53" s="131">
        <f>IF(AY53&lt;Snund!$B$5,Snund!$B$3*Snund!$B$4*$AX$3+Snund!$B$7*$AW$3*AY53/1000,AY53*Snund!$B$8*$AW$3/1000)</f>
        <v>2605.17</v>
      </c>
      <c r="BA53" s="131">
        <f t="shared" si="4"/>
        <v>617.2528222996516</v>
      </c>
      <c r="BB53" s="131">
        <f t="shared" si="5"/>
        <v>1987.9171777003485</v>
      </c>
      <c r="BC53" s="131">
        <f t="shared" si="6"/>
        <v>2250.08</v>
      </c>
      <c r="BD53" s="167">
        <f>AA53*0.1*'Dasagirq_10%'!$B$3/1000</f>
        <v>51.411199999999994</v>
      </c>
      <c r="BE53" s="167">
        <f>AI53*0.1*'Dasagirq_10%'!$B$4/1000</f>
        <v>31.255426666666665</v>
      </c>
      <c r="BF53" s="242">
        <f t="shared" si="7"/>
        <v>82.666626666666659</v>
      </c>
      <c r="BG53" s="243">
        <f t="shared" si="8"/>
        <v>3382.4098748903953</v>
      </c>
      <c r="BH53" s="243">
        <f t="shared" si="9"/>
        <v>16472.849450014655</v>
      </c>
      <c r="BI53" s="243">
        <f t="shared" si="10"/>
        <v>19655.881702637762</v>
      </c>
      <c r="BJ53" s="243">
        <f t="shared" si="11"/>
        <v>12071.183727087715</v>
      </c>
      <c r="BK53" s="244">
        <f t="shared" si="12"/>
        <v>48199.914879740129</v>
      </c>
    </row>
    <row r="54" spans="1:63" ht="27">
      <c r="A54" s="46">
        <v>14</v>
      </c>
      <c r="B54" s="47" t="s">
        <v>1150</v>
      </c>
      <c r="C54" s="41" t="s">
        <v>1100</v>
      </c>
      <c r="D54" s="3" t="s">
        <v>1095</v>
      </c>
      <c r="E54" s="149">
        <v>0</v>
      </c>
      <c r="F54" s="45">
        <v>1</v>
      </c>
      <c r="G54" s="45">
        <v>23</v>
      </c>
      <c r="H54" s="45">
        <v>1</v>
      </c>
      <c r="I54" s="45">
        <v>26.666666666666668</v>
      </c>
      <c r="J54" s="45">
        <v>1</v>
      </c>
      <c r="K54" s="45">
        <v>21</v>
      </c>
      <c r="L54" s="45">
        <v>1</v>
      </c>
      <c r="M54" s="45">
        <v>24</v>
      </c>
      <c r="N54" s="45">
        <v>4</v>
      </c>
      <c r="O54" s="45">
        <v>94.666666666666671</v>
      </c>
      <c r="P54" s="45">
        <v>1</v>
      </c>
      <c r="Q54" s="45">
        <v>20.333333333333332</v>
      </c>
      <c r="R54" s="45">
        <v>1</v>
      </c>
      <c r="S54" s="45">
        <v>24.333333333333332</v>
      </c>
      <c r="T54" s="45">
        <v>1</v>
      </c>
      <c r="U54" s="45">
        <v>17.333333333333332</v>
      </c>
      <c r="V54" s="45">
        <v>1</v>
      </c>
      <c r="W54" s="45">
        <v>18</v>
      </c>
      <c r="X54" s="45">
        <v>1</v>
      </c>
      <c r="Y54" s="45">
        <v>21.666666666666668</v>
      </c>
      <c r="Z54" s="45">
        <v>5</v>
      </c>
      <c r="AA54" s="45">
        <v>101.66666666666667</v>
      </c>
      <c r="AB54" s="45">
        <v>1</v>
      </c>
      <c r="AC54" s="45">
        <v>18.666666666666668</v>
      </c>
      <c r="AD54" s="45">
        <v>1</v>
      </c>
      <c r="AE54" s="45">
        <v>11</v>
      </c>
      <c r="AF54" s="45">
        <v>1</v>
      </c>
      <c r="AG54" s="45">
        <v>5.333333333333333</v>
      </c>
      <c r="AH54" s="45">
        <v>3</v>
      </c>
      <c r="AI54" s="45">
        <v>35</v>
      </c>
      <c r="AJ54" s="45">
        <v>12</v>
      </c>
      <c r="AK54" s="45">
        <v>231.33333333333334</v>
      </c>
      <c r="AL54" s="3" t="str">
        <f t="shared" si="13"/>
        <v>k</v>
      </c>
      <c r="AM54" s="3">
        <f>IF(D54="հ",1,IF(D54="լ",[2]Norms!$B$10,IF(D54="բլ",[2]Norms!$B$11,IF(D54="Մ",[2]Norms!$B$12))))</f>
        <v>1</v>
      </c>
      <c r="AN54" s="240">
        <f>E54*Norms!$E$36/1000</f>
        <v>0</v>
      </c>
      <c r="AO54" s="136">
        <f>AM54*IF(AL54="k",(O54*Norms!$H$40)*Norms!$E$36,0)/1000</f>
        <v>11548.597101996635</v>
      </c>
      <c r="AP54" s="136">
        <f>AM54*IF(AL54="k",(AA54*Norms!$H$41)*Norms!$E$36,0)/1000</f>
        <v>16604.220380622923</v>
      </c>
      <c r="AQ54" s="136">
        <f>AM54*IF(AL54="k",(AI54*Norms!$H$42)*Norms!$E$36,0)/1000</f>
        <v>7110.4038495190543</v>
      </c>
      <c r="AR54" s="241">
        <f>AM54*IF(AL54="t",(N54*Norms!$D$44)*Norms!$E$34*12+O54*Norms!$E$35,0)/1000</f>
        <v>0</v>
      </c>
      <c r="AS54" s="241">
        <f>AM54*IF(AL54="t",(Z54*Norms!$D$50*Norms!$E$34*12+AA54*Norms!$E$35),0)/1000</f>
        <v>0</v>
      </c>
      <c r="AT54" s="241">
        <f>AM54*IF(AL54="t",(AH54*Norms!$D$54)*Norms!$E$34*12+AI54*Norms!$E$35,0)/1000</f>
        <v>0</v>
      </c>
      <c r="AU54" s="136">
        <f>IF(AK54&lt;=100,Norms!$G$7,IF(AK54&lt;=300,Norms!$H$7,Norms!$I$7))</f>
        <v>16738.5</v>
      </c>
      <c r="AV54" s="137">
        <f t="shared" si="2"/>
        <v>52001.721332138608</v>
      </c>
      <c r="AW54" s="130"/>
      <c r="AX54" s="130"/>
      <c r="AY54" s="131">
        <f t="shared" si="3"/>
        <v>94.666666666666671</v>
      </c>
      <c r="AZ54" s="131">
        <f>IF(AY54&lt;Snund!$B$5,Snund!$B$3*Snund!$B$4*$AX$3+Snund!$B$7*$AW$3*AY54/1000,AY54*Snund!$B$8*$AW$3/1000)</f>
        <v>2585.0100000000002</v>
      </c>
      <c r="BA54" s="131">
        <f t="shared" si="4"/>
        <v>0</v>
      </c>
      <c r="BB54" s="131">
        <f t="shared" si="5"/>
        <v>2585.0100000000002</v>
      </c>
      <c r="BC54" s="131">
        <f t="shared" si="6"/>
        <v>2226.56</v>
      </c>
      <c r="BD54" s="167">
        <f>AA54*0.1*'Dasagirq_10%'!$B$3/1000</f>
        <v>67.588000000000008</v>
      </c>
      <c r="BE54" s="167">
        <f>AI54*0.1*'Dasagirq_10%'!$B$4/1000</f>
        <v>28.291550000000001</v>
      </c>
      <c r="BF54" s="242">
        <f t="shared" si="7"/>
        <v>95.879550000000009</v>
      </c>
      <c r="BG54" s="243">
        <f t="shared" si="8"/>
        <v>0</v>
      </c>
      <c r="BH54" s="243">
        <f t="shared" si="9"/>
        <v>19713.107101996633</v>
      </c>
      <c r="BI54" s="243">
        <f t="shared" si="10"/>
        <v>23646.183380622922</v>
      </c>
      <c r="BJ54" s="243">
        <f t="shared" si="11"/>
        <v>11323.320399519054</v>
      </c>
      <c r="BK54" s="244">
        <f t="shared" si="12"/>
        <v>54682.610882138615</v>
      </c>
    </row>
    <row r="55" spans="1:63" ht="27">
      <c r="A55" s="46">
        <v>15</v>
      </c>
      <c r="B55" s="47" t="s">
        <v>1151</v>
      </c>
      <c r="C55" s="41" t="s">
        <v>1100</v>
      </c>
      <c r="D55" s="3" t="s">
        <v>1095</v>
      </c>
      <c r="E55" s="149">
        <v>0</v>
      </c>
      <c r="F55" s="45">
        <v>1</v>
      </c>
      <c r="G55" s="45">
        <v>13.333333333333334</v>
      </c>
      <c r="H55" s="45">
        <v>1</v>
      </c>
      <c r="I55" s="45">
        <v>10.666666666666666</v>
      </c>
      <c r="J55" s="45">
        <v>1</v>
      </c>
      <c r="K55" s="45">
        <v>7.333333333333333</v>
      </c>
      <c r="L55" s="45">
        <v>1</v>
      </c>
      <c r="M55" s="45">
        <v>10.333333333333334</v>
      </c>
      <c r="N55" s="45">
        <v>4</v>
      </c>
      <c r="O55" s="45">
        <v>41.666666666666664</v>
      </c>
      <c r="P55" s="45">
        <v>1</v>
      </c>
      <c r="Q55" s="45">
        <v>8</v>
      </c>
      <c r="R55" s="45">
        <v>1</v>
      </c>
      <c r="S55" s="45">
        <v>10.666666666666666</v>
      </c>
      <c r="T55" s="45">
        <v>1</v>
      </c>
      <c r="U55" s="45">
        <v>15</v>
      </c>
      <c r="V55" s="45">
        <v>1</v>
      </c>
      <c r="W55" s="45">
        <v>12</v>
      </c>
      <c r="X55" s="45">
        <v>1</v>
      </c>
      <c r="Y55" s="45">
        <v>8.6666666666666661</v>
      </c>
      <c r="Z55" s="45">
        <v>5</v>
      </c>
      <c r="AA55" s="45">
        <v>54.333333333333336</v>
      </c>
      <c r="AB55" s="45">
        <v>1</v>
      </c>
      <c r="AC55" s="45">
        <v>8</v>
      </c>
      <c r="AD55" s="45">
        <v>1</v>
      </c>
      <c r="AE55" s="45">
        <v>5.333333333333333</v>
      </c>
      <c r="AF55" s="45">
        <v>1</v>
      </c>
      <c r="AG55" s="45">
        <v>8</v>
      </c>
      <c r="AH55" s="45">
        <v>3</v>
      </c>
      <c r="AI55" s="45">
        <v>21.333333333333332</v>
      </c>
      <c r="AJ55" s="45">
        <v>12</v>
      </c>
      <c r="AK55" s="45">
        <v>117.33333333333333</v>
      </c>
      <c r="AL55" s="3" t="str">
        <f t="shared" si="13"/>
        <v>k</v>
      </c>
      <c r="AM55" s="3">
        <f>IF(D55="հ",1,IF(D55="լ",[2]Norms!$B$10,IF(D55="բլ",[2]Norms!$B$11,IF(D55="Մ",[2]Norms!$B$12))))</f>
        <v>1</v>
      </c>
      <c r="AN55" s="240">
        <f>E55*Norms!$E$36/1000</f>
        <v>0</v>
      </c>
      <c r="AO55" s="136">
        <f>AM55*IF(AL55="k",(O55*Norms!$H$40)*Norms!$E$36,0)/1000</f>
        <v>5083.0092878506302</v>
      </c>
      <c r="AP55" s="136">
        <f>AM55*IF(AL55="k",(AA55*Norms!$H$41)*Norms!$E$36,0)/1000</f>
        <v>8873.7308919394654</v>
      </c>
      <c r="AQ55" s="136">
        <f>AM55*IF(AL55="k",(AI55*Norms!$H$42)*Norms!$E$36,0)/1000</f>
        <v>4333.9604416116144</v>
      </c>
      <c r="AR55" s="241">
        <f>AM55*IF(AL55="t",(N55*Norms!$D$44)*Norms!$E$34*12+O55*Norms!$E$35,0)/1000</f>
        <v>0</v>
      </c>
      <c r="AS55" s="241">
        <f>AM55*IF(AL55="t",(Z55*Norms!$D$50*Norms!$E$34*12+AA55*Norms!$E$35),0)/1000</f>
        <v>0</v>
      </c>
      <c r="AT55" s="241">
        <f>AM55*IF(AL55="t",(AH55*Norms!$D$54)*Norms!$E$34*12+AI55*Norms!$E$35,0)/1000</f>
        <v>0</v>
      </c>
      <c r="AU55" s="136">
        <f>IF(AK55&lt;=100,Norms!$G$7,IF(AK55&lt;=300,Norms!$H$7,Norms!$I$7))</f>
        <v>16738.5</v>
      </c>
      <c r="AV55" s="137">
        <f t="shared" si="2"/>
        <v>35029.200621401709</v>
      </c>
      <c r="AW55" s="130"/>
      <c r="AX55" s="130"/>
      <c r="AY55" s="131">
        <f t="shared" si="3"/>
        <v>41.666666666666664</v>
      </c>
      <c r="AZ55" s="131">
        <f>IF(AY55&lt;Snund!$B$5,Snund!$B$3*Snund!$B$4*$AX$3+Snund!$B$7*$AW$3*AY55/1000,AY55*Snund!$B$8*$AW$3/1000)</f>
        <v>1516.53</v>
      </c>
      <c r="BA55" s="131">
        <f t="shared" si="4"/>
        <v>0</v>
      </c>
      <c r="BB55" s="131">
        <f t="shared" si="5"/>
        <v>1516.53</v>
      </c>
      <c r="BC55" s="131">
        <f t="shared" si="6"/>
        <v>980</v>
      </c>
      <c r="BD55" s="167">
        <f>AA55*0.1*'Dasagirq_10%'!$B$3/1000</f>
        <v>36.120800000000003</v>
      </c>
      <c r="BE55" s="167">
        <f>AI55*0.1*'Dasagirq_10%'!$B$4/1000</f>
        <v>17.244373333333332</v>
      </c>
      <c r="BF55" s="242">
        <f t="shared" si="7"/>
        <v>53.365173333333331</v>
      </c>
      <c r="BG55" s="243">
        <f t="shared" si="8"/>
        <v>0</v>
      </c>
      <c r="BH55" s="243">
        <f t="shared" si="9"/>
        <v>12179.03928785063</v>
      </c>
      <c r="BI55" s="243">
        <f t="shared" si="10"/>
        <v>15884.226691939466</v>
      </c>
      <c r="BJ55" s="243">
        <f t="shared" si="11"/>
        <v>8535.8298149449474</v>
      </c>
      <c r="BK55" s="244">
        <f t="shared" si="12"/>
        <v>36599.09579473504</v>
      </c>
    </row>
    <row r="56" spans="1:63" ht="27">
      <c r="A56" s="46">
        <v>16</v>
      </c>
      <c r="B56" s="47" t="s">
        <v>1152</v>
      </c>
      <c r="C56" s="41" t="s">
        <v>1100</v>
      </c>
      <c r="D56" s="3" t="s">
        <v>1095</v>
      </c>
      <c r="E56" s="149">
        <v>0</v>
      </c>
      <c r="F56" s="45">
        <v>1</v>
      </c>
      <c r="G56" s="45">
        <v>10.666666666666666</v>
      </c>
      <c r="H56" s="45">
        <v>1</v>
      </c>
      <c r="I56" s="45">
        <v>14.333333333333334</v>
      </c>
      <c r="J56" s="45">
        <v>1</v>
      </c>
      <c r="K56" s="45">
        <v>11</v>
      </c>
      <c r="L56" s="45">
        <v>1</v>
      </c>
      <c r="M56" s="45">
        <v>12.666666666666666</v>
      </c>
      <c r="N56" s="45">
        <v>4</v>
      </c>
      <c r="O56" s="45">
        <v>48.666666666666664</v>
      </c>
      <c r="P56" s="45">
        <v>1</v>
      </c>
      <c r="Q56" s="45">
        <v>13</v>
      </c>
      <c r="R56" s="45">
        <v>1</v>
      </c>
      <c r="S56" s="45">
        <v>12.666666666666666</v>
      </c>
      <c r="T56" s="45">
        <v>1</v>
      </c>
      <c r="U56" s="45">
        <v>13</v>
      </c>
      <c r="V56" s="45">
        <v>1</v>
      </c>
      <c r="W56" s="45">
        <v>11</v>
      </c>
      <c r="X56" s="45">
        <v>1</v>
      </c>
      <c r="Y56" s="45">
        <v>13.333333333333334</v>
      </c>
      <c r="Z56" s="45">
        <v>5</v>
      </c>
      <c r="AA56" s="45">
        <v>63</v>
      </c>
      <c r="AB56" s="45">
        <v>1</v>
      </c>
      <c r="AC56" s="45">
        <v>15</v>
      </c>
      <c r="AD56" s="45">
        <v>1</v>
      </c>
      <c r="AE56" s="45">
        <v>17</v>
      </c>
      <c r="AF56" s="45">
        <v>1</v>
      </c>
      <c r="AG56" s="45">
        <v>11.333333333333334</v>
      </c>
      <c r="AH56" s="45">
        <v>3</v>
      </c>
      <c r="AI56" s="45">
        <v>43.333333333333336</v>
      </c>
      <c r="AJ56" s="45">
        <v>12</v>
      </c>
      <c r="AK56" s="45">
        <v>155</v>
      </c>
      <c r="AL56" s="3" t="str">
        <f t="shared" si="13"/>
        <v>k</v>
      </c>
      <c r="AM56" s="3">
        <f>IF(D56="հ",1,IF(D56="լ",[2]Norms!$B$10,IF(D56="բլ",[2]Norms!$B$11,IF(D56="Մ",[2]Norms!$B$12))))</f>
        <v>1</v>
      </c>
      <c r="AN56" s="240">
        <f>E56*Norms!$E$36/1000</f>
        <v>0</v>
      </c>
      <c r="AO56" s="136">
        <f>AM56*IF(AL56="k",(O56*Norms!$H$40)*Norms!$E$36,0)/1000</f>
        <v>5936.954848209537</v>
      </c>
      <c r="AP56" s="136">
        <f>AM56*IF(AL56="k",(AA56*Norms!$H$41)*Norms!$E$36,0)/1000</f>
        <v>10289.172629304041</v>
      </c>
      <c r="AQ56" s="136">
        <f>AM56*IF(AL56="k",(AI56*Norms!$H$42)*Norms!$E$36,0)/1000</f>
        <v>8803.3571470235929</v>
      </c>
      <c r="AR56" s="241">
        <f>AM56*IF(AL56="t",(N56*Norms!$D$44)*Norms!$E$34*12+O56*Norms!$E$35,0)/1000</f>
        <v>0</v>
      </c>
      <c r="AS56" s="241">
        <f>AM56*IF(AL56="t",(Z56*Norms!$D$50*Norms!$E$34*12+AA56*Norms!$E$35),0)/1000</f>
        <v>0</v>
      </c>
      <c r="AT56" s="241">
        <f>AM56*IF(AL56="t",(AH56*Norms!$D$54)*Norms!$E$34*12+AI56*Norms!$E$35,0)/1000</f>
        <v>0</v>
      </c>
      <c r="AU56" s="136">
        <f>IF(AK56&lt;=100,Norms!$G$7,IF(AK56&lt;=300,Norms!$H$7,Norms!$I$7))</f>
        <v>16738.5</v>
      </c>
      <c r="AV56" s="137">
        <f t="shared" si="2"/>
        <v>41767.984624537174</v>
      </c>
      <c r="AW56" s="130"/>
      <c r="AX56" s="130"/>
      <c r="AY56" s="131">
        <f t="shared" si="3"/>
        <v>48.666666666666664</v>
      </c>
      <c r="AZ56" s="131">
        <f>IF(AY56&lt;Snund!$B$5,Snund!$B$3*Snund!$B$4*$AX$3+Snund!$B$7*$AW$3*AY56/1000,AY56*Snund!$B$8*$AW$3/1000)</f>
        <v>1657.65</v>
      </c>
      <c r="BA56" s="131">
        <f t="shared" si="4"/>
        <v>0</v>
      </c>
      <c r="BB56" s="131">
        <f t="shared" si="5"/>
        <v>1657.65</v>
      </c>
      <c r="BC56" s="131">
        <f t="shared" si="6"/>
        <v>1144.6400000000001</v>
      </c>
      <c r="BD56" s="167">
        <f>AA56*0.1*'Dasagirq_10%'!$B$3/1000</f>
        <v>41.882400000000004</v>
      </c>
      <c r="BE56" s="167">
        <f>AI56*0.1*'Dasagirq_10%'!$B$4/1000</f>
        <v>35.027633333333341</v>
      </c>
      <c r="BF56" s="242">
        <f t="shared" si="7"/>
        <v>76.910033333333345</v>
      </c>
      <c r="BG56" s="243">
        <f t="shared" si="8"/>
        <v>0</v>
      </c>
      <c r="BH56" s="243">
        <f t="shared" si="9"/>
        <v>13174.104848209538</v>
      </c>
      <c r="BI56" s="243">
        <f t="shared" si="10"/>
        <v>17305.43002930404</v>
      </c>
      <c r="BJ56" s="243">
        <f t="shared" si="11"/>
        <v>13023.009780356926</v>
      </c>
      <c r="BK56" s="244">
        <f t="shared" si="12"/>
        <v>43502.544657870501</v>
      </c>
    </row>
    <row r="57" spans="1:63" ht="27">
      <c r="A57" s="46">
        <v>17</v>
      </c>
      <c r="B57" s="47" t="s">
        <v>1153</v>
      </c>
      <c r="C57" s="41" t="s">
        <v>1100</v>
      </c>
      <c r="D57" s="3" t="s">
        <v>1095</v>
      </c>
      <c r="E57" s="149">
        <v>0</v>
      </c>
      <c r="F57" s="45">
        <v>1.6666666666666667</v>
      </c>
      <c r="G57" s="45">
        <v>37.666666666666664</v>
      </c>
      <c r="H57" s="45">
        <v>1.3333333333333333</v>
      </c>
      <c r="I57" s="45">
        <v>27.333333333333332</v>
      </c>
      <c r="J57" s="45">
        <v>1</v>
      </c>
      <c r="K57" s="45">
        <v>12</v>
      </c>
      <c r="L57" s="45">
        <v>1</v>
      </c>
      <c r="M57" s="45">
        <v>12</v>
      </c>
      <c r="N57" s="45">
        <v>5</v>
      </c>
      <c r="O57" s="45">
        <v>89</v>
      </c>
      <c r="P57" s="45">
        <v>1</v>
      </c>
      <c r="Q57" s="45">
        <v>16.666666666666668</v>
      </c>
      <c r="R57" s="45">
        <v>1</v>
      </c>
      <c r="S57" s="45">
        <v>14</v>
      </c>
      <c r="T57" s="45">
        <v>1</v>
      </c>
      <c r="U57" s="45">
        <v>12.666666666666666</v>
      </c>
      <c r="V57" s="45">
        <v>1</v>
      </c>
      <c r="W57" s="45">
        <v>17</v>
      </c>
      <c r="X57" s="45">
        <v>1</v>
      </c>
      <c r="Y57" s="45">
        <v>18.333333333333332</v>
      </c>
      <c r="Z57" s="45">
        <v>5</v>
      </c>
      <c r="AA57" s="45">
        <v>78.666666666666671</v>
      </c>
      <c r="AB57" s="45">
        <v>1</v>
      </c>
      <c r="AC57" s="45">
        <v>16</v>
      </c>
      <c r="AD57" s="45">
        <v>1</v>
      </c>
      <c r="AE57" s="45">
        <v>18.333333333333332</v>
      </c>
      <c r="AF57" s="45">
        <v>1</v>
      </c>
      <c r="AG57" s="45">
        <v>15.333333333333334</v>
      </c>
      <c r="AH57" s="45">
        <v>3</v>
      </c>
      <c r="AI57" s="45">
        <v>49.666666666666664</v>
      </c>
      <c r="AJ57" s="45">
        <v>13</v>
      </c>
      <c r="AK57" s="45">
        <v>217.33333333333334</v>
      </c>
      <c r="AL57" s="3" t="str">
        <f t="shared" ref="AL57:AL76" si="14">IF(AND(C56="T",AK57&lt;=72),"t",IF(AND(C56="H",AK57&lt;=162),"t",IF(AND(C56="M",AK57&lt;=207),"t","k")))</f>
        <v>k</v>
      </c>
      <c r="AM57" s="3">
        <f>IF(D57="հ",1,IF(D57="լ",[2]Norms!$B$10,IF(D57="բլ",[2]Norms!$B$11,IF(D57="Մ",[2]Norms!$B$12))))</f>
        <v>1</v>
      </c>
      <c r="AN57" s="240">
        <f>E57*Norms!$E$36/1000</f>
        <v>0</v>
      </c>
      <c r="AO57" s="136">
        <f>AM57*IF(AL57="k",(O57*Norms!$H$40)*Norms!$E$36,0)/1000</f>
        <v>10857.307838848948</v>
      </c>
      <c r="AP57" s="136">
        <f>AM57*IF(AL57="k",(AA57*Norms!$H$41)*Norms!$E$36,0)/1000</f>
        <v>12847.855769924623</v>
      </c>
      <c r="AQ57" s="136">
        <f>AM57*IF(AL57="k",(AI57*Norms!$H$42)*Norms!$E$36,0)/1000</f>
        <v>10090.001653127039</v>
      </c>
      <c r="AR57" s="241">
        <f>AM57*IF(AL57="t",(N57*Norms!$D$44)*Norms!$E$34*12+O57*Norms!$E$35,0)/1000</f>
        <v>0</v>
      </c>
      <c r="AS57" s="241">
        <f>AM57*IF(AL57="t",(Z57*Norms!$D$50*Norms!$E$34*12+AA57*Norms!$E$35),0)/1000</f>
        <v>0</v>
      </c>
      <c r="AT57" s="241">
        <f>AM57*IF(AL57="t",(AH57*Norms!$D$54)*Norms!$E$34*12+AI57*Norms!$E$35,0)/1000</f>
        <v>0</v>
      </c>
      <c r="AU57" s="136">
        <f>IF(AK57&lt;=100,Norms!$G$7,IF(AK57&lt;=300,Norms!$H$7,Norms!$I$7))</f>
        <v>16738.5</v>
      </c>
      <c r="AV57" s="137">
        <f t="shared" si="2"/>
        <v>50533.665261900613</v>
      </c>
      <c r="AW57" s="130"/>
      <c r="AX57" s="130"/>
      <c r="AY57" s="131">
        <f t="shared" si="3"/>
        <v>89</v>
      </c>
      <c r="AZ57" s="131">
        <f>IF(AY57&lt;Snund!$B$5,Snund!$B$3*Snund!$B$4*$AX$3+Snund!$B$7*$AW$3*AY57/1000,AY57*Snund!$B$8*$AW$3/1000)</f>
        <v>2470.77</v>
      </c>
      <c r="BA57" s="131">
        <f t="shared" si="4"/>
        <v>0</v>
      </c>
      <c r="BB57" s="131">
        <f t="shared" si="5"/>
        <v>2470.77</v>
      </c>
      <c r="BC57" s="131">
        <f t="shared" si="6"/>
        <v>2093.2800000000002</v>
      </c>
      <c r="BD57" s="167">
        <f>AA57*0.1*'Dasagirq_10%'!$B$3/1000</f>
        <v>52.297600000000003</v>
      </c>
      <c r="BE57" s="167">
        <f>AI57*0.1*'Dasagirq_10%'!$B$4/1000</f>
        <v>40.147056666666671</v>
      </c>
      <c r="BF57" s="242">
        <f t="shared" si="7"/>
        <v>92.444656666666674</v>
      </c>
      <c r="BG57" s="243">
        <f t="shared" si="8"/>
        <v>0</v>
      </c>
      <c r="BH57" s="243">
        <f t="shared" si="9"/>
        <v>19765.962454233562</v>
      </c>
      <c r="BI57" s="243">
        <f t="shared" si="10"/>
        <v>19338.037985309242</v>
      </c>
      <c r="BJ57" s="243">
        <f t="shared" si="11"/>
        <v>13992.879479024476</v>
      </c>
      <c r="BK57" s="244">
        <f t="shared" si="12"/>
        <v>53096.879918567283</v>
      </c>
    </row>
    <row r="58" spans="1:63" ht="27">
      <c r="A58" s="46">
        <v>18</v>
      </c>
      <c r="B58" s="47" t="s">
        <v>1154</v>
      </c>
      <c r="C58" s="41" t="s">
        <v>1100</v>
      </c>
      <c r="D58" s="3" t="s">
        <v>1095</v>
      </c>
      <c r="E58" s="149">
        <v>0</v>
      </c>
      <c r="F58" s="45">
        <v>1</v>
      </c>
      <c r="G58" s="45">
        <v>22</v>
      </c>
      <c r="H58" s="45">
        <v>1</v>
      </c>
      <c r="I58" s="45">
        <v>19.666666666666668</v>
      </c>
      <c r="J58" s="45">
        <v>1</v>
      </c>
      <c r="K58" s="45">
        <v>24.333333333333332</v>
      </c>
      <c r="L58" s="45">
        <v>1</v>
      </c>
      <c r="M58" s="45">
        <v>26.333333333333332</v>
      </c>
      <c r="N58" s="45">
        <v>4</v>
      </c>
      <c r="O58" s="45">
        <v>92.333333333333329</v>
      </c>
      <c r="P58" s="45">
        <v>1</v>
      </c>
      <c r="Q58" s="45">
        <v>28.666666666666668</v>
      </c>
      <c r="R58" s="45">
        <v>1</v>
      </c>
      <c r="S58" s="45">
        <v>23.333333333333332</v>
      </c>
      <c r="T58" s="45">
        <v>1</v>
      </c>
      <c r="U58" s="45">
        <v>20</v>
      </c>
      <c r="V58" s="45">
        <v>1</v>
      </c>
      <c r="W58" s="45">
        <v>20</v>
      </c>
      <c r="X58" s="45">
        <v>1</v>
      </c>
      <c r="Y58" s="45">
        <v>18.666666666666668</v>
      </c>
      <c r="Z58" s="45">
        <v>5</v>
      </c>
      <c r="AA58" s="45">
        <v>110.66666666666667</v>
      </c>
      <c r="AB58" s="45">
        <v>1</v>
      </c>
      <c r="AC58" s="45">
        <v>16</v>
      </c>
      <c r="AD58" s="45">
        <v>1</v>
      </c>
      <c r="AE58" s="45">
        <v>20.333333333333332</v>
      </c>
      <c r="AF58" s="45">
        <v>1</v>
      </c>
      <c r="AG58" s="45">
        <v>16.333333333333332</v>
      </c>
      <c r="AH58" s="45">
        <v>3</v>
      </c>
      <c r="AI58" s="45">
        <v>52.666666666666664</v>
      </c>
      <c r="AJ58" s="45">
        <v>12</v>
      </c>
      <c r="AK58" s="45">
        <v>255.66666666666666</v>
      </c>
      <c r="AL58" s="3" t="str">
        <f t="shared" si="14"/>
        <v>k</v>
      </c>
      <c r="AM58" s="3">
        <f>IF(D58="հ",1,IF(D58="լ",[2]Norms!$B$10,IF(D58="բլ",[2]Norms!$B$11,IF(D58="Մ",[2]Norms!$B$12))))</f>
        <v>1</v>
      </c>
      <c r="AN58" s="240">
        <f>E58*Norms!$E$36/1000</f>
        <v>0</v>
      </c>
      <c r="AO58" s="136">
        <f>AM58*IF(AL58="k",(O58*Norms!$H$40)*Norms!$E$36,0)/1000</f>
        <v>11263.948581876999</v>
      </c>
      <c r="AP58" s="136">
        <f>AM58*IF(AL58="k",(AA58*Norms!$H$41)*Norms!$E$36,0)/1000</f>
        <v>18074.102184809213</v>
      </c>
      <c r="AQ58" s="136">
        <f>AM58*IF(AL58="k",(AI58*Norms!$H$42)*Norms!$E$36,0)/1000</f>
        <v>10699.464840228671</v>
      </c>
      <c r="AR58" s="241">
        <f>AM58*IF(AL58="t",(N58*Norms!$D$44)*Norms!$E$34*12+O58*Norms!$E$35,0)/1000</f>
        <v>0</v>
      </c>
      <c r="AS58" s="241">
        <f>AM58*IF(AL58="t",(Z58*Norms!$D$50*Norms!$E$34*12+AA58*Norms!$E$35),0)/1000</f>
        <v>0</v>
      </c>
      <c r="AT58" s="241">
        <f>AM58*IF(AL58="t",(AH58*Norms!$D$54)*Norms!$E$34*12+AI58*Norms!$E$35,0)/1000</f>
        <v>0</v>
      </c>
      <c r="AU58" s="136">
        <f>IF(AK58&lt;=100,Norms!$G$7,IF(AK58&lt;=300,Norms!$H$7,Norms!$I$7))</f>
        <v>16738.5</v>
      </c>
      <c r="AV58" s="137">
        <f t="shared" si="2"/>
        <v>56776.01560691488</v>
      </c>
      <c r="AW58" s="130"/>
      <c r="AX58" s="130"/>
      <c r="AY58" s="131">
        <f t="shared" si="3"/>
        <v>92.333333333333329</v>
      </c>
      <c r="AZ58" s="131">
        <f>IF(AY58&lt;Snund!$B$5,Snund!$B$3*Snund!$B$4*$AX$3+Snund!$B$7*$AW$3*AY58/1000,AY58*Snund!$B$8*$AW$3/1000)</f>
        <v>2537.9700000000003</v>
      </c>
      <c r="BA58" s="131">
        <f t="shared" si="4"/>
        <v>0</v>
      </c>
      <c r="BB58" s="131">
        <f t="shared" si="5"/>
        <v>2537.9700000000003</v>
      </c>
      <c r="BC58" s="131">
        <f t="shared" si="6"/>
        <v>2171.6799999999998</v>
      </c>
      <c r="BD58" s="167">
        <f>AA58*0.1*'Dasagirq_10%'!$B$3/1000</f>
        <v>73.571200000000005</v>
      </c>
      <c r="BE58" s="167">
        <f>AI58*0.1*'Dasagirq_10%'!$B$4/1000</f>
        <v>42.572046666666672</v>
      </c>
      <c r="BF58" s="242">
        <f t="shared" si="7"/>
        <v>116.14324666666667</v>
      </c>
      <c r="BG58" s="243">
        <f t="shared" si="8"/>
        <v>0</v>
      </c>
      <c r="BH58" s="243">
        <f t="shared" si="9"/>
        <v>19381.418581876998</v>
      </c>
      <c r="BI58" s="243">
        <f t="shared" si="10"/>
        <v>25122.048384809212</v>
      </c>
      <c r="BJ58" s="243">
        <f t="shared" si="11"/>
        <v>14926.661886895337</v>
      </c>
      <c r="BK58" s="244">
        <f t="shared" si="12"/>
        <v>59430.128853581547</v>
      </c>
    </row>
    <row r="59" spans="1:63" ht="27">
      <c r="A59" s="46">
        <v>19</v>
      </c>
      <c r="B59" s="47" t="s">
        <v>1155</v>
      </c>
      <c r="C59" s="41" t="s">
        <v>1100</v>
      </c>
      <c r="D59" s="3" t="s">
        <v>1095</v>
      </c>
      <c r="E59" s="149">
        <v>15.666666666666666</v>
      </c>
      <c r="F59" s="45">
        <v>1</v>
      </c>
      <c r="G59" s="45">
        <v>10.333333333333334</v>
      </c>
      <c r="H59" s="45">
        <v>1</v>
      </c>
      <c r="I59" s="45">
        <v>10</v>
      </c>
      <c r="J59" s="45">
        <v>1</v>
      </c>
      <c r="K59" s="45">
        <v>10</v>
      </c>
      <c r="L59" s="45">
        <v>1</v>
      </c>
      <c r="M59" s="45">
        <v>8.6666666666666661</v>
      </c>
      <c r="N59" s="45">
        <v>4</v>
      </c>
      <c r="O59" s="45">
        <v>39</v>
      </c>
      <c r="P59" s="45">
        <v>1</v>
      </c>
      <c r="Q59" s="45">
        <v>10</v>
      </c>
      <c r="R59" s="45">
        <v>1</v>
      </c>
      <c r="S59" s="45">
        <v>5.666666666666667</v>
      </c>
      <c r="T59" s="45">
        <v>1</v>
      </c>
      <c r="U59" s="45">
        <v>7</v>
      </c>
      <c r="V59" s="45">
        <v>1</v>
      </c>
      <c r="W59" s="45">
        <v>9.6666666666666661</v>
      </c>
      <c r="X59" s="45">
        <v>0.33333333333333331</v>
      </c>
      <c r="Y59" s="45">
        <v>3.3333333333333335</v>
      </c>
      <c r="Z59" s="45">
        <v>4.333333333333333</v>
      </c>
      <c r="AA59" s="45">
        <v>35.666666666666664</v>
      </c>
      <c r="AB59" s="45">
        <v>0.66666666666666663</v>
      </c>
      <c r="AC59" s="45">
        <v>7.333333333333333</v>
      </c>
      <c r="AD59" s="45">
        <v>1</v>
      </c>
      <c r="AE59" s="45">
        <v>8.3333333333333339</v>
      </c>
      <c r="AF59" s="45">
        <v>1</v>
      </c>
      <c r="AG59" s="45">
        <v>11</v>
      </c>
      <c r="AH59" s="45">
        <v>2.6666666666666665</v>
      </c>
      <c r="AI59" s="45">
        <v>26.666666666666668</v>
      </c>
      <c r="AJ59" s="45">
        <v>11</v>
      </c>
      <c r="AK59" s="45">
        <v>101.33333333333333</v>
      </c>
      <c r="AL59" s="3" t="str">
        <f t="shared" si="14"/>
        <v>k</v>
      </c>
      <c r="AM59" s="3">
        <f>IF(D59="հ",1,IF(D59="լ",[2]Norms!$B$10,IF(D59="բլ",[2]Norms!$B$11,IF(D59="Մ",[2]Norms!$B$12))))</f>
        <v>1</v>
      </c>
      <c r="AN59" s="240">
        <f>E59*Norms!$E$36/1000</f>
        <v>1911.2114922318372</v>
      </c>
      <c r="AO59" s="136">
        <f>AM59*IF(AL59="k",(O59*Norms!$H$40)*Norms!$E$36,0)/1000</f>
        <v>4757.69669342819</v>
      </c>
      <c r="AP59" s="136">
        <f>AM59*IF(AL59="k",(AA59*Norms!$H$41)*Norms!$E$36,0)/1000</f>
        <v>5825.0871499234509</v>
      </c>
      <c r="AQ59" s="136">
        <f>AM59*IF(AL59="k",(AI59*Norms!$H$42)*Norms!$E$36,0)/1000</f>
        <v>5417.4505520145176</v>
      </c>
      <c r="AR59" s="241">
        <f>AM59*IF(AL59="t",(N59*Norms!$D$44)*Norms!$E$34*12+O59*Norms!$E$35,0)/1000</f>
        <v>0</v>
      </c>
      <c r="AS59" s="241">
        <f>AM59*IF(AL59="t",(Z59*Norms!$D$50*Norms!$E$34*12+AA59*Norms!$E$35),0)/1000</f>
        <v>0</v>
      </c>
      <c r="AT59" s="241">
        <f>AM59*IF(AL59="t",(AH59*Norms!$D$54)*Norms!$E$34*12+AI59*Norms!$E$35,0)/1000</f>
        <v>0</v>
      </c>
      <c r="AU59" s="136">
        <f>IF(AK59&lt;=100,Norms!$G$7,IF(AK59&lt;=300,Norms!$H$7,Norms!$I$7))</f>
        <v>16738.5</v>
      </c>
      <c r="AV59" s="137">
        <f t="shared" si="2"/>
        <v>32738.734395366158</v>
      </c>
      <c r="AW59" s="130"/>
      <c r="AX59" s="130"/>
      <c r="AY59" s="131">
        <f t="shared" si="3"/>
        <v>54.666666666666664</v>
      </c>
      <c r="AZ59" s="131">
        <f>IF(AY59&lt;Snund!$B$5,Snund!$B$3*Snund!$B$4*$AX$3+Snund!$B$7*$AW$3*AY59/1000,AY59*Snund!$B$8*$AW$3/1000)</f>
        <v>1778.61</v>
      </c>
      <c r="BA59" s="131">
        <f t="shared" si="4"/>
        <v>509.72359756097552</v>
      </c>
      <c r="BB59" s="131">
        <f t="shared" si="5"/>
        <v>1268.8864024390243</v>
      </c>
      <c r="BC59" s="131">
        <f t="shared" si="6"/>
        <v>1285.76</v>
      </c>
      <c r="BD59" s="167">
        <f>AA59*0.1*'Dasagirq_10%'!$B$3/1000</f>
        <v>23.711199999999998</v>
      </c>
      <c r="BE59" s="167">
        <f>AI59*0.1*'Dasagirq_10%'!$B$4/1000</f>
        <v>21.555466666666671</v>
      </c>
      <c r="BF59" s="242">
        <f t="shared" si="7"/>
        <v>45.266666666666666</v>
      </c>
      <c r="BG59" s="243">
        <f t="shared" si="8"/>
        <v>2420.9350897928125</v>
      </c>
      <c r="BH59" s="243">
        <f t="shared" si="9"/>
        <v>12113.310368594488</v>
      </c>
      <c r="BI59" s="243">
        <f t="shared" si="10"/>
        <v>12442.752895377997</v>
      </c>
      <c r="BJ59" s="243">
        <f t="shared" si="11"/>
        <v>9496.8242004993663</v>
      </c>
      <c r="BK59" s="244">
        <f t="shared" si="12"/>
        <v>34052.887464471853</v>
      </c>
    </row>
    <row r="60" spans="1:63" ht="27">
      <c r="A60" s="46">
        <v>20</v>
      </c>
      <c r="B60" s="47" t="s">
        <v>1156</v>
      </c>
      <c r="C60" s="41" t="s">
        <v>1100</v>
      </c>
      <c r="D60" s="3" t="s">
        <v>1095</v>
      </c>
      <c r="E60" s="149">
        <v>0</v>
      </c>
      <c r="F60" s="45">
        <v>1.5</v>
      </c>
      <c r="G60" s="45">
        <v>20.666666666666668</v>
      </c>
      <c r="H60" s="45">
        <v>1.5</v>
      </c>
      <c r="I60" s="45">
        <v>23.666666666666668</v>
      </c>
      <c r="J60" s="45">
        <v>1.5</v>
      </c>
      <c r="K60" s="45">
        <v>27</v>
      </c>
      <c r="L60" s="45">
        <v>1.5</v>
      </c>
      <c r="M60" s="45">
        <v>26.666666666666668</v>
      </c>
      <c r="N60" s="45">
        <v>6</v>
      </c>
      <c r="O60" s="45">
        <v>98</v>
      </c>
      <c r="P60" s="45">
        <v>1.5</v>
      </c>
      <c r="Q60" s="45">
        <v>26</v>
      </c>
      <c r="R60" s="45">
        <v>1.5</v>
      </c>
      <c r="S60" s="45">
        <v>20.666666666666668</v>
      </c>
      <c r="T60" s="45">
        <v>1.5</v>
      </c>
      <c r="U60" s="45">
        <v>20.666666666666668</v>
      </c>
      <c r="V60" s="45">
        <v>1.5</v>
      </c>
      <c r="W60" s="45">
        <v>22.666666666666668</v>
      </c>
      <c r="X60" s="45">
        <v>1.5</v>
      </c>
      <c r="Y60" s="45">
        <v>21.666666666666668</v>
      </c>
      <c r="Z60" s="45">
        <v>7.5</v>
      </c>
      <c r="AA60" s="45">
        <v>111.66666666666667</v>
      </c>
      <c r="AB60" s="45">
        <v>1.8333333333333333</v>
      </c>
      <c r="AC60" s="45">
        <v>18.333333333333332</v>
      </c>
      <c r="AD60" s="45">
        <v>1.6666666666666667</v>
      </c>
      <c r="AE60" s="45">
        <v>15</v>
      </c>
      <c r="AF60" s="45">
        <v>1.5</v>
      </c>
      <c r="AG60" s="45">
        <v>20</v>
      </c>
      <c r="AH60" s="45">
        <v>5</v>
      </c>
      <c r="AI60" s="45">
        <v>53.333333333333336</v>
      </c>
      <c r="AJ60" s="45">
        <v>18.5</v>
      </c>
      <c r="AK60" s="45">
        <v>263</v>
      </c>
      <c r="AL60" s="3" t="str">
        <f t="shared" si="14"/>
        <v>k</v>
      </c>
      <c r="AM60" s="3">
        <f>IF(D60="հ",1,IF(D60="լ",[2]Norms!$B$10,IF(D60="բլ",[2]Norms!$B$11,IF(D60="Մ",[2]Norms!$B$12))))</f>
        <v>1</v>
      </c>
      <c r="AN60" s="240">
        <f>E60*Norms!$E$36/1000</f>
        <v>0</v>
      </c>
      <c r="AO60" s="136">
        <f>AM60*IF(AL60="k",(O60*Norms!$H$40)*Norms!$E$36,0)/1000</f>
        <v>11955.237845024685</v>
      </c>
      <c r="AP60" s="136">
        <f>AM60*IF(AL60="k",(AA60*Norms!$H$41)*Norms!$E$36,0)/1000</f>
        <v>18237.42238527436</v>
      </c>
      <c r="AQ60" s="136">
        <f>AM60*IF(AL60="k",(AI60*Norms!$H$42)*Norms!$E$36,0)/1000</f>
        <v>10834.901104029035</v>
      </c>
      <c r="AR60" s="241">
        <f>AM60*IF(AL60="t",(N60*Norms!$D$44)*Norms!$E$34*12+O60*Norms!$E$35,0)/1000</f>
        <v>0</v>
      </c>
      <c r="AS60" s="241">
        <f>AM60*IF(AL60="t",(Z60*Norms!$D$50*Norms!$E$34*12+AA60*Norms!$E$35),0)/1000</f>
        <v>0</v>
      </c>
      <c r="AT60" s="241">
        <f>AM60*IF(AL60="t",(AH60*Norms!$D$54)*Norms!$E$34*12+AI60*Norms!$E$35,0)/1000</f>
        <v>0</v>
      </c>
      <c r="AU60" s="136">
        <f>IF(AK60&lt;=100,Norms!$G$7,IF(AK60&lt;=300,Norms!$H$7,Norms!$I$7))</f>
        <v>16738.5</v>
      </c>
      <c r="AV60" s="137">
        <f t="shared" si="2"/>
        <v>57766.061334328078</v>
      </c>
      <c r="AW60" s="130"/>
      <c r="AX60" s="130"/>
      <c r="AY60" s="131">
        <f t="shared" si="3"/>
        <v>98</v>
      </c>
      <c r="AZ60" s="131">
        <f>IF(AY60&lt;Snund!$B$5,Snund!$B$3*Snund!$B$4*$AX$3+Snund!$B$7*$AW$3*AY60/1000,AY60*Snund!$B$8*$AW$3/1000)</f>
        <v>2652.21</v>
      </c>
      <c r="BA60" s="131">
        <f t="shared" si="4"/>
        <v>0</v>
      </c>
      <c r="BB60" s="131">
        <f t="shared" si="5"/>
        <v>2652.21</v>
      </c>
      <c r="BC60" s="131">
        <f t="shared" si="6"/>
        <v>2304.96</v>
      </c>
      <c r="BD60" s="167">
        <f>AA60*0.1*'Dasagirq_10%'!$B$3/1000</f>
        <v>74.236000000000018</v>
      </c>
      <c r="BE60" s="167">
        <f>AI60*0.1*'Dasagirq_10%'!$B$4/1000</f>
        <v>43.110933333333342</v>
      </c>
      <c r="BF60" s="242">
        <f t="shared" si="7"/>
        <v>117.34693333333337</v>
      </c>
      <c r="BG60" s="243">
        <f t="shared" si="8"/>
        <v>0</v>
      </c>
      <c r="BH60" s="243">
        <f t="shared" si="9"/>
        <v>20036.150547727386</v>
      </c>
      <c r="BI60" s="243">
        <f t="shared" si="10"/>
        <v>25097.536763652741</v>
      </c>
      <c r="BJ60" s="243">
        <f t="shared" si="11"/>
        <v>15401.930956281287</v>
      </c>
      <c r="BK60" s="244">
        <f t="shared" si="12"/>
        <v>60535.618267661412</v>
      </c>
    </row>
    <row r="61" spans="1:63" ht="27">
      <c r="A61" s="46">
        <v>21</v>
      </c>
      <c r="B61" s="47" t="s">
        <v>1157</v>
      </c>
      <c r="C61" s="41" t="s">
        <v>1100</v>
      </c>
      <c r="D61" s="3" t="s">
        <v>1095</v>
      </c>
      <c r="E61" s="149">
        <v>0</v>
      </c>
      <c r="F61" s="45">
        <v>1</v>
      </c>
      <c r="G61" s="45">
        <v>9.3333333333333339</v>
      </c>
      <c r="H61" s="45">
        <v>1</v>
      </c>
      <c r="I61" s="45">
        <v>10.333333333333334</v>
      </c>
      <c r="J61" s="45">
        <v>1</v>
      </c>
      <c r="K61" s="45">
        <v>9.3333333333333339</v>
      </c>
      <c r="L61" s="45">
        <v>1</v>
      </c>
      <c r="M61" s="45">
        <v>13</v>
      </c>
      <c r="N61" s="45">
        <v>4</v>
      </c>
      <c r="O61" s="45">
        <v>42</v>
      </c>
      <c r="P61" s="45">
        <v>0.33333333333333331</v>
      </c>
      <c r="Q61" s="45">
        <v>5</v>
      </c>
      <c r="R61" s="45">
        <v>0.33333333333333331</v>
      </c>
      <c r="S61" s="45">
        <v>3.3333333333333335</v>
      </c>
      <c r="T61" s="45">
        <v>0.5</v>
      </c>
      <c r="U61" s="45">
        <v>4.333333333333333</v>
      </c>
      <c r="V61" s="45">
        <v>0.5</v>
      </c>
      <c r="W61" s="45">
        <v>4.666666666666667</v>
      </c>
      <c r="X61" s="45">
        <v>0.5</v>
      </c>
      <c r="Y61" s="45">
        <v>4.333333333333333</v>
      </c>
      <c r="Z61" s="45">
        <v>2.1666666666666665</v>
      </c>
      <c r="AA61" s="45">
        <v>21.666666666666668</v>
      </c>
      <c r="AB61" s="45">
        <v>0.5</v>
      </c>
      <c r="AC61" s="45">
        <v>2.6666666666666665</v>
      </c>
      <c r="AD61" s="45">
        <v>0.5</v>
      </c>
      <c r="AE61" s="45">
        <v>1.3333333333333333</v>
      </c>
      <c r="AF61" s="45">
        <v>0.5</v>
      </c>
      <c r="AG61" s="45">
        <v>1.6666666666666667</v>
      </c>
      <c r="AH61" s="45">
        <v>1.5</v>
      </c>
      <c r="AI61" s="45">
        <v>5.666666666666667</v>
      </c>
      <c r="AJ61" s="45">
        <v>7.666666666666667</v>
      </c>
      <c r="AK61" s="45">
        <v>69.333333333333329</v>
      </c>
      <c r="AL61" s="3" t="str">
        <f t="shared" si="14"/>
        <v>k</v>
      </c>
      <c r="AM61" s="3">
        <f>IF(D61="հ",1,IF(D61="լ",[2]Norms!$B$10,IF(D61="բլ",[2]Norms!$B$11,IF(D61="Մ",[2]Norms!$B$12))))</f>
        <v>1</v>
      </c>
      <c r="AN61" s="240">
        <f>E61*Norms!$E$36/1000</f>
        <v>0</v>
      </c>
      <c r="AO61" s="136">
        <f>AM61*IF(AL61="k",(O61*Norms!$H$40)*Norms!$E$36,0)/1000</f>
        <v>5123.6733621534358</v>
      </c>
      <c r="AP61" s="136">
        <f>AM61*IF(AL61="k",(AA61*Norms!$H$41)*Norms!$E$36,0)/1000</f>
        <v>3538.6043434114426</v>
      </c>
      <c r="AQ61" s="136">
        <f>AM61*IF(AL61="k",(AI61*Norms!$H$42)*Norms!$E$36,0)/1000</f>
        <v>1151.2082423030849</v>
      </c>
      <c r="AR61" s="241">
        <f>AM61*IF(AL61="t",(N61*Norms!$D$44)*Norms!$E$34*12+O61*Norms!$E$35,0)/1000</f>
        <v>0</v>
      </c>
      <c r="AS61" s="241">
        <f>AM61*IF(AL61="t",(Z61*Norms!$D$50*Norms!$E$34*12+AA61*Norms!$E$35),0)/1000</f>
        <v>0</v>
      </c>
      <c r="AT61" s="241">
        <f>AM61*IF(AL61="t",(AH61*Norms!$D$54)*Norms!$E$34*12+AI61*Norms!$E$35,0)/1000</f>
        <v>0</v>
      </c>
      <c r="AU61" s="136">
        <f>IF(AK61&lt;=100,Norms!$G$7,IF(AK61&lt;=300,Norms!$H$7,Norms!$I$7))</f>
        <v>13246.5</v>
      </c>
      <c r="AV61" s="137">
        <f t="shared" si="2"/>
        <v>23059.985947867965</v>
      </c>
      <c r="AW61" s="130"/>
      <c r="AX61" s="130"/>
      <c r="AY61" s="131">
        <f t="shared" si="3"/>
        <v>42</v>
      </c>
      <c r="AZ61" s="131">
        <f>IF(AY61&lt;Snund!$B$5,Snund!$B$3*Snund!$B$4*$AX$3+Snund!$B$7*$AW$3*AY61/1000,AY61*Snund!$B$8*$AW$3/1000)</f>
        <v>1523.25</v>
      </c>
      <c r="BA61" s="131">
        <f t="shared" si="4"/>
        <v>0</v>
      </c>
      <c r="BB61" s="131">
        <f t="shared" si="5"/>
        <v>1523.2500000000002</v>
      </c>
      <c r="BC61" s="131">
        <f t="shared" si="6"/>
        <v>987.84</v>
      </c>
      <c r="BD61" s="167">
        <f>AA61*0.1*'Dasagirq_10%'!$B$3/1000</f>
        <v>14.404000000000002</v>
      </c>
      <c r="BE61" s="167">
        <f>AI61*0.1*'Dasagirq_10%'!$B$4/1000</f>
        <v>4.580536666666668</v>
      </c>
      <c r="BF61" s="242">
        <f t="shared" si="7"/>
        <v>18.984536666666671</v>
      </c>
      <c r="BG61" s="243">
        <f t="shared" si="8"/>
        <v>0</v>
      </c>
      <c r="BH61" s="243">
        <f t="shared" si="9"/>
        <v>13558.140753457785</v>
      </c>
      <c r="BI61" s="243">
        <f t="shared" si="10"/>
        <v>7296.5844303679642</v>
      </c>
      <c r="BJ61" s="243">
        <f t="shared" si="11"/>
        <v>3747.495300708882</v>
      </c>
      <c r="BK61" s="244">
        <f t="shared" si="12"/>
        <v>24602.220484534631</v>
      </c>
    </row>
    <row r="62" spans="1:63" ht="27">
      <c r="A62" s="46">
        <v>22</v>
      </c>
      <c r="B62" s="47" t="s">
        <v>1158</v>
      </c>
      <c r="C62" s="41" t="s">
        <v>1100</v>
      </c>
      <c r="D62" s="3" t="s">
        <v>1095</v>
      </c>
      <c r="E62" s="149">
        <v>16.666666666666668</v>
      </c>
      <c r="F62" s="45">
        <v>1</v>
      </c>
      <c r="G62" s="45">
        <v>18</v>
      </c>
      <c r="H62" s="45">
        <v>1</v>
      </c>
      <c r="I62" s="45">
        <v>21.333333333333332</v>
      </c>
      <c r="J62" s="45">
        <v>1</v>
      </c>
      <c r="K62" s="45">
        <v>22.333333333333332</v>
      </c>
      <c r="L62" s="45">
        <v>1</v>
      </c>
      <c r="M62" s="45">
        <v>20</v>
      </c>
      <c r="N62" s="45">
        <v>4</v>
      </c>
      <c r="O62" s="45">
        <v>81.666666666666671</v>
      </c>
      <c r="P62" s="45">
        <v>1</v>
      </c>
      <c r="Q62" s="45">
        <v>19.666666666666668</v>
      </c>
      <c r="R62" s="45">
        <v>1</v>
      </c>
      <c r="S62" s="45">
        <v>17.333333333333332</v>
      </c>
      <c r="T62" s="45">
        <v>1</v>
      </c>
      <c r="U62" s="45">
        <v>12.666666666666666</v>
      </c>
      <c r="V62" s="45">
        <v>1</v>
      </c>
      <c r="W62" s="45">
        <v>17.666666666666668</v>
      </c>
      <c r="X62" s="45">
        <v>1</v>
      </c>
      <c r="Y62" s="45">
        <v>14.333333333333334</v>
      </c>
      <c r="Z62" s="45">
        <v>5</v>
      </c>
      <c r="AA62" s="45">
        <v>81.666666666666671</v>
      </c>
      <c r="AB62" s="45">
        <v>1</v>
      </c>
      <c r="AC62" s="45">
        <v>17.666666666666668</v>
      </c>
      <c r="AD62" s="45">
        <v>1</v>
      </c>
      <c r="AE62" s="45">
        <v>13</v>
      </c>
      <c r="AF62" s="45">
        <v>1</v>
      </c>
      <c r="AG62" s="45">
        <v>10.333333333333334</v>
      </c>
      <c r="AH62" s="45">
        <v>3</v>
      </c>
      <c r="AI62" s="45">
        <v>41</v>
      </c>
      <c r="AJ62" s="45">
        <v>12</v>
      </c>
      <c r="AK62" s="45">
        <v>204.33333333333334</v>
      </c>
      <c r="AL62" s="3" t="str">
        <f t="shared" si="14"/>
        <v>k</v>
      </c>
      <c r="AM62" s="3">
        <f>IF(D62="հ",1,IF(D62="լ",[2]Norms!$B$10,IF(D62="բլ",[2]Norms!$B$11,IF(D62="Մ",[2]Norms!$B$12))))</f>
        <v>1</v>
      </c>
      <c r="AN62" s="240">
        <f>E62*Norms!$E$36/1000</f>
        <v>2033.2037151402526</v>
      </c>
      <c r="AO62" s="136">
        <f>AM62*IF(AL62="k",(O62*Norms!$H$40)*Norms!$E$36,0)/1000</f>
        <v>9962.6982041872361</v>
      </c>
      <c r="AP62" s="136">
        <f>AM62*IF(AL62="k",(AA62*Norms!$H$41)*Norms!$E$36,0)/1000</f>
        <v>13337.816371320054</v>
      </c>
      <c r="AQ62" s="136">
        <f>AM62*IF(AL62="k",(AI62*Norms!$H$42)*Norms!$E$36,0)/1000</f>
        <v>8329.3302237223215</v>
      </c>
      <c r="AR62" s="241">
        <f>AM62*IF(AL62="t",(N62*Norms!$D$44)*Norms!$E$34*12+O62*Norms!$E$35,0)/1000</f>
        <v>0</v>
      </c>
      <c r="AS62" s="241">
        <f>AM62*IF(AL62="t",(Z62*Norms!$D$50*Norms!$E$34*12+AA62*Norms!$E$35),0)/1000</f>
        <v>0</v>
      </c>
      <c r="AT62" s="241">
        <f>AM62*IF(AL62="t",(AH62*Norms!$D$54)*Norms!$E$34*12+AI62*Norms!$E$35,0)/1000</f>
        <v>0</v>
      </c>
      <c r="AU62" s="136">
        <f>IF(AK62&lt;=100,Norms!$G$7,IF(AK62&lt;=300,Norms!$H$7,Norms!$I$7))</f>
        <v>16738.5</v>
      </c>
      <c r="AV62" s="137">
        <f t="shared" si="2"/>
        <v>48368.344799229613</v>
      </c>
      <c r="AW62" s="130"/>
      <c r="AX62" s="130"/>
      <c r="AY62" s="131">
        <f t="shared" si="3"/>
        <v>98.333333333333343</v>
      </c>
      <c r="AZ62" s="131">
        <f>IF(AY62&lt;Snund!$B$5,Snund!$B$3*Snund!$B$4*$AX$3+Snund!$B$7*$AW$3*AY62/1000,AY62*Snund!$B$8*$AW$3/1000)</f>
        <v>2658.9300000000003</v>
      </c>
      <c r="BA62" s="131">
        <f t="shared" si="4"/>
        <v>450.66610169491531</v>
      </c>
      <c r="BB62" s="131">
        <f t="shared" si="5"/>
        <v>2208.2638983050847</v>
      </c>
      <c r="BC62" s="131">
        <f t="shared" si="6"/>
        <v>2312.8000000000002</v>
      </c>
      <c r="BD62" s="167">
        <f>AA62*0.1*'Dasagirq_10%'!$B$3/1000</f>
        <v>54.292000000000009</v>
      </c>
      <c r="BE62" s="167">
        <f>AI62*0.1*'Dasagirq_10%'!$B$4/1000</f>
        <v>33.141530000000003</v>
      </c>
      <c r="BF62" s="242">
        <f t="shared" si="7"/>
        <v>87.433530000000019</v>
      </c>
      <c r="BG62" s="243">
        <f t="shared" si="8"/>
        <v>2483.869816835168</v>
      </c>
      <c r="BH62" s="243">
        <f t="shared" si="9"/>
        <v>17750.462102492322</v>
      </c>
      <c r="BI62" s="243">
        <f t="shared" si="10"/>
        <v>20366.483371320057</v>
      </c>
      <c r="BJ62" s="243">
        <f t="shared" si="11"/>
        <v>12547.096753722322</v>
      </c>
      <c r="BK62" s="244">
        <f t="shared" si="12"/>
        <v>50664.042227534694</v>
      </c>
    </row>
    <row r="63" spans="1:63" ht="27">
      <c r="A63" s="46">
        <v>23</v>
      </c>
      <c r="B63" s="47" t="s">
        <v>1159</v>
      </c>
      <c r="C63" s="41" t="s">
        <v>1100</v>
      </c>
      <c r="D63" s="63" t="s">
        <v>1096</v>
      </c>
      <c r="E63" s="149">
        <v>0</v>
      </c>
      <c r="F63" s="45">
        <v>1</v>
      </c>
      <c r="G63" s="45">
        <v>16</v>
      </c>
      <c r="H63" s="45">
        <v>1</v>
      </c>
      <c r="I63" s="45">
        <v>14</v>
      </c>
      <c r="J63" s="45">
        <v>1</v>
      </c>
      <c r="K63" s="45">
        <v>12.333333333333334</v>
      </c>
      <c r="L63" s="45">
        <v>1</v>
      </c>
      <c r="M63" s="45">
        <v>10.666666666666666</v>
      </c>
      <c r="N63" s="45">
        <v>4</v>
      </c>
      <c r="O63" s="45">
        <v>53</v>
      </c>
      <c r="P63" s="45">
        <v>1</v>
      </c>
      <c r="Q63" s="45">
        <v>10</v>
      </c>
      <c r="R63" s="45">
        <v>1</v>
      </c>
      <c r="S63" s="45">
        <v>6.666666666666667</v>
      </c>
      <c r="T63" s="45">
        <v>1</v>
      </c>
      <c r="U63" s="45">
        <v>6.333333333333333</v>
      </c>
      <c r="V63" s="45">
        <v>1</v>
      </c>
      <c r="W63" s="45">
        <v>9</v>
      </c>
      <c r="X63" s="45">
        <v>1</v>
      </c>
      <c r="Y63" s="45">
        <v>10</v>
      </c>
      <c r="Z63" s="45">
        <v>5</v>
      </c>
      <c r="AA63" s="45">
        <v>42</v>
      </c>
      <c r="AB63" s="45">
        <v>1</v>
      </c>
      <c r="AC63" s="45">
        <v>11.333333333333334</v>
      </c>
      <c r="AD63" s="45">
        <v>1</v>
      </c>
      <c r="AE63" s="45">
        <v>10</v>
      </c>
      <c r="AF63" s="45">
        <v>1</v>
      </c>
      <c r="AG63" s="45">
        <v>9.6666666666666661</v>
      </c>
      <c r="AH63" s="45">
        <v>3</v>
      </c>
      <c r="AI63" s="45">
        <v>31</v>
      </c>
      <c r="AJ63" s="45">
        <v>12</v>
      </c>
      <c r="AK63" s="45">
        <v>126</v>
      </c>
      <c r="AL63" s="3" t="str">
        <f t="shared" si="14"/>
        <v>k</v>
      </c>
      <c r="AM63" s="3">
        <f>IF(D63="հ",1,IF(D63="լ",[2]Norms!$B$10,IF(D63="բլ",[2]Norms!$B$11,IF(D63="Մ",[2]Norms!$B$12))))</f>
        <v>1.04</v>
      </c>
      <c r="AN63" s="240">
        <f>E63*Norms!$E$36/1000</f>
        <v>0</v>
      </c>
      <c r="AO63" s="136">
        <f>AM63*IF(AL63="k",(O63*Norms!$H$40)*Norms!$E$36,0)/1000</f>
        <v>6724.211326711843</v>
      </c>
      <c r="AP63" s="136">
        <f>AM63*IF(AL63="k",(AA63*Norms!$H$41)*Norms!$E$36,0)/1000</f>
        <v>7133.8263563174687</v>
      </c>
      <c r="AQ63" s="136">
        <f>AM63*IF(AL63="k",(AI63*Norms!$H$42)*Norms!$E$36,0)/1000</f>
        <v>6549.6977173855512</v>
      </c>
      <c r="AR63" s="241">
        <f>AM63*IF(AL63="t",(N63*Norms!$D$44)*Norms!$E$34*12+O63*Norms!$E$35,0)/1000</f>
        <v>0</v>
      </c>
      <c r="AS63" s="241">
        <f>AM63*IF(AL63="t",(Z63*Norms!$D$50*Norms!$E$34*12+AA63*Norms!$E$35),0)/1000</f>
        <v>0</v>
      </c>
      <c r="AT63" s="241">
        <f>AM63*IF(AL63="t",(AH63*Norms!$D$54)*Norms!$E$34*12+AI63*Norms!$E$35,0)/1000</f>
        <v>0</v>
      </c>
      <c r="AU63" s="136">
        <f>IF(AK63&lt;=100,Norms!$G$7,IF(AK63&lt;=300,Norms!$H$7,Norms!$I$7))</f>
        <v>16738.5</v>
      </c>
      <c r="AV63" s="137">
        <f t="shared" si="2"/>
        <v>37146.235400414866</v>
      </c>
      <c r="AW63" s="130"/>
      <c r="AX63" s="130"/>
      <c r="AY63" s="131">
        <f t="shared" si="3"/>
        <v>53</v>
      </c>
      <c r="AZ63" s="131">
        <f>IF(AY63&lt;Snund!$B$5,Snund!$B$3*Snund!$B$4*$AX$3+Snund!$B$7*$AW$3*AY63/1000,AY63*Snund!$B$8*$AW$3/1000)</f>
        <v>1745.01</v>
      </c>
      <c r="BA63" s="131">
        <f t="shared" si="4"/>
        <v>0</v>
      </c>
      <c r="BB63" s="131">
        <f t="shared" si="5"/>
        <v>1745.0100000000002</v>
      </c>
      <c r="BC63" s="131">
        <f t="shared" si="6"/>
        <v>1246.56</v>
      </c>
      <c r="BD63" s="167">
        <f>AA63*0.1*'Dasagirq_10%'!$B$3/1000</f>
        <v>27.921600000000002</v>
      </c>
      <c r="BE63" s="167">
        <f>AI63*0.1*'Dasagirq_10%'!$B$4/1000</f>
        <v>25.058229999999998</v>
      </c>
      <c r="BF63" s="242">
        <f t="shared" si="7"/>
        <v>52.97983</v>
      </c>
      <c r="BG63" s="243">
        <f t="shared" si="8"/>
        <v>0</v>
      </c>
      <c r="BH63" s="243">
        <f t="shared" si="9"/>
        <v>14048.721326711844</v>
      </c>
      <c r="BI63" s="243">
        <f t="shared" si="10"/>
        <v>14136.122956317469</v>
      </c>
      <c r="BJ63" s="243">
        <f t="shared" si="11"/>
        <v>10759.380947385553</v>
      </c>
      <c r="BK63" s="244">
        <f t="shared" si="12"/>
        <v>38944.225230414864</v>
      </c>
    </row>
    <row r="64" spans="1:63" ht="27">
      <c r="A64" s="46">
        <v>24</v>
      </c>
      <c r="B64" s="47" t="s">
        <v>1160</v>
      </c>
      <c r="C64" s="41" t="s">
        <v>1100</v>
      </c>
      <c r="D64" s="3" t="s">
        <v>1095</v>
      </c>
      <c r="E64" s="149">
        <v>0</v>
      </c>
      <c r="F64" s="45">
        <v>1</v>
      </c>
      <c r="G64" s="45">
        <v>11.333333333333334</v>
      </c>
      <c r="H64" s="45">
        <v>1</v>
      </c>
      <c r="I64" s="45">
        <v>11</v>
      </c>
      <c r="J64" s="45">
        <v>1</v>
      </c>
      <c r="K64" s="45">
        <v>13.333333333333334</v>
      </c>
      <c r="L64" s="45">
        <v>1</v>
      </c>
      <c r="M64" s="45">
        <v>9.3333333333333339</v>
      </c>
      <c r="N64" s="45">
        <v>4</v>
      </c>
      <c r="O64" s="45">
        <v>45</v>
      </c>
      <c r="P64" s="45">
        <v>1</v>
      </c>
      <c r="Q64" s="45">
        <v>7.666666666666667</v>
      </c>
      <c r="R64" s="45">
        <v>1</v>
      </c>
      <c r="S64" s="45">
        <v>6</v>
      </c>
      <c r="T64" s="45">
        <v>1</v>
      </c>
      <c r="U64" s="45">
        <v>9</v>
      </c>
      <c r="V64" s="45">
        <v>1</v>
      </c>
      <c r="W64" s="45">
        <v>9.6666666666666661</v>
      </c>
      <c r="X64" s="45">
        <v>1</v>
      </c>
      <c r="Y64" s="45">
        <v>9.6666666666666661</v>
      </c>
      <c r="Z64" s="45">
        <v>5</v>
      </c>
      <c r="AA64" s="45">
        <v>42</v>
      </c>
      <c r="AB64" s="45">
        <v>1</v>
      </c>
      <c r="AC64" s="45">
        <v>8.6666666666666661</v>
      </c>
      <c r="AD64" s="45">
        <v>1</v>
      </c>
      <c r="AE64" s="45">
        <v>8.6666666666666661</v>
      </c>
      <c r="AF64" s="45">
        <v>1</v>
      </c>
      <c r="AG64" s="45">
        <v>5</v>
      </c>
      <c r="AH64" s="45">
        <v>3</v>
      </c>
      <c r="AI64" s="45">
        <v>22.333333333333332</v>
      </c>
      <c r="AJ64" s="45">
        <v>12</v>
      </c>
      <c r="AK64" s="45">
        <v>109.33333333333333</v>
      </c>
      <c r="AL64" s="3" t="str">
        <f t="shared" si="14"/>
        <v>k</v>
      </c>
      <c r="AM64" s="3">
        <f>IF(D64="հ",1,IF(D64="լ",[2]Norms!$B$10,IF(D64="բլ",[2]Norms!$B$11,IF(D64="Մ",[2]Norms!$B$12))))</f>
        <v>1</v>
      </c>
      <c r="AN64" s="240">
        <f>E64*Norms!$E$36/1000</f>
        <v>0</v>
      </c>
      <c r="AO64" s="136">
        <f>AM64*IF(AL64="k",(O64*Norms!$H$40)*Norms!$E$36,0)/1000</f>
        <v>5489.6500308786817</v>
      </c>
      <c r="AP64" s="136">
        <f>AM64*IF(AL64="k",(AA64*Norms!$H$41)*Norms!$E$36,0)/1000</f>
        <v>6859.4484195360274</v>
      </c>
      <c r="AQ64" s="136">
        <f>AM64*IF(AL64="k",(AI64*Norms!$H$42)*Norms!$E$36,0)/1000</f>
        <v>4537.1148373121578</v>
      </c>
      <c r="AR64" s="241">
        <f>AM64*IF(AL64="t",(N64*Norms!$D$44)*Norms!$E$34*12+O64*Norms!$E$35,0)/1000</f>
        <v>0</v>
      </c>
      <c r="AS64" s="241">
        <f>AM64*IF(AL64="t",(Z64*Norms!$D$50*Norms!$E$34*12+AA64*Norms!$E$35),0)/1000</f>
        <v>0</v>
      </c>
      <c r="AT64" s="241">
        <f>AM64*IF(AL64="t",(AH64*Norms!$D$54)*Norms!$E$34*12+AI64*Norms!$E$35,0)/1000</f>
        <v>0</v>
      </c>
      <c r="AU64" s="136">
        <f>IF(AK64&lt;=100,Norms!$G$7,IF(AK64&lt;=300,Norms!$H$7,Norms!$I$7))</f>
        <v>16738.5</v>
      </c>
      <c r="AV64" s="137">
        <f t="shared" si="2"/>
        <v>33624.713287726867</v>
      </c>
      <c r="AW64" s="130"/>
      <c r="AX64" s="130"/>
      <c r="AY64" s="131">
        <f t="shared" si="3"/>
        <v>45</v>
      </c>
      <c r="AZ64" s="131">
        <f>IF(AY64&lt;Snund!$B$5,Snund!$B$3*Snund!$B$4*$AX$3+Snund!$B$7*$AW$3*AY64/1000,AY64*Snund!$B$8*$AW$3/1000)</f>
        <v>1583.73</v>
      </c>
      <c r="BA64" s="131">
        <f t="shared" si="4"/>
        <v>0</v>
      </c>
      <c r="BB64" s="131">
        <f t="shared" si="5"/>
        <v>1583.73</v>
      </c>
      <c r="BC64" s="131">
        <f t="shared" si="6"/>
        <v>1058.4000000000001</v>
      </c>
      <c r="BD64" s="167">
        <f>AA64*0.1*'Dasagirq_10%'!$B$3/1000</f>
        <v>27.921600000000002</v>
      </c>
      <c r="BE64" s="167">
        <f>AI64*0.1*'Dasagirq_10%'!$B$4/1000</f>
        <v>18.052703333333334</v>
      </c>
      <c r="BF64" s="242">
        <f t="shared" si="7"/>
        <v>45.974303333333339</v>
      </c>
      <c r="BG64" s="243">
        <f t="shared" si="8"/>
        <v>0</v>
      </c>
      <c r="BH64" s="243">
        <f t="shared" si="9"/>
        <v>12652.880030878681</v>
      </c>
      <c r="BI64" s="243">
        <f t="shared" si="10"/>
        <v>13861.745019536027</v>
      </c>
      <c r="BJ64" s="243">
        <f t="shared" si="11"/>
        <v>8739.7925406454906</v>
      </c>
      <c r="BK64" s="244">
        <f t="shared" si="12"/>
        <v>35254.417591060199</v>
      </c>
    </row>
    <row r="65" spans="1:63" ht="27">
      <c r="A65" s="46">
        <v>25</v>
      </c>
      <c r="B65" s="47" t="s">
        <v>1161</v>
      </c>
      <c r="C65" s="41" t="s">
        <v>1100</v>
      </c>
      <c r="D65" s="63" t="s">
        <v>1096</v>
      </c>
      <c r="E65" s="149">
        <v>8.3333333333333339</v>
      </c>
      <c r="F65" s="45">
        <v>1</v>
      </c>
      <c r="G65" s="45">
        <v>15</v>
      </c>
      <c r="H65" s="45">
        <v>1</v>
      </c>
      <c r="I65" s="45">
        <v>10.333333333333334</v>
      </c>
      <c r="J65" s="45">
        <v>1</v>
      </c>
      <c r="K65" s="45">
        <v>10.666666666666666</v>
      </c>
      <c r="L65" s="45">
        <v>1</v>
      </c>
      <c r="M65" s="45">
        <v>8.3333333333333339</v>
      </c>
      <c r="N65" s="45">
        <v>4</v>
      </c>
      <c r="O65" s="45">
        <v>44.333333333333336</v>
      </c>
      <c r="P65" s="45">
        <v>1</v>
      </c>
      <c r="Q65" s="45">
        <v>6</v>
      </c>
      <c r="R65" s="45">
        <v>1</v>
      </c>
      <c r="S65" s="45">
        <v>9.3333333333333339</v>
      </c>
      <c r="T65" s="45">
        <v>1</v>
      </c>
      <c r="U65" s="45">
        <v>10.333333333333334</v>
      </c>
      <c r="V65" s="45">
        <v>1</v>
      </c>
      <c r="W65" s="45">
        <v>6</v>
      </c>
      <c r="X65" s="45">
        <v>0.66666666666666663</v>
      </c>
      <c r="Y65" s="45">
        <v>7.333333333333333</v>
      </c>
      <c r="Z65" s="45">
        <v>4.666666666666667</v>
      </c>
      <c r="AA65" s="45">
        <v>39</v>
      </c>
      <c r="AB65" s="45">
        <v>0.5</v>
      </c>
      <c r="AC65" s="45">
        <v>6.333333333333333</v>
      </c>
      <c r="AD65" s="45">
        <v>0.5</v>
      </c>
      <c r="AE65" s="45">
        <v>3</v>
      </c>
      <c r="AF65" s="45">
        <v>0.5</v>
      </c>
      <c r="AG65" s="45">
        <v>5.333333333333333</v>
      </c>
      <c r="AH65" s="45">
        <v>1.5</v>
      </c>
      <c r="AI65" s="45">
        <v>14.666666666666666</v>
      </c>
      <c r="AJ65" s="45">
        <v>10.166666666666666</v>
      </c>
      <c r="AK65" s="45">
        <v>98</v>
      </c>
      <c r="AL65" s="3" t="str">
        <f t="shared" si="14"/>
        <v>k</v>
      </c>
      <c r="AM65" s="3">
        <f>IF(D65="հ",1,IF(D65="լ",[2]Norms!$B$10,IF(D65="բլ",[2]Norms!$B$11,IF(D65="Մ",[2]Norms!$B$12))))</f>
        <v>1.04</v>
      </c>
      <c r="AN65" s="240">
        <f>E65*Norms!$E$36/1000</f>
        <v>1016.6018575701263</v>
      </c>
      <c r="AO65" s="136">
        <f>AM65*IF(AL65="k",(O65*Norms!$H$40)*Norms!$E$36,0)/1000</f>
        <v>5624.6547575639943</v>
      </c>
      <c r="AP65" s="136">
        <f>AM65*IF(AL65="k",(AA65*Norms!$H$41)*Norms!$E$36,0)/1000</f>
        <v>6624.2673308662206</v>
      </c>
      <c r="AQ65" s="136">
        <f>AM65*IF(AL65="k",(AI65*Norms!$H$42)*Norms!$E$36,0)/1000</f>
        <v>3098.7817157523041</v>
      </c>
      <c r="AR65" s="241">
        <f>AM65*IF(AL65="t",(N65*Norms!$D$44)*Norms!$E$34*12+O65*Norms!$E$35,0)/1000</f>
        <v>0</v>
      </c>
      <c r="AS65" s="241">
        <f>AM65*IF(AL65="t",(Z65*Norms!$D$50*Norms!$E$34*12+AA65*Norms!$E$35),0)/1000</f>
        <v>0</v>
      </c>
      <c r="AT65" s="241">
        <f>AM65*IF(AL65="t",(AH65*Norms!$D$54)*Norms!$E$34*12+AI65*Norms!$E$35,0)/1000</f>
        <v>0</v>
      </c>
      <c r="AU65" s="136">
        <f>IF(AK65&lt;=100,Norms!$G$7,IF(AK65&lt;=300,Norms!$H$7,Norms!$I$7))</f>
        <v>13246.5</v>
      </c>
      <c r="AV65" s="137">
        <f t="shared" si="2"/>
        <v>28594.203804182522</v>
      </c>
      <c r="AW65" s="130"/>
      <c r="AX65" s="130"/>
      <c r="AY65" s="131">
        <f t="shared" si="3"/>
        <v>52.666666666666671</v>
      </c>
      <c r="AZ65" s="131">
        <f>IF(AY65&lt;Snund!$B$5,Snund!$B$3*Snund!$B$4*$AX$3+Snund!$B$7*$AW$3*AY65/1000,AY65*Snund!$B$8*$AW$3/1000)</f>
        <v>1738.29</v>
      </c>
      <c r="BA65" s="131">
        <f t="shared" si="4"/>
        <v>275.04588607594934</v>
      </c>
      <c r="BB65" s="131">
        <f t="shared" si="5"/>
        <v>1463.2441139240505</v>
      </c>
      <c r="BC65" s="131">
        <f t="shared" si="6"/>
        <v>1238.72</v>
      </c>
      <c r="BD65" s="167">
        <f>AA65*0.1*'Dasagirq_10%'!$B$3/1000</f>
        <v>25.927199999999999</v>
      </c>
      <c r="BE65" s="167">
        <f>AI65*0.1*'Dasagirq_10%'!$B$4/1000</f>
        <v>11.855506666666669</v>
      </c>
      <c r="BF65" s="242">
        <f t="shared" si="7"/>
        <v>37.78270666666667</v>
      </c>
      <c r="BG65" s="243">
        <f t="shared" si="8"/>
        <v>1291.6477436460757</v>
      </c>
      <c r="BH65" s="243">
        <f t="shared" si="9"/>
        <v>12299.636576406079</v>
      </c>
      <c r="BI65" s="243">
        <f t="shared" si="10"/>
        <v>12730.555186603926</v>
      </c>
      <c r="BJ65" s="243">
        <f t="shared" si="11"/>
        <v>5065.0388617632334</v>
      </c>
      <c r="BK65" s="244">
        <f t="shared" si="12"/>
        <v>30095.230624773241</v>
      </c>
    </row>
    <row r="66" spans="1:63" ht="27">
      <c r="A66" s="46">
        <v>28</v>
      </c>
      <c r="B66" s="47" t="s">
        <v>1162</v>
      </c>
      <c r="C66" s="41" t="s">
        <v>1100</v>
      </c>
      <c r="D66" s="3" t="s">
        <v>1095</v>
      </c>
      <c r="E66" s="149">
        <v>0</v>
      </c>
      <c r="F66" s="45">
        <v>2</v>
      </c>
      <c r="G66" s="45">
        <v>39.666666666666664</v>
      </c>
      <c r="H66" s="45">
        <v>2</v>
      </c>
      <c r="I66" s="45">
        <v>38.666666666666664</v>
      </c>
      <c r="J66" s="45">
        <v>1.3333333333333333</v>
      </c>
      <c r="K66" s="45">
        <v>34.666666666666664</v>
      </c>
      <c r="L66" s="45">
        <v>1</v>
      </c>
      <c r="M66" s="45">
        <v>34.666666666666664</v>
      </c>
      <c r="N66" s="45">
        <v>6.333333333333333</v>
      </c>
      <c r="O66" s="45">
        <v>147.66666666666666</v>
      </c>
      <c r="P66" s="45">
        <v>1.6666666666666667</v>
      </c>
      <c r="Q66" s="45">
        <v>36.333333333333336</v>
      </c>
      <c r="R66" s="45">
        <v>1.3333333333333333</v>
      </c>
      <c r="S66" s="45">
        <v>31.666666666666668</v>
      </c>
      <c r="T66" s="45">
        <v>1</v>
      </c>
      <c r="U66" s="45">
        <v>32.333333333333336</v>
      </c>
      <c r="V66" s="45">
        <v>1</v>
      </c>
      <c r="W66" s="45">
        <v>28</v>
      </c>
      <c r="X66" s="45">
        <v>1.6666666666666667</v>
      </c>
      <c r="Y66" s="45">
        <v>33</v>
      </c>
      <c r="Z66" s="45">
        <v>6.666666666666667</v>
      </c>
      <c r="AA66" s="45">
        <v>161.33333333333334</v>
      </c>
      <c r="AB66" s="45">
        <v>1.3333333333333333</v>
      </c>
      <c r="AC66" s="45">
        <v>29</v>
      </c>
      <c r="AD66" s="45">
        <v>1</v>
      </c>
      <c r="AE66" s="45">
        <v>23</v>
      </c>
      <c r="AF66" s="45">
        <v>1</v>
      </c>
      <c r="AG66" s="45">
        <v>16</v>
      </c>
      <c r="AH66" s="45">
        <v>3.3333333333333335</v>
      </c>
      <c r="AI66" s="45">
        <v>68</v>
      </c>
      <c r="AJ66" s="45">
        <v>16.333333333333332</v>
      </c>
      <c r="AK66" s="45">
        <v>377</v>
      </c>
      <c r="AL66" s="3" t="str">
        <f t="shared" si="14"/>
        <v>k</v>
      </c>
      <c r="AM66" s="3">
        <f>IF(D66="հ",1,IF(D66="լ",[2]Norms!$B$10,IF(D66="բլ",[2]Norms!$B$11,IF(D66="Մ",[2]Norms!$B$12))))</f>
        <v>1</v>
      </c>
      <c r="AN66" s="240">
        <f>E66*Norms!$E$36/1000</f>
        <v>0</v>
      </c>
      <c r="AO66" s="136">
        <f>AM66*IF(AL66="k",(O66*Norms!$H$40)*Norms!$E$36,0)/1000</f>
        <v>18014.184916142636</v>
      </c>
      <c r="AP66" s="136">
        <f>AM66*IF(AL66="k",(AA66*Norms!$H$41)*Norms!$E$36,0)/1000</f>
        <v>26348.992341709818</v>
      </c>
      <c r="AQ66" s="136">
        <f>AM66*IF(AL66="k",(AI66*Norms!$H$42)*Norms!$E$36,0)/1000</f>
        <v>13814.498907637018</v>
      </c>
      <c r="AR66" s="241">
        <f>AM66*IF(AL66="t",(N66*Norms!$D$44)*Norms!$E$34*12+O66*Norms!$E$35,0)/1000</f>
        <v>0</v>
      </c>
      <c r="AS66" s="241">
        <f>AM66*IF(AL66="t",(Z66*Norms!$D$50*Norms!$E$34*12+AA66*Norms!$E$35),0)/1000</f>
        <v>0</v>
      </c>
      <c r="AT66" s="241">
        <f>AM66*IF(AL66="t",(AH66*Norms!$D$54)*Norms!$E$34*12+AI66*Norms!$E$35,0)/1000</f>
        <v>0</v>
      </c>
      <c r="AU66" s="136">
        <f>IF(AK66&lt;=100,Norms!$G$7,IF(AK66&lt;=300,Norms!$H$7,Norms!$I$7))</f>
        <v>21670.5</v>
      </c>
      <c r="AV66" s="137">
        <f t="shared" si="2"/>
        <v>79848.17616548948</v>
      </c>
      <c r="AW66" s="130"/>
      <c r="AX66" s="130"/>
      <c r="AY66" s="131">
        <f t="shared" si="3"/>
        <v>147.66666666666666</v>
      </c>
      <c r="AZ66" s="131">
        <f>IF(AY66&lt;Snund!$B$5,Snund!$B$3*Snund!$B$4*$AX$3+Snund!$B$7*$AW$3*AY66/1000,AY66*Snund!$B$8*$AW$3/1000)</f>
        <v>3653.49</v>
      </c>
      <c r="BA66" s="131">
        <f t="shared" si="4"/>
        <v>0</v>
      </c>
      <c r="BB66" s="131">
        <f t="shared" si="5"/>
        <v>3653.49</v>
      </c>
      <c r="BC66" s="131">
        <f t="shared" si="6"/>
        <v>3473.12</v>
      </c>
      <c r="BD66" s="167">
        <f>AA66*0.1*'Dasagirq_10%'!$B$3/1000</f>
        <v>107.25440000000002</v>
      </c>
      <c r="BE66" s="167">
        <f>AI66*0.1*'Dasagirq_10%'!$B$4/1000</f>
        <v>54.966440000000013</v>
      </c>
      <c r="BF66" s="242">
        <f t="shared" si="7"/>
        <v>162.22084000000004</v>
      </c>
      <c r="BG66" s="243">
        <f t="shared" si="8"/>
        <v>0</v>
      </c>
      <c r="BH66" s="243">
        <f t="shared" si="9"/>
        <v>30070.521854918145</v>
      </c>
      <c r="BI66" s="243">
        <f t="shared" si="10"/>
        <v>35301.348782526147</v>
      </c>
      <c r="BJ66" s="243">
        <f t="shared" si="11"/>
        <v>18292.016368045184</v>
      </c>
      <c r="BK66" s="244">
        <f t="shared" si="12"/>
        <v>83663.88700548948</v>
      </c>
    </row>
    <row r="67" spans="1:63" ht="27">
      <c r="A67" s="46">
        <v>29</v>
      </c>
      <c r="B67" s="47" t="s">
        <v>1163</v>
      </c>
      <c r="C67" s="41" t="s">
        <v>1100</v>
      </c>
      <c r="D67" s="3" t="s">
        <v>1095</v>
      </c>
      <c r="E67" s="149">
        <v>0</v>
      </c>
      <c r="F67" s="45">
        <v>1</v>
      </c>
      <c r="G67" s="45">
        <v>20.333333333333332</v>
      </c>
      <c r="H67" s="45">
        <v>1</v>
      </c>
      <c r="I67" s="45">
        <v>21</v>
      </c>
      <c r="J67" s="45">
        <v>1</v>
      </c>
      <c r="K67" s="45">
        <v>19</v>
      </c>
      <c r="L67" s="45">
        <v>1</v>
      </c>
      <c r="M67" s="45">
        <v>17.333333333333332</v>
      </c>
      <c r="N67" s="45">
        <v>4</v>
      </c>
      <c r="O67" s="45">
        <v>77.666666666666671</v>
      </c>
      <c r="P67" s="45">
        <v>1</v>
      </c>
      <c r="Q67" s="45">
        <v>20.333333333333332</v>
      </c>
      <c r="R67" s="45">
        <v>1</v>
      </c>
      <c r="S67" s="45">
        <v>24</v>
      </c>
      <c r="T67" s="45">
        <v>1</v>
      </c>
      <c r="U67" s="45">
        <v>21</v>
      </c>
      <c r="V67" s="45">
        <v>1</v>
      </c>
      <c r="W67" s="45">
        <v>25</v>
      </c>
      <c r="X67" s="45">
        <v>1</v>
      </c>
      <c r="Y67" s="45">
        <v>17.333333333333332</v>
      </c>
      <c r="Z67" s="45">
        <v>5</v>
      </c>
      <c r="AA67" s="45">
        <v>107.66666666666667</v>
      </c>
      <c r="AB67" s="45">
        <v>1</v>
      </c>
      <c r="AC67" s="45">
        <v>18</v>
      </c>
      <c r="AD67" s="45">
        <v>1</v>
      </c>
      <c r="AE67" s="45">
        <v>17</v>
      </c>
      <c r="AF67" s="45">
        <v>1</v>
      </c>
      <c r="AG67" s="45">
        <v>14.333333333333334</v>
      </c>
      <c r="AH67" s="45">
        <v>3</v>
      </c>
      <c r="AI67" s="45">
        <v>49.333333333333336</v>
      </c>
      <c r="AJ67" s="45">
        <v>12</v>
      </c>
      <c r="AK67" s="45">
        <v>234.66666666666666</v>
      </c>
      <c r="AL67" s="3" t="str">
        <f t="shared" si="14"/>
        <v>k</v>
      </c>
      <c r="AM67" s="3">
        <f>IF(D67="հ",1,IF(D67="լ",[2]Norms!$B$10,IF(D67="բլ",[2]Norms!$B$11,IF(D67="Մ",[2]Norms!$B$12))))</f>
        <v>1</v>
      </c>
      <c r="AN67" s="240">
        <f>E67*Norms!$E$36/1000</f>
        <v>0</v>
      </c>
      <c r="AO67" s="136">
        <f>AM67*IF(AL67="k",(O67*Norms!$H$40)*Norms!$E$36,0)/1000</f>
        <v>9474.729312553578</v>
      </c>
      <c r="AP67" s="136">
        <f>AM67*IF(AL67="k",(AA67*Norms!$H$41)*Norms!$E$36,0)/1000</f>
        <v>17584.141583413788</v>
      </c>
      <c r="AQ67" s="136">
        <f>AM67*IF(AL67="k",(AI67*Norms!$H$42)*Norms!$E$36,0)/1000</f>
        <v>10022.283521226858</v>
      </c>
      <c r="AR67" s="241">
        <f>AM67*IF(AL67="t",(N67*Norms!$D$44)*Norms!$E$34*12+O67*Norms!$E$35,0)/1000</f>
        <v>0</v>
      </c>
      <c r="AS67" s="241">
        <f>AM67*IF(AL67="t",(Z67*Norms!$D$50*Norms!$E$34*12+AA67*Norms!$E$35),0)/1000</f>
        <v>0</v>
      </c>
      <c r="AT67" s="241">
        <f>AM67*IF(AL67="t",(AH67*Norms!$D$54)*Norms!$E$34*12+AI67*Norms!$E$35,0)/1000</f>
        <v>0</v>
      </c>
      <c r="AU67" s="136">
        <f>IF(AK67&lt;=100,Norms!$G$7,IF(AK67&lt;=300,Norms!$H$7,Norms!$I$7))</f>
        <v>16738.5</v>
      </c>
      <c r="AV67" s="137">
        <f t="shared" si="2"/>
        <v>53819.654417194222</v>
      </c>
      <c r="AW67" s="130"/>
      <c r="AX67" s="130"/>
      <c r="AY67" s="131">
        <f t="shared" si="3"/>
        <v>77.666666666666671</v>
      </c>
      <c r="AZ67" s="131">
        <f>IF(AY67&lt;Snund!$B$5,Snund!$B$3*Snund!$B$4*$AX$3+Snund!$B$7*$AW$3*AY67/1000,AY67*Snund!$B$8*$AW$3/1000)</f>
        <v>2242.29</v>
      </c>
      <c r="BA67" s="131">
        <f t="shared" si="4"/>
        <v>0</v>
      </c>
      <c r="BB67" s="131">
        <f t="shared" si="5"/>
        <v>2242.29</v>
      </c>
      <c r="BC67" s="131">
        <f t="shared" si="6"/>
        <v>1826.72</v>
      </c>
      <c r="BD67" s="167">
        <f>AA67*0.1*'Dasagirq_10%'!$B$3/1000</f>
        <v>71.576800000000006</v>
      </c>
      <c r="BE67" s="167">
        <f>AI67*0.1*'Dasagirq_10%'!$B$4/1000</f>
        <v>39.877613333333336</v>
      </c>
      <c r="BF67" s="242">
        <f t="shared" si="7"/>
        <v>111.45441333333335</v>
      </c>
      <c r="BG67" s="243">
        <f t="shared" si="8"/>
        <v>0</v>
      </c>
      <c r="BH67" s="243">
        <f t="shared" si="9"/>
        <v>17296.519312553577</v>
      </c>
      <c r="BI67" s="243">
        <f t="shared" si="10"/>
        <v>24630.093383413787</v>
      </c>
      <c r="BJ67" s="243">
        <f t="shared" si="11"/>
        <v>14246.786134560192</v>
      </c>
      <c r="BK67" s="244">
        <f t="shared" si="12"/>
        <v>56173.398830527556</v>
      </c>
    </row>
    <row r="68" spans="1:63" ht="27">
      <c r="A68" s="46">
        <v>30</v>
      </c>
      <c r="B68" s="47" t="s">
        <v>1164</v>
      </c>
      <c r="C68" s="41" t="s">
        <v>1100</v>
      </c>
      <c r="D68" s="3" t="s">
        <v>1095</v>
      </c>
      <c r="E68" s="149">
        <v>0</v>
      </c>
      <c r="F68" s="45">
        <v>1</v>
      </c>
      <c r="G68" s="45">
        <v>31</v>
      </c>
      <c r="H68" s="45">
        <v>1</v>
      </c>
      <c r="I68" s="45">
        <v>28</v>
      </c>
      <c r="J68" s="45">
        <v>1</v>
      </c>
      <c r="K68" s="45">
        <v>22.333333333333332</v>
      </c>
      <c r="L68" s="45">
        <v>1</v>
      </c>
      <c r="M68" s="45">
        <v>17.666666666666668</v>
      </c>
      <c r="N68" s="45">
        <v>4</v>
      </c>
      <c r="O68" s="45">
        <v>99</v>
      </c>
      <c r="P68" s="45">
        <v>1</v>
      </c>
      <c r="Q68" s="45">
        <v>16.666666666666668</v>
      </c>
      <c r="R68" s="45">
        <v>1</v>
      </c>
      <c r="S68" s="45">
        <v>13.666666666666666</v>
      </c>
      <c r="T68" s="45">
        <v>1</v>
      </c>
      <c r="U68" s="45">
        <v>14.666666666666666</v>
      </c>
      <c r="V68" s="45">
        <v>1</v>
      </c>
      <c r="W68" s="45">
        <v>14</v>
      </c>
      <c r="X68" s="45">
        <v>1</v>
      </c>
      <c r="Y68" s="45">
        <v>14.333333333333334</v>
      </c>
      <c r="Z68" s="45">
        <v>5</v>
      </c>
      <c r="AA68" s="45">
        <v>73.333333333333329</v>
      </c>
      <c r="AB68" s="45">
        <v>1</v>
      </c>
      <c r="AC68" s="45">
        <v>14.333333333333334</v>
      </c>
      <c r="AD68" s="45">
        <v>1</v>
      </c>
      <c r="AE68" s="45">
        <v>10.666666666666666</v>
      </c>
      <c r="AF68" s="45">
        <v>1</v>
      </c>
      <c r="AG68" s="45">
        <v>9.6666666666666661</v>
      </c>
      <c r="AH68" s="45">
        <v>3</v>
      </c>
      <c r="AI68" s="45">
        <v>34.666666666666664</v>
      </c>
      <c r="AJ68" s="45">
        <v>12</v>
      </c>
      <c r="AK68" s="45">
        <v>207</v>
      </c>
      <c r="AL68" s="3" t="str">
        <f t="shared" si="14"/>
        <v>k</v>
      </c>
      <c r="AM68" s="3">
        <f>IF(D68="հ",1,IF(D68="լ",[2]Norms!$B$10,IF(D68="բլ",[2]Norms!$B$11,IF(D68="Մ",[2]Norms!$B$12))))</f>
        <v>1</v>
      </c>
      <c r="AN68" s="240">
        <f>E68*Norms!$E$36/1000</f>
        <v>0</v>
      </c>
      <c r="AO68" s="136">
        <f>AM68*IF(AL68="k",(O68*Norms!$H$40)*Norms!$E$36,0)/1000</f>
        <v>12077.2300679331</v>
      </c>
      <c r="AP68" s="136">
        <f>AM68*IF(AL68="k",(AA68*Norms!$H$41)*Norms!$E$36,0)/1000</f>
        <v>11976.814700777188</v>
      </c>
      <c r="AQ68" s="136">
        <f>AM68*IF(AL68="k",(AI68*Norms!$H$42)*Norms!$E$36,0)/1000</f>
        <v>7042.6857176188723</v>
      </c>
      <c r="AR68" s="241">
        <f>AM68*IF(AL68="t",(N68*Norms!$D$44)*Norms!$E$34*12+O68*Norms!$E$35,0)/1000</f>
        <v>0</v>
      </c>
      <c r="AS68" s="241">
        <f>AM68*IF(AL68="t",(Z68*Norms!$D$50*Norms!$E$34*12+AA68*Norms!$E$35),0)/1000</f>
        <v>0</v>
      </c>
      <c r="AT68" s="241">
        <f>AM68*IF(AL68="t",(AH68*Norms!$D$54)*Norms!$E$34*12+AI68*Norms!$E$35,0)/1000</f>
        <v>0</v>
      </c>
      <c r="AU68" s="136">
        <f>IF(AK68&lt;=100,Norms!$G$7,IF(AK68&lt;=300,Norms!$H$7,Norms!$I$7))</f>
        <v>16738.5</v>
      </c>
      <c r="AV68" s="137">
        <f t="shared" si="2"/>
        <v>47835.230486329157</v>
      </c>
      <c r="AW68" s="130"/>
      <c r="AX68" s="130"/>
      <c r="AY68" s="131">
        <f t="shared" si="3"/>
        <v>99</v>
      </c>
      <c r="AZ68" s="131">
        <f>IF(AY68&lt;Snund!$B$5,Snund!$B$3*Snund!$B$4*$AX$3+Snund!$B$7*$AW$3*AY68/1000,AY68*Snund!$B$8*$AW$3/1000)</f>
        <v>2672.37</v>
      </c>
      <c r="BA68" s="131">
        <f t="shared" si="4"/>
        <v>0</v>
      </c>
      <c r="BB68" s="131">
        <f t="shared" si="5"/>
        <v>2672.37</v>
      </c>
      <c r="BC68" s="131">
        <f t="shared" si="6"/>
        <v>2328.48</v>
      </c>
      <c r="BD68" s="167">
        <f>AA68*0.1*'Dasagirq_10%'!$B$3/1000</f>
        <v>48.752000000000002</v>
      </c>
      <c r="BE68" s="167">
        <f>AI68*0.1*'Dasagirq_10%'!$B$4/1000</f>
        <v>28.022106666666666</v>
      </c>
      <c r="BF68" s="242">
        <f t="shared" si="7"/>
        <v>76.774106666666668</v>
      </c>
      <c r="BG68" s="243">
        <f t="shared" si="8"/>
        <v>0</v>
      </c>
      <c r="BH68" s="243">
        <f t="shared" si="9"/>
        <v>20329.100067933101</v>
      </c>
      <c r="BI68" s="243">
        <f t="shared" si="10"/>
        <v>18999.941700777188</v>
      </c>
      <c r="BJ68" s="243">
        <f t="shared" si="11"/>
        <v>11255.332824285539</v>
      </c>
      <c r="BK68" s="244">
        <f t="shared" si="12"/>
        <v>50584.374592995824</v>
      </c>
    </row>
    <row r="69" spans="1:63" ht="27">
      <c r="A69" s="46">
        <v>31</v>
      </c>
      <c r="B69" s="47" t="s">
        <v>1165</v>
      </c>
      <c r="C69" s="41" t="s">
        <v>1100</v>
      </c>
      <c r="D69" s="3" t="s">
        <v>1095</v>
      </c>
      <c r="E69" s="149">
        <v>0</v>
      </c>
      <c r="F69" s="45">
        <v>2</v>
      </c>
      <c r="G69" s="45">
        <v>51.666666666666664</v>
      </c>
      <c r="H69" s="45">
        <v>2</v>
      </c>
      <c r="I69" s="45">
        <v>45.333333333333336</v>
      </c>
      <c r="J69" s="45">
        <v>2</v>
      </c>
      <c r="K69" s="45">
        <v>49.666666666666664</v>
      </c>
      <c r="L69" s="45">
        <v>2</v>
      </c>
      <c r="M69" s="45">
        <v>42.333333333333336</v>
      </c>
      <c r="N69" s="45">
        <v>8</v>
      </c>
      <c r="O69" s="45">
        <v>189</v>
      </c>
      <c r="P69" s="45">
        <v>2</v>
      </c>
      <c r="Q69" s="45">
        <v>36.333333333333336</v>
      </c>
      <c r="R69" s="45">
        <v>2</v>
      </c>
      <c r="S69" s="45">
        <v>36</v>
      </c>
      <c r="T69" s="45">
        <v>1.3333333333333333</v>
      </c>
      <c r="U69" s="45">
        <v>28.666666666666668</v>
      </c>
      <c r="V69" s="45">
        <v>1</v>
      </c>
      <c r="W69" s="45">
        <v>21.666666666666668</v>
      </c>
      <c r="X69" s="45">
        <v>1</v>
      </c>
      <c r="Y69" s="45">
        <v>24</v>
      </c>
      <c r="Z69" s="45">
        <v>7.333333333333333</v>
      </c>
      <c r="AA69" s="45">
        <v>146.66666666666666</v>
      </c>
      <c r="AB69" s="45">
        <v>1</v>
      </c>
      <c r="AC69" s="45">
        <v>26</v>
      </c>
      <c r="AD69" s="45">
        <v>1.6666666666666667</v>
      </c>
      <c r="AE69" s="45">
        <v>30.666666666666668</v>
      </c>
      <c r="AF69" s="45">
        <v>1.3333333333333333</v>
      </c>
      <c r="AG69" s="45">
        <v>20.333333333333332</v>
      </c>
      <c r="AH69" s="45">
        <v>4</v>
      </c>
      <c r="AI69" s="45">
        <v>77</v>
      </c>
      <c r="AJ69" s="45">
        <v>19.333333333333332</v>
      </c>
      <c r="AK69" s="45">
        <v>412.66666666666669</v>
      </c>
      <c r="AL69" s="3" t="str">
        <f t="shared" si="14"/>
        <v>k</v>
      </c>
      <c r="AM69" s="3">
        <f>IF(D69="հ",1,IF(D69="լ",[2]Norms!$B$10,IF(D69="բլ",[2]Norms!$B$11,IF(D69="Մ",[2]Norms!$B$12))))</f>
        <v>1</v>
      </c>
      <c r="AN69" s="240">
        <f>E69*Norms!$E$36/1000</f>
        <v>0</v>
      </c>
      <c r="AO69" s="136">
        <f>AM69*IF(AL69="k",(O69*Norms!$H$40)*Norms!$E$36,0)/1000</f>
        <v>23056.530129690465</v>
      </c>
      <c r="AP69" s="136">
        <f>AM69*IF(AL69="k",(AA69*Norms!$H$41)*Norms!$E$36,0)/1000</f>
        <v>23953.629401554375</v>
      </c>
      <c r="AQ69" s="136">
        <f>AM69*IF(AL69="k",(AI69*Norms!$H$42)*Norms!$E$36,0)/1000</f>
        <v>15642.888468941919</v>
      </c>
      <c r="AR69" s="241">
        <f>AM69*IF(AL69="t",(N69*Norms!$D$44)*Norms!$E$34*12+O69*Norms!$E$35,0)/1000</f>
        <v>0</v>
      </c>
      <c r="AS69" s="241">
        <f>AM69*IF(AL69="t",(Z69*Norms!$D$50*Norms!$E$34*12+AA69*Norms!$E$35),0)/1000</f>
        <v>0</v>
      </c>
      <c r="AT69" s="241">
        <f>AM69*IF(AL69="t",(AH69*Norms!$D$54)*Norms!$E$34*12+AI69*Norms!$E$35,0)/1000</f>
        <v>0</v>
      </c>
      <c r="AU69" s="136">
        <f>IF(AK69&lt;=100,Norms!$G$7,IF(AK69&lt;=300,Norms!$H$7,Norms!$I$7))</f>
        <v>21670.5</v>
      </c>
      <c r="AV69" s="137">
        <f t="shared" si="2"/>
        <v>84323.548000186769</v>
      </c>
      <c r="AW69" s="130"/>
      <c r="AX69" s="130"/>
      <c r="AY69" s="131">
        <f t="shared" si="3"/>
        <v>189</v>
      </c>
      <c r="AZ69" s="131">
        <f>IF(AY69&lt;Snund!$B$5,Snund!$B$3*Snund!$B$4*$AX$3+Snund!$B$7*$AW$3*AY69/1000,AY69*Snund!$B$8*$AW$3/1000)</f>
        <v>4445.28</v>
      </c>
      <c r="BA69" s="131">
        <f t="shared" si="4"/>
        <v>0</v>
      </c>
      <c r="BB69" s="131">
        <f t="shared" si="5"/>
        <v>4445.28</v>
      </c>
      <c r="BC69" s="131">
        <f t="shared" si="6"/>
        <v>4445.28</v>
      </c>
      <c r="BD69" s="167">
        <f>AA69*0.1*'Dasagirq_10%'!$B$3/1000</f>
        <v>97.504000000000005</v>
      </c>
      <c r="BE69" s="167">
        <f>AI69*0.1*'Dasagirq_10%'!$B$4/1000</f>
        <v>62.241410000000002</v>
      </c>
      <c r="BF69" s="242">
        <f t="shared" si="7"/>
        <v>159.74540999999999</v>
      </c>
      <c r="BG69" s="243">
        <f t="shared" si="8"/>
        <v>0</v>
      </c>
      <c r="BH69" s="243">
        <f t="shared" si="9"/>
        <v>36468.913577966327</v>
      </c>
      <c r="BI69" s="243">
        <f t="shared" si="10"/>
        <v>32270.978229140583</v>
      </c>
      <c r="BJ69" s="243">
        <f t="shared" si="11"/>
        <v>20188.681603079847</v>
      </c>
      <c r="BK69" s="244">
        <f t="shared" si="12"/>
        <v>88928.573410186757</v>
      </c>
    </row>
    <row r="70" spans="1:63" ht="27">
      <c r="A70" s="46">
        <v>33</v>
      </c>
      <c r="B70" s="47" t="s">
        <v>1166</v>
      </c>
      <c r="C70" s="41" t="s">
        <v>1100</v>
      </c>
      <c r="D70" s="3" t="s">
        <v>1095</v>
      </c>
      <c r="E70" s="149">
        <v>36.333333333333336</v>
      </c>
      <c r="F70" s="45">
        <v>1.3333333333333333</v>
      </c>
      <c r="G70" s="45">
        <v>32.666666666666664</v>
      </c>
      <c r="H70" s="45">
        <v>1</v>
      </c>
      <c r="I70" s="45">
        <v>32</v>
      </c>
      <c r="J70" s="45">
        <v>1</v>
      </c>
      <c r="K70" s="45">
        <v>29.666666666666668</v>
      </c>
      <c r="L70" s="45">
        <v>1</v>
      </c>
      <c r="M70" s="45">
        <v>30</v>
      </c>
      <c r="N70" s="45">
        <v>4.333333333333333</v>
      </c>
      <c r="O70" s="45">
        <v>124.33333333333333</v>
      </c>
      <c r="P70" s="45">
        <v>1</v>
      </c>
      <c r="Q70" s="45">
        <v>25</v>
      </c>
      <c r="R70" s="45">
        <v>1</v>
      </c>
      <c r="S70" s="45">
        <v>18</v>
      </c>
      <c r="T70" s="45">
        <v>1</v>
      </c>
      <c r="U70" s="45">
        <v>18</v>
      </c>
      <c r="V70" s="45">
        <v>1</v>
      </c>
      <c r="W70" s="45">
        <v>17</v>
      </c>
      <c r="X70" s="45">
        <v>1</v>
      </c>
      <c r="Y70" s="45">
        <v>16.666666666666668</v>
      </c>
      <c r="Z70" s="45">
        <v>5</v>
      </c>
      <c r="AA70" s="45">
        <v>94.666666666666671</v>
      </c>
      <c r="AB70" s="45">
        <v>1</v>
      </c>
      <c r="AC70" s="45">
        <v>16.333333333333332</v>
      </c>
      <c r="AD70" s="45">
        <v>0.66666666666666663</v>
      </c>
      <c r="AE70" s="45">
        <v>12</v>
      </c>
      <c r="AF70" s="45">
        <v>0.5</v>
      </c>
      <c r="AG70" s="45">
        <v>5.333333333333333</v>
      </c>
      <c r="AH70" s="45">
        <v>2.1666666666666665</v>
      </c>
      <c r="AI70" s="45">
        <v>33.666666666666664</v>
      </c>
      <c r="AJ70" s="45">
        <v>11.5</v>
      </c>
      <c r="AK70" s="45">
        <v>252.66666666666666</v>
      </c>
      <c r="AL70" s="3" t="str">
        <f t="shared" si="14"/>
        <v>k</v>
      </c>
      <c r="AM70" s="3">
        <f>IF(D70="հ",1,IF(D70="լ",[2]Norms!$B$10,IF(D70="բլ",[2]Norms!$B$11,IF(D70="Մ",[2]Norms!$B$12))))</f>
        <v>1</v>
      </c>
      <c r="AN70" s="240">
        <f>E70*Norms!$E$36/1000</f>
        <v>4432.3840990057506</v>
      </c>
      <c r="AO70" s="136">
        <f>AM70*IF(AL70="k",(O70*Norms!$H$40)*Norms!$E$36,0)/1000</f>
        <v>15167.699714946282</v>
      </c>
      <c r="AP70" s="136">
        <f>AM70*IF(AL70="k",(AA70*Norms!$H$41)*Norms!$E$36,0)/1000</f>
        <v>15460.978977366918</v>
      </c>
      <c r="AQ70" s="136">
        <f>AM70*IF(AL70="k",(AI70*Norms!$H$42)*Norms!$E$36,0)/1000</f>
        <v>6839.5313219183272</v>
      </c>
      <c r="AR70" s="241">
        <f>AM70*IF(AL70="t",(N70*Norms!$D$44)*Norms!$E$34*12+O70*Norms!$E$35,0)/1000</f>
        <v>0</v>
      </c>
      <c r="AS70" s="241">
        <f>AM70*IF(AL70="t",(Z70*Norms!$D$50*Norms!$E$34*12+AA70*Norms!$E$35),0)/1000</f>
        <v>0</v>
      </c>
      <c r="AT70" s="241">
        <f>AM70*IF(AL70="t",(AH70*Norms!$D$54)*Norms!$E$34*12+AI70*Norms!$E$35,0)/1000</f>
        <v>0</v>
      </c>
      <c r="AU70" s="136">
        <f>IF(AK70&lt;=100,Norms!$G$7,IF(AK70&lt;=300,Norms!$H$7,Norms!$I$7))</f>
        <v>16738.5</v>
      </c>
      <c r="AV70" s="137">
        <f t="shared" ref="AV70:AV111" si="15">SUM(AO70:AU70)</f>
        <v>54206.710014231532</v>
      </c>
      <c r="AW70" s="130"/>
      <c r="AX70" s="130"/>
      <c r="AY70" s="131">
        <f t="shared" ref="AY70:AY111" si="16">E70+O70</f>
        <v>160.66666666666666</v>
      </c>
      <c r="AZ70" s="131">
        <f>IF(AY70&lt;Snund!$B$5,Snund!$B$3*Snund!$B$4*$AX$3+Snund!$B$7*$AW$3*AY70/1000,AY70*Snund!$B$8*$AW$3/1000)</f>
        <v>3915.5699999999997</v>
      </c>
      <c r="BA70" s="131">
        <f t="shared" ref="BA70:BA111" si="17">IF(AY70&gt;0,AZ70/AY70*E70,0)</f>
        <v>885.47122406639016</v>
      </c>
      <c r="BB70" s="131">
        <f t="shared" ref="BB70:BB111" si="18">IF(AY70&gt;0,AZ70/AY70*O70,0)</f>
        <v>3030.0987759336099</v>
      </c>
      <c r="BC70" s="131">
        <f t="shared" ref="BC70:BC111" si="19">AY70*140*$AW$3/1000</f>
        <v>3778.88</v>
      </c>
      <c r="BD70" s="167">
        <f>AA70*0.1*'Dasagirq_10%'!$B$3/1000</f>
        <v>62.934400000000004</v>
      </c>
      <c r="BE70" s="167">
        <f>AI70*0.1*'Dasagirq_10%'!$B$4/1000</f>
        <v>27.213776666666668</v>
      </c>
      <c r="BF70" s="242">
        <f t="shared" ref="BF70:BF111" si="20">BD70+BE70</f>
        <v>90.148176666666672</v>
      </c>
      <c r="BG70" s="243">
        <f t="shared" ref="BG70:BG111" si="21">AN70+BA70</f>
        <v>5317.8553230721409</v>
      </c>
      <c r="BH70" s="243">
        <f t="shared" ref="BH70:BH111" si="22">AO70+AR70+AU70/AJ70*N70+BB70</f>
        <v>24505.05936044511</v>
      </c>
      <c r="BI70" s="243">
        <f t="shared" ref="BI70:BI111" si="23">AP70+AS70+AU70/AJ70*Z70+BD70</f>
        <v>22801.522073019092</v>
      </c>
      <c r="BJ70" s="243">
        <f t="shared" ref="BJ70:BJ111" si="24">AQ70+AT70+AU70/AJ70*AH70+BE70</f>
        <v>10020.375533367604</v>
      </c>
      <c r="BK70" s="244">
        <f t="shared" ref="BK70:BK111" si="25">BH70+BI70+BJ70</f>
        <v>57326.956966831807</v>
      </c>
    </row>
    <row r="71" spans="1:63" ht="27">
      <c r="A71" s="46">
        <v>35</v>
      </c>
      <c r="B71" s="47" t="s">
        <v>1167</v>
      </c>
      <c r="C71" s="41" t="s">
        <v>1100</v>
      </c>
      <c r="D71" s="3" t="s">
        <v>1095</v>
      </c>
      <c r="E71" s="149">
        <v>0</v>
      </c>
      <c r="F71" s="45">
        <v>2</v>
      </c>
      <c r="G71" s="45">
        <v>45.333333333333336</v>
      </c>
      <c r="H71" s="45">
        <v>1.3333333333333333</v>
      </c>
      <c r="I71" s="45">
        <v>35.666666666666664</v>
      </c>
      <c r="J71" s="45">
        <v>1</v>
      </c>
      <c r="K71" s="45">
        <v>30.333333333333332</v>
      </c>
      <c r="L71" s="45">
        <v>1</v>
      </c>
      <c r="M71" s="45">
        <v>29.666666666666668</v>
      </c>
      <c r="N71" s="45">
        <v>5.333333333333333</v>
      </c>
      <c r="O71" s="45">
        <v>141</v>
      </c>
      <c r="P71" s="45">
        <v>1</v>
      </c>
      <c r="Q71" s="45">
        <v>23</v>
      </c>
      <c r="R71" s="45">
        <v>1</v>
      </c>
      <c r="S71" s="45">
        <v>20.666666666666668</v>
      </c>
      <c r="T71" s="45">
        <v>1</v>
      </c>
      <c r="U71" s="45">
        <v>19.666666666666668</v>
      </c>
      <c r="V71" s="45">
        <v>1</v>
      </c>
      <c r="W71" s="45">
        <v>22.333333333333332</v>
      </c>
      <c r="X71" s="45">
        <v>1</v>
      </c>
      <c r="Y71" s="45">
        <v>22</v>
      </c>
      <c r="Z71" s="45">
        <v>5</v>
      </c>
      <c r="AA71" s="45">
        <v>107.66666666666667</v>
      </c>
      <c r="AB71" s="45">
        <v>1</v>
      </c>
      <c r="AC71" s="45">
        <v>21</v>
      </c>
      <c r="AD71" s="45">
        <v>1</v>
      </c>
      <c r="AE71" s="45">
        <v>19.666666666666668</v>
      </c>
      <c r="AF71" s="45">
        <v>1</v>
      </c>
      <c r="AG71" s="45">
        <v>15</v>
      </c>
      <c r="AH71" s="45">
        <v>3</v>
      </c>
      <c r="AI71" s="45">
        <v>55.666666666666664</v>
      </c>
      <c r="AJ71" s="45">
        <v>13.333333333333334</v>
      </c>
      <c r="AK71" s="45">
        <v>304.33333333333331</v>
      </c>
      <c r="AL71" s="3" t="str">
        <f t="shared" si="14"/>
        <v>k</v>
      </c>
      <c r="AM71" s="3">
        <f>IF(D71="հ",1,IF(D71="լ",[2]Norms!$B$10,IF(D71="բլ",[2]Norms!$B$11,IF(D71="Մ",[2]Norms!$B$12))))</f>
        <v>1</v>
      </c>
      <c r="AN71" s="240">
        <f>E71*Norms!$E$36/1000</f>
        <v>0</v>
      </c>
      <c r="AO71" s="136">
        <f>AM71*IF(AL71="k",(O71*Norms!$H$40)*Norms!$E$36,0)/1000</f>
        <v>17200.903430086535</v>
      </c>
      <c r="AP71" s="136">
        <f>AM71*IF(AL71="k",(AA71*Norms!$H$41)*Norms!$E$36,0)/1000</f>
        <v>17584.141583413788</v>
      </c>
      <c r="AQ71" s="136">
        <f>AM71*IF(AL71="k",(AI71*Norms!$H$42)*Norms!$E$36,0)/1000</f>
        <v>11308.928027330305</v>
      </c>
      <c r="AR71" s="241">
        <f>AM71*IF(AL71="t",(N71*Norms!$D$44)*Norms!$E$34*12+O71*Norms!$E$35,0)/1000</f>
        <v>0</v>
      </c>
      <c r="AS71" s="241">
        <f>AM71*IF(AL71="t",(Z71*Norms!$D$50*Norms!$E$34*12+AA71*Norms!$E$35),0)/1000</f>
        <v>0</v>
      </c>
      <c r="AT71" s="241">
        <f>AM71*IF(AL71="t",(AH71*Norms!$D$54)*Norms!$E$34*12+AI71*Norms!$E$35,0)/1000</f>
        <v>0</v>
      </c>
      <c r="AU71" s="136">
        <f>IF(AK71&lt;=100,Norms!$G$7,IF(AK71&lt;=300,Norms!$H$7,Norms!$I$7))</f>
        <v>21670.5</v>
      </c>
      <c r="AV71" s="137">
        <f t="shared" si="15"/>
        <v>67764.47304083062</v>
      </c>
      <c r="AW71" s="130"/>
      <c r="AX71" s="130"/>
      <c r="AY71" s="131">
        <f t="shared" si="16"/>
        <v>141</v>
      </c>
      <c r="AZ71" s="131">
        <f>IF(AY71&lt;Snund!$B$5,Snund!$B$3*Snund!$B$4*$AX$3+Snund!$B$7*$AW$3*AY71/1000,AY71*Snund!$B$8*$AW$3/1000)</f>
        <v>3519.09</v>
      </c>
      <c r="BA71" s="131">
        <f t="shared" si="17"/>
        <v>0</v>
      </c>
      <c r="BB71" s="131">
        <f t="shared" si="18"/>
        <v>3519.09</v>
      </c>
      <c r="BC71" s="131">
        <f t="shared" si="19"/>
        <v>3316.32</v>
      </c>
      <c r="BD71" s="167">
        <f>AA71*0.1*'Dasagirq_10%'!$B$3/1000</f>
        <v>71.576800000000006</v>
      </c>
      <c r="BE71" s="167">
        <f>AI71*0.1*'Dasagirq_10%'!$B$4/1000</f>
        <v>44.997036666666666</v>
      </c>
      <c r="BF71" s="242">
        <f t="shared" si="20"/>
        <v>116.57383666666666</v>
      </c>
      <c r="BG71" s="243">
        <f t="shared" si="21"/>
        <v>0</v>
      </c>
      <c r="BH71" s="243">
        <f t="shared" si="22"/>
        <v>29388.193430086536</v>
      </c>
      <c r="BI71" s="243">
        <f t="shared" si="23"/>
        <v>25782.155883413787</v>
      </c>
      <c r="BJ71" s="243">
        <f t="shared" si="24"/>
        <v>16229.787563996972</v>
      </c>
      <c r="BK71" s="244">
        <f t="shared" si="25"/>
        <v>71400.136877497294</v>
      </c>
    </row>
    <row r="72" spans="1:63" ht="27">
      <c r="A72" s="46">
        <v>36</v>
      </c>
      <c r="B72" s="47" t="s">
        <v>1168</v>
      </c>
      <c r="C72" s="41" t="s">
        <v>1100</v>
      </c>
      <c r="D72" s="3" t="s">
        <v>1095</v>
      </c>
      <c r="E72" s="149">
        <v>0</v>
      </c>
      <c r="F72" s="45">
        <v>1</v>
      </c>
      <c r="G72" s="45">
        <v>17.333333333333332</v>
      </c>
      <c r="H72" s="45">
        <v>1</v>
      </c>
      <c r="I72" s="45">
        <v>13</v>
      </c>
      <c r="J72" s="45">
        <v>1</v>
      </c>
      <c r="K72" s="45">
        <v>18.333333333333332</v>
      </c>
      <c r="L72" s="45">
        <v>1</v>
      </c>
      <c r="M72" s="45">
        <v>22.666666666666668</v>
      </c>
      <c r="N72" s="45">
        <v>4</v>
      </c>
      <c r="O72" s="45">
        <v>71.333333333333329</v>
      </c>
      <c r="P72" s="45">
        <v>1</v>
      </c>
      <c r="Q72" s="45">
        <v>12.333333333333334</v>
      </c>
      <c r="R72" s="45">
        <v>1</v>
      </c>
      <c r="S72" s="45">
        <v>19</v>
      </c>
      <c r="T72" s="45">
        <v>1</v>
      </c>
      <c r="U72" s="45">
        <v>20.333333333333332</v>
      </c>
      <c r="V72" s="45">
        <v>1</v>
      </c>
      <c r="W72" s="45">
        <v>16</v>
      </c>
      <c r="X72" s="45">
        <v>1</v>
      </c>
      <c r="Y72" s="45">
        <v>19.666666666666668</v>
      </c>
      <c r="Z72" s="45">
        <v>5</v>
      </c>
      <c r="AA72" s="45">
        <v>87.333333333333329</v>
      </c>
      <c r="AB72" s="45">
        <v>1</v>
      </c>
      <c r="AC72" s="45">
        <v>18</v>
      </c>
      <c r="AD72" s="45">
        <v>1</v>
      </c>
      <c r="AE72" s="45">
        <v>14.666666666666666</v>
      </c>
      <c r="AF72" s="45">
        <v>1</v>
      </c>
      <c r="AG72" s="45">
        <v>10</v>
      </c>
      <c r="AH72" s="45">
        <v>3</v>
      </c>
      <c r="AI72" s="45">
        <v>42.666666666666664</v>
      </c>
      <c r="AJ72" s="45">
        <v>12</v>
      </c>
      <c r="AK72" s="45">
        <v>201.33333333333334</v>
      </c>
      <c r="AL72" s="3" t="str">
        <f t="shared" si="14"/>
        <v>k</v>
      </c>
      <c r="AM72" s="3">
        <f>IF(D72="հ",1,IF(D72="լ",[2]Norms!$B$10,IF(D72="բլ",[2]Norms!$B$11,IF(D72="Մ",[2]Norms!$B$12))))</f>
        <v>1</v>
      </c>
      <c r="AN72" s="240">
        <f>E72*Norms!$E$36/1000</f>
        <v>0</v>
      </c>
      <c r="AO72" s="136">
        <f>AM72*IF(AL72="k",(O72*Norms!$H$40)*Norms!$E$36,0)/1000</f>
        <v>8702.1119008002806</v>
      </c>
      <c r="AP72" s="136">
        <f>AM72*IF(AL72="k",(AA72*Norms!$H$41)*Norms!$E$36,0)/1000</f>
        <v>14263.297507289199</v>
      </c>
      <c r="AQ72" s="136">
        <f>AM72*IF(AL72="k",(AI72*Norms!$H$42)*Norms!$E$36,0)/1000</f>
        <v>8667.9208832232289</v>
      </c>
      <c r="AR72" s="241">
        <f>AM72*IF(AL72="t",(N72*Norms!$D$44)*Norms!$E$34*12+O72*Norms!$E$35,0)/1000</f>
        <v>0</v>
      </c>
      <c r="AS72" s="241">
        <f>AM72*IF(AL72="t",(Z72*Norms!$D$50*Norms!$E$34*12+AA72*Norms!$E$35),0)/1000</f>
        <v>0</v>
      </c>
      <c r="AT72" s="241">
        <f>AM72*IF(AL72="t",(AH72*Norms!$D$54)*Norms!$E$34*12+AI72*Norms!$E$35,0)/1000</f>
        <v>0</v>
      </c>
      <c r="AU72" s="136">
        <f>IF(AK72&lt;=100,Norms!$G$7,IF(AK72&lt;=300,Norms!$H$7,Norms!$I$7))</f>
        <v>16738.5</v>
      </c>
      <c r="AV72" s="137">
        <f t="shared" si="15"/>
        <v>48371.830291312712</v>
      </c>
      <c r="AW72" s="130"/>
      <c r="AX72" s="130"/>
      <c r="AY72" s="131">
        <f t="shared" si="16"/>
        <v>71.333333333333329</v>
      </c>
      <c r="AZ72" s="131">
        <f>IF(AY72&lt;Snund!$B$5,Snund!$B$3*Snund!$B$4*$AX$3+Snund!$B$7*$AW$3*AY72/1000,AY72*Snund!$B$8*$AW$3/1000)</f>
        <v>2114.6099999999997</v>
      </c>
      <c r="BA72" s="131">
        <f t="shared" si="17"/>
        <v>0</v>
      </c>
      <c r="BB72" s="131">
        <f t="shared" si="18"/>
        <v>2114.6099999999997</v>
      </c>
      <c r="BC72" s="131">
        <f t="shared" si="19"/>
        <v>1677.76</v>
      </c>
      <c r="BD72" s="167">
        <f>AA72*0.1*'Dasagirq_10%'!$B$3/1000</f>
        <v>58.059199999999997</v>
      </c>
      <c r="BE72" s="167">
        <f>AI72*0.1*'Dasagirq_10%'!$B$4/1000</f>
        <v>34.488746666666664</v>
      </c>
      <c r="BF72" s="242">
        <f t="shared" si="20"/>
        <v>92.547946666666661</v>
      </c>
      <c r="BG72" s="243">
        <f t="shared" si="21"/>
        <v>0</v>
      </c>
      <c r="BH72" s="243">
        <f t="shared" si="22"/>
        <v>16396.221900800279</v>
      </c>
      <c r="BI72" s="243">
        <f t="shared" si="23"/>
        <v>21295.7317072892</v>
      </c>
      <c r="BJ72" s="243">
        <f t="shared" si="24"/>
        <v>12887.034629889895</v>
      </c>
      <c r="BK72" s="244">
        <f t="shared" si="25"/>
        <v>50578.988237979371</v>
      </c>
    </row>
    <row r="73" spans="1:63" ht="27">
      <c r="A73" s="46">
        <v>37</v>
      </c>
      <c r="B73" s="47" t="s">
        <v>1169</v>
      </c>
      <c r="C73" s="41" t="s">
        <v>1100</v>
      </c>
      <c r="D73" s="3" t="s">
        <v>1095</v>
      </c>
      <c r="E73" s="149">
        <v>21.666666666666668</v>
      </c>
      <c r="F73" s="45">
        <v>1.6666666666666667</v>
      </c>
      <c r="G73" s="45">
        <v>25.666666666666668</v>
      </c>
      <c r="H73" s="45">
        <v>2</v>
      </c>
      <c r="I73" s="45">
        <v>38.666666666666664</v>
      </c>
      <c r="J73" s="45">
        <v>2</v>
      </c>
      <c r="K73" s="45">
        <v>41.666666666666664</v>
      </c>
      <c r="L73" s="45">
        <v>2</v>
      </c>
      <c r="M73" s="45">
        <v>38.666666666666664</v>
      </c>
      <c r="N73" s="45">
        <v>7.666666666666667</v>
      </c>
      <c r="O73" s="45">
        <v>144.66666666666666</v>
      </c>
      <c r="P73" s="45">
        <v>2</v>
      </c>
      <c r="Q73" s="45">
        <v>38.666666666666664</v>
      </c>
      <c r="R73" s="45">
        <v>2</v>
      </c>
      <c r="S73" s="45">
        <v>34.333333333333336</v>
      </c>
      <c r="T73" s="45">
        <v>1.3333333333333333</v>
      </c>
      <c r="U73" s="45">
        <v>26.666666666666668</v>
      </c>
      <c r="V73" s="45">
        <v>1</v>
      </c>
      <c r="W73" s="45">
        <v>26</v>
      </c>
      <c r="X73" s="45">
        <v>1</v>
      </c>
      <c r="Y73" s="45">
        <v>27</v>
      </c>
      <c r="Z73" s="45">
        <v>7.333333333333333</v>
      </c>
      <c r="AA73" s="45">
        <v>152.66666666666666</v>
      </c>
      <c r="AB73" s="45">
        <v>1</v>
      </c>
      <c r="AC73" s="45">
        <v>23</v>
      </c>
      <c r="AD73" s="45">
        <v>1</v>
      </c>
      <c r="AE73" s="45">
        <v>19</v>
      </c>
      <c r="AF73" s="45">
        <v>1</v>
      </c>
      <c r="AG73" s="45">
        <v>11.333333333333334</v>
      </c>
      <c r="AH73" s="45">
        <v>3</v>
      </c>
      <c r="AI73" s="45">
        <v>53.333333333333336</v>
      </c>
      <c r="AJ73" s="45">
        <v>18</v>
      </c>
      <c r="AK73" s="45">
        <v>350.66666666666669</v>
      </c>
      <c r="AL73" s="3" t="str">
        <f t="shared" si="14"/>
        <v>k</v>
      </c>
      <c r="AM73" s="3">
        <f>IF(D73="հ",1,IF(D73="լ",[2]Norms!$B$10,IF(D73="բլ",[2]Norms!$B$11,IF(D73="Մ",[2]Norms!$B$12))))</f>
        <v>1</v>
      </c>
      <c r="AN73" s="240">
        <f>E73*Norms!$E$36/1000</f>
        <v>2643.1648296823282</v>
      </c>
      <c r="AO73" s="136">
        <f>AM73*IF(AL73="k",(O73*Norms!$H$40)*Norms!$E$36,0)/1000</f>
        <v>17648.208247417391</v>
      </c>
      <c r="AP73" s="136">
        <f>AM73*IF(AL73="k",(AA73*Norms!$H$41)*Norms!$E$36,0)/1000</f>
        <v>24933.550604345241</v>
      </c>
      <c r="AQ73" s="136">
        <f>AM73*IF(AL73="k",(AI73*Norms!$H$42)*Norms!$E$36,0)/1000</f>
        <v>10834.901104029035</v>
      </c>
      <c r="AR73" s="241">
        <f>AM73*IF(AL73="t",(N73*Norms!$D$44)*Norms!$E$34*12+O73*Norms!$E$35,0)/1000</f>
        <v>0</v>
      </c>
      <c r="AS73" s="241">
        <f>AM73*IF(AL73="t",(Z73*Norms!$D$50*Norms!$E$34*12+AA73*Norms!$E$35),0)/1000</f>
        <v>0</v>
      </c>
      <c r="AT73" s="241">
        <f>AM73*IF(AL73="t",(AH73*Norms!$D$54)*Norms!$E$34*12+AI73*Norms!$E$35,0)/1000</f>
        <v>0</v>
      </c>
      <c r="AU73" s="136">
        <f>IF(AK73&lt;=100,Norms!$G$7,IF(AK73&lt;=300,Norms!$H$7,Norms!$I$7))</f>
        <v>21670.5</v>
      </c>
      <c r="AV73" s="137">
        <f t="shared" si="15"/>
        <v>75087.159955791663</v>
      </c>
      <c r="AW73" s="130"/>
      <c r="AX73" s="130"/>
      <c r="AY73" s="131">
        <f t="shared" si="16"/>
        <v>166.33333333333331</v>
      </c>
      <c r="AZ73" s="131">
        <f>IF(AY73&lt;Snund!$B$5,Snund!$B$3*Snund!$B$4*$AX$3+Snund!$B$7*$AW$3*AY73/1000,AY73*Snund!$B$8*$AW$3/1000)</f>
        <v>4029.8099999999995</v>
      </c>
      <c r="BA73" s="131">
        <f t="shared" si="17"/>
        <v>524.92515030060122</v>
      </c>
      <c r="BB73" s="131">
        <f t="shared" si="18"/>
        <v>3504.8848496993983</v>
      </c>
      <c r="BC73" s="131">
        <f t="shared" si="19"/>
        <v>3912.1599999999994</v>
      </c>
      <c r="BD73" s="167">
        <f>AA73*0.1*'Dasagirq_10%'!$B$3/1000</f>
        <v>101.49279999999999</v>
      </c>
      <c r="BE73" s="167">
        <f>AI73*0.1*'Dasagirq_10%'!$B$4/1000</f>
        <v>43.110933333333342</v>
      </c>
      <c r="BF73" s="242">
        <f t="shared" si="20"/>
        <v>144.60373333333334</v>
      </c>
      <c r="BG73" s="243">
        <f t="shared" si="21"/>
        <v>3168.0899799829294</v>
      </c>
      <c r="BH73" s="243">
        <f t="shared" si="22"/>
        <v>30383.120874894568</v>
      </c>
      <c r="BI73" s="243">
        <f t="shared" si="23"/>
        <v>33863.765626567467</v>
      </c>
      <c r="BJ73" s="243">
        <f t="shared" si="24"/>
        <v>14489.762037362369</v>
      </c>
      <c r="BK73" s="244">
        <f t="shared" si="25"/>
        <v>78736.648538824404</v>
      </c>
    </row>
    <row r="74" spans="1:63" ht="27">
      <c r="A74" s="46">
        <v>39</v>
      </c>
      <c r="B74" s="47" t="s">
        <v>1170</v>
      </c>
      <c r="C74" s="41" t="s">
        <v>1100</v>
      </c>
      <c r="D74" s="3" t="s">
        <v>1095</v>
      </c>
      <c r="E74" s="149">
        <v>32</v>
      </c>
      <c r="F74" s="45">
        <v>2</v>
      </c>
      <c r="G74" s="45">
        <v>34.333333333333336</v>
      </c>
      <c r="H74" s="45">
        <v>2</v>
      </c>
      <c r="I74" s="45">
        <v>31</v>
      </c>
      <c r="J74" s="45">
        <v>2</v>
      </c>
      <c r="K74" s="45">
        <v>25.666666666666668</v>
      </c>
      <c r="L74" s="45">
        <v>2</v>
      </c>
      <c r="M74" s="45">
        <v>30.666666666666668</v>
      </c>
      <c r="N74" s="45">
        <v>8</v>
      </c>
      <c r="O74" s="45">
        <v>121.66666666666667</v>
      </c>
      <c r="P74" s="45">
        <v>2</v>
      </c>
      <c r="Q74" s="45">
        <v>40</v>
      </c>
      <c r="R74" s="45">
        <v>2</v>
      </c>
      <c r="S74" s="45">
        <v>34.333333333333336</v>
      </c>
      <c r="T74" s="45">
        <v>2</v>
      </c>
      <c r="U74" s="45">
        <v>29.333333333333332</v>
      </c>
      <c r="V74" s="45">
        <v>2</v>
      </c>
      <c r="W74" s="45">
        <v>25.666666666666668</v>
      </c>
      <c r="X74" s="45">
        <v>2</v>
      </c>
      <c r="Y74" s="45">
        <v>26.666666666666668</v>
      </c>
      <c r="Z74" s="45">
        <v>10</v>
      </c>
      <c r="AA74" s="45">
        <v>156</v>
      </c>
      <c r="AB74" s="45">
        <v>2</v>
      </c>
      <c r="AC74" s="45">
        <v>22.666666666666668</v>
      </c>
      <c r="AD74" s="45">
        <v>1.6666666666666667</v>
      </c>
      <c r="AE74" s="45">
        <v>19.333333333333332</v>
      </c>
      <c r="AF74" s="45">
        <v>1.5</v>
      </c>
      <c r="AG74" s="45">
        <v>11</v>
      </c>
      <c r="AH74" s="45">
        <v>5.166666666666667</v>
      </c>
      <c r="AI74" s="45">
        <v>53</v>
      </c>
      <c r="AJ74" s="45">
        <v>23.166666666666668</v>
      </c>
      <c r="AK74" s="45">
        <v>330.66666666666669</v>
      </c>
      <c r="AL74" s="3" t="str">
        <f t="shared" si="14"/>
        <v>k</v>
      </c>
      <c r="AM74" s="3">
        <f>IF(D74="հ",1,IF(D74="լ",[2]Norms!$B$10,IF(D74="բլ",[2]Norms!$B$11,IF(D74="Մ",[2]Norms!$B$12))))</f>
        <v>1</v>
      </c>
      <c r="AN74" s="240">
        <f>E74*Norms!$E$36/1000</f>
        <v>3903.7511330692846</v>
      </c>
      <c r="AO74" s="136">
        <f>AM74*IF(AL74="k",(O74*Norms!$H$40)*Norms!$E$36,0)/1000</f>
        <v>14842.387120523845</v>
      </c>
      <c r="AP74" s="136">
        <f>AM74*IF(AL74="k",(AA74*Norms!$H$41)*Norms!$E$36,0)/1000</f>
        <v>25477.951272562386</v>
      </c>
      <c r="AQ74" s="136">
        <f>AM74*IF(AL74="k",(AI74*Norms!$H$42)*Norms!$E$36,0)/1000</f>
        <v>10767.182972128854</v>
      </c>
      <c r="AR74" s="241">
        <f>AM74*IF(AL74="t",(N74*Norms!$D$44)*Norms!$E$34*12+O74*Norms!$E$35,0)/1000</f>
        <v>0</v>
      </c>
      <c r="AS74" s="241">
        <f>AM74*IF(AL74="t",(Z74*Norms!$D$50*Norms!$E$34*12+AA74*Norms!$E$35),0)/1000</f>
        <v>0</v>
      </c>
      <c r="AT74" s="241">
        <f>AM74*IF(AL74="t",(AH74*Norms!$D$54)*Norms!$E$34*12+AI74*Norms!$E$35,0)/1000</f>
        <v>0</v>
      </c>
      <c r="AU74" s="136">
        <f>IF(AK74&lt;=100,Norms!$G$7,IF(AK74&lt;=300,Norms!$H$7,Norms!$I$7))</f>
        <v>21670.5</v>
      </c>
      <c r="AV74" s="137">
        <f t="shared" si="15"/>
        <v>72758.021365215085</v>
      </c>
      <c r="AW74" s="130"/>
      <c r="AX74" s="130"/>
      <c r="AY74" s="131">
        <f t="shared" si="16"/>
        <v>153.66666666666669</v>
      </c>
      <c r="AZ74" s="131">
        <f>IF(AY74&lt;Snund!$B$5,Snund!$B$3*Snund!$B$4*$AX$3+Snund!$B$7*$AW$3*AY74/1000,AY74*Snund!$B$8*$AW$3/1000)</f>
        <v>3774.4500000000007</v>
      </c>
      <c r="BA74" s="131">
        <f t="shared" si="17"/>
        <v>786.00260303687639</v>
      </c>
      <c r="BB74" s="131">
        <f t="shared" si="18"/>
        <v>2988.447396963124</v>
      </c>
      <c r="BC74" s="131">
        <f t="shared" si="19"/>
        <v>3614.2400000000007</v>
      </c>
      <c r="BD74" s="167">
        <f>AA74*0.1*'Dasagirq_10%'!$B$3/1000</f>
        <v>103.7088</v>
      </c>
      <c r="BE74" s="167">
        <f>AI74*0.1*'Dasagirq_10%'!$B$4/1000</f>
        <v>42.841490000000007</v>
      </c>
      <c r="BF74" s="242">
        <f t="shared" si="20"/>
        <v>146.55029000000002</v>
      </c>
      <c r="BG74" s="243">
        <f t="shared" si="21"/>
        <v>4689.7537361061613</v>
      </c>
      <c r="BH74" s="243">
        <f t="shared" si="22"/>
        <v>25314.172646983374</v>
      </c>
      <c r="BI74" s="243">
        <f t="shared" si="23"/>
        <v>34935.832734432894</v>
      </c>
      <c r="BJ74" s="243">
        <f t="shared" si="24"/>
        <v>15643.013670761948</v>
      </c>
      <c r="BK74" s="244">
        <f t="shared" si="25"/>
        <v>75893.019052178221</v>
      </c>
    </row>
    <row r="75" spans="1:63" ht="27">
      <c r="A75" s="46">
        <v>52</v>
      </c>
      <c r="B75" s="47" t="s">
        <v>1171</v>
      </c>
      <c r="C75" s="41" t="s">
        <v>1100</v>
      </c>
      <c r="D75" s="3" t="s">
        <v>1095</v>
      </c>
      <c r="E75" s="149">
        <v>0</v>
      </c>
      <c r="F75" s="45">
        <v>1</v>
      </c>
      <c r="G75" s="45">
        <v>28.666666666666668</v>
      </c>
      <c r="H75" s="45">
        <v>1</v>
      </c>
      <c r="I75" s="45">
        <v>29</v>
      </c>
      <c r="J75" s="45">
        <v>1.6666666666666667</v>
      </c>
      <c r="K75" s="45">
        <v>35.333333333333336</v>
      </c>
      <c r="L75" s="45">
        <v>1.3333333333333333</v>
      </c>
      <c r="M75" s="45">
        <v>33.333333333333336</v>
      </c>
      <c r="N75" s="45">
        <v>5</v>
      </c>
      <c r="O75" s="45">
        <v>126.33333333333333</v>
      </c>
      <c r="P75" s="45">
        <v>1.6666666666666667</v>
      </c>
      <c r="Q75" s="45">
        <v>37.666666666666664</v>
      </c>
      <c r="R75" s="45">
        <v>1.3333333333333333</v>
      </c>
      <c r="S75" s="45">
        <v>37</v>
      </c>
      <c r="T75" s="45">
        <v>1</v>
      </c>
      <c r="U75" s="45">
        <v>26.333333333333332</v>
      </c>
      <c r="V75" s="45">
        <v>1</v>
      </c>
      <c r="W75" s="45">
        <v>20.666666666666668</v>
      </c>
      <c r="X75" s="45">
        <v>1</v>
      </c>
      <c r="Y75" s="45">
        <v>19.333333333333332</v>
      </c>
      <c r="Z75" s="45">
        <v>6</v>
      </c>
      <c r="AA75" s="45">
        <v>141</v>
      </c>
      <c r="AB75" s="45">
        <v>1</v>
      </c>
      <c r="AC75" s="45">
        <v>26.333333333333332</v>
      </c>
      <c r="AD75" s="45">
        <v>1</v>
      </c>
      <c r="AE75" s="45">
        <v>21.333333333333332</v>
      </c>
      <c r="AF75" s="45">
        <v>1</v>
      </c>
      <c r="AG75" s="45">
        <v>16.333333333333332</v>
      </c>
      <c r="AH75" s="45">
        <v>3</v>
      </c>
      <c r="AI75" s="45">
        <v>64</v>
      </c>
      <c r="AJ75" s="45">
        <v>14</v>
      </c>
      <c r="AK75" s="45">
        <v>331.33333333333331</v>
      </c>
      <c r="AL75" s="3" t="str">
        <f t="shared" si="14"/>
        <v>k</v>
      </c>
      <c r="AM75" s="3">
        <f>IF(D75="հ",1,IF(D75="լ",[2]Norms!$B$10,IF(D75="բլ",[2]Norms!$B$11,IF(D75="Մ",[2]Norms!$B$12))))</f>
        <v>1</v>
      </c>
      <c r="AN75" s="240">
        <f>E75*Norms!$E$36/1000</f>
        <v>0</v>
      </c>
      <c r="AO75" s="136">
        <f>AM75*IF(AL75="k",(O75*Norms!$H$40)*Norms!$E$36,0)/1000</f>
        <v>15411.684160763112</v>
      </c>
      <c r="AP75" s="136">
        <f>AM75*IF(AL75="k",(AA75*Norms!$H$41)*Norms!$E$36,0)/1000</f>
        <v>23028.148265585234</v>
      </c>
      <c r="AQ75" s="136">
        <f>AM75*IF(AL75="k",(AI75*Norms!$H$42)*Norms!$E$36,0)/1000</f>
        <v>13001.881324834842</v>
      </c>
      <c r="AR75" s="241">
        <f>AM75*IF(AL75="t",(N75*Norms!$D$44)*Norms!$E$34*12+O75*Norms!$E$35,0)/1000</f>
        <v>0</v>
      </c>
      <c r="AS75" s="241">
        <f>AM75*IF(AL75="t",(Z75*Norms!$D$50*Norms!$E$34*12+AA75*Norms!$E$35),0)/1000</f>
        <v>0</v>
      </c>
      <c r="AT75" s="241">
        <f>AM75*IF(AL75="t",(AH75*Norms!$D$54)*Norms!$E$34*12+AI75*Norms!$E$35,0)/1000</f>
        <v>0</v>
      </c>
      <c r="AU75" s="136">
        <f>IF(AK75&lt;=100,Norms!$G$7,IF(AK75&lt;=300,Norms!$H$7,Norms!$I$7))</f>
        <v>21670.5</v>
      </c>
      <c r="AV75" s="137">
        <f t="shared" si="15"/>
        <v>73112.213751183182</v>
      </c>
      <c r="AW75" s="130"/>
      <c r="AX75" s="130"/>
      <c r="AY75" s="131">
        <f t="shared" si="16"/>
        <v>126.33333333333333</v>
      </c>
      <c r="AZ75" s="131">
        <f>IF(AY75&lt;Snund!$B$5,Snund!$B$3*Snund!$B$4*$AX$3+Snund!$B$7*$AW$3*AY75/1000,AY75*Snund!$B$8*$AW$3/1000)</f>
        <v>3223.41</v>
      </c>
      <c r="BA75" s="131">
        <f t="shared" si="17"/>
        <v>0</v>
      </c>
      <c r="BB75" s="131">
        <f t="shared" si="18"/>
        <v>3223.41</v>
      </c>
      <c r="BC75" s="131">
        <f t="shared" si="19"/>
        <v>2971.3599999999997</v>
      </c>
      <c r="BD75" s="167">
        <f>AA75*0.1*'Dasagirq_10%'!$B$3/1000</f>
        <v>93.736800000000002</v>
      </c>
      <c r="BE75" s="167">
        <f>AI75*0.1*'Dasagirq_10%'!$B$4/1000</f>
        <v>51.73312</v>
      </c>
      <c r="BF75" s="242">
        <f t="shared" si="20"/>
        <v>145.46992</v>
      </c>
      <c r="BG75" s="243">
        <f t="shared" si="21"/>
        <v>0</v>
      </c>
      <c r="BH75" s="243">
        <f t="shared" si="22"/>
        <v>26374.558446477397</v>
      </c>
      <c r="BI75" s="243">
        <f t="shared" si="23"/>
        <v>32409.242208442374</v>
      </c>
      <c r="BJ75" s="243">
        <f t="shared" si="24"/>
        <v>17697.293016263415</v>
      </c>
      <c r="BK75" s="244">
        <f t="shared" si="25"/>
        <v>76481.093671183189</v>
      </c>
    </row>
    <row r="76" spans="1:63" ht="27">
      <c r="A76" s="46">
        <v>53</v>
      </c>
      <c r="B76" s="47" t="s">
        <v>1172</v>
      </c>
      <c r="C76" s="41" t="s">
        <v>1100</v>
      </c>
      <c r="D76" s="3" t="s">
        <v>1095</v>
      </c>
      <c r="E76" s="149">
        <v>25.666666666666668</v>
      </c>
      <c r="F76" s="45">
        <v>1.6666666666666667</v>
      </c>
      <c r="G76" s="45">
        <v>36.666666666666664</v>
      </c>
      <c r="H76" s="45">
        <v>2</v>
      </c>
      <c r="I76" s="45">
        <v>38</v>
      </c>
      <c r="J76" s="45">
        <v>2</v>
      </c>
      <c r="K76" s="45">
        <v>36.666666666666664</v>
      </c>
      <c r="L76" s="45">
        <v>2</v>
      </c>
      <c r="M76" s="45">
        <v>41</v>
      </c>
      <c r="N76" s="45">
        <v>7.666666666666667</v>
      </c>
      <c r="O76" s="45">
        <v>152.33333333333334</v>
      </c>
      <c r="P76" s="45">
        <v>1.3333333333333333</v>
      </c>
      <c r="Q76" s="45">
        <v>31.666666666666668</v>
      </c>
      <c r="R76" s="45">
        <v>1</v>
      </c>
      <c r="S76" s="45">
        <v>27.333333333333332</v>
      </c>
      <c r="T76" s="45">
        <v>1</v>
      </c>
      <c r="U76" s="45">
        <v>26</v>
      </c>
      <c r="V76" s="45">
        <v>1</v>
      </c>
      <c r="W76" s="45">
        <v>26.333333333333332</v>
      </c>
      <c r="X76" s="45">
        <v>1</v>
      </c>
      <c r="Y76" s="45">
        <v>23.666666666666668</v>
      </c>
      <c r="Z76" s="45">
        <v>5.333333333333333</v>
      </c>
      <c r="AA76" s="45">
        <v>135</v>
      </c>
      <c r="AB76" s="45">
        <v>1</v>
      </c>
      <c r="AC76" s="45">
        <v>28</v>
      </c>
      <c r="AD76" s="45">
        <v>1.6666666666666667</v>
      </c>
      <c r="AE76" s="45">
        <v>35.666666666666664</v>
      </c>
      <c r="AF76" s="45">
        <v>1.3333333333333333</v>
      </c>
      <c r="AG76" s="45">
        <v>24.666666666666668</v>
      </c>
      <c r="AH76" s="45">
        <v>4</v>
      </c>
      <c r="AI76" s="45">
        <v>88.333333333333329</v>
      </c>
      <c r="AJ76" s="45">
        <v>17</v>
      </c>
      <c r="AK76" s="45">
        <v>375.66666666666669</v>
      </c>
      <c r="AL76" s="3" t="str">
        <f t="shared" si="14"/>
        <v>k</v>
      </c>
      <c r="AM76" s="3">
        <f>IF(D76="հ",1,IF(D76="լ",[2]Norms!$B$10,IF(D76="բլ",[2]Norms!$B$11,IF(D76="Մ",[2]Norms!$B$12))))</f>
        <v>1</v>
      </c>
      <c r="AN76" s="240">
        <f>E76*Norms!$E$36/1000</f>
        <v>3131.1337213159886</v>
      </c>
      <c r="AO76" s="136">
        <f>AM76*IF(AL76="k",(O76*Norms!$H$40)*Norms!$E$36,0)/1000</f>
        <v>18583.481956381911</v>
      </c>
      <c r="AP76" s="136">
        <f>AM76*IF(AL76="k",(AA76*Norms!$H$41)*Norms!$E$36,0)/1000</f>
        <v>22048.227062794373</v>
      </c>
      <c r="AQ76" s="136">
        <f>AM76*IF(AL76="k",(AI76*Norms!$H$42)*Norms!$E$36,0)/1000</f>
        <v>17945.304953548086</v>
      </c>
      <c r="AR76" s="241">
        <f>AM76*IF(AL76="t",(N76*Norms!$D$44)*Norms!$E$34*12+O76*Norms!$E$35,0)/1000</f>
        <v>0</v>
      </c>
      <c r="AS76" s="241">
        <f>AM76*IF(AL76="t",(Z76*Norms!$D$50*Norms!$E$34*12+AA76*Norms!$E$35),0)/1000</f>
        <v>0</v>
      </c>
      <c r="AT76" s="241">
        <f>AM76*IF(AL76="t",(AH76*Norms!$D$54)*Norms!$E$34*12+AI76*Norms!$E$35,0)/1000</f>
        <v>0</v>
      </c>
      <c r="AU76" s="136">
        <f>IF(AK76&lt;=100,Norms!$G$7,IF(AK76&lt;=300,Norms!$H$7,Norms!$I$7))</f>
        <v>21670.5</v>
      </c>
      <c r="AV76" s="137">
        <f t="shared" si="15"/>
        <v>80247.513972724366</v>
      </c>
      <c r="AW76" s="130"/>
      <c r="AX76" s="130"/>
      <c r="AY76" s="131">
        <f t="shared" si="16"/>
        <v>178</v>
      </c>
      <c r="AZ76" s="131">
        <f>IF(AY76&lt;Snund!$B$5,Snund!$B$3*Snund!$B$4*$AX$3+Snund!$B$7*$AW$3*AY76/1000,AY76*Snund!$B$8*$AW$3/1000)</f>
        <v>4186.5600000000004</v>
      </c>
      <c r="BA76" s="131">
        <f t="shared" si="17"/>
        <v>603.68000000000006</v>
      </c>
      <c r="BB76" s="131">
        <f t="shared" si="18"/>
        <v>3582.8800000000006</v>
      </c>
      <c r="BC76" s="131">
        <f t="shared" si="19"/>
        <v>4186.5600000000004</v>
      </c>
      <c r="BD76" s="167">
        <f>AA76*0.1*'Dasagirq_10%'!$B$3/1000</f>
        <v>89.748000000000005</v>
      </c>
      <c r="BE76" s="167">
        <f>AI76*0.1*'Dasagirq_10%'!$B$4/1000</f>
        <v>71.402483333333336</v>
      </c>
      <c r="BF76" s="242">
        <f t="shared" si="20"/>
        <v>161.15048333333334</v>
      </c>
      <c r="BG76" s="243">
        <f t="shared" si="21"/>
        <v>3734.8137213159889</v>
      </c>
      <c r="BH76" s="243">
        <f t="shared" si="22"/>
        <v>31939.332544617206</v>
      </c>
      <c r="BI76" s="243">
        <f t="shared" si="23"/>
        <v>28936.563298088491</v>
      </c>
      <c r="BJ76" s="243">
        <f t="shared" si="24"/>
        <v>23115.648613352008</v>
      </c>
      <c r="BK76" s="244">
        <f t="shared" si="25"/>
        <v>83991.544456057702</v>
      </c>
    </row>
    <row r="77" spans="1:63" ht="27">
      <c r="A77" s="46">
        <v>54</v>
      </c>
      <c r="B77" s="47" t="s">
        <v>1207</v>
      </c>
      <c r="C77" s="41" t="s">
        <v>1100</v>
      </c>
      <c r="D77" s="3" t="s">
        <v>1095</v>
      </c>
      <c r="E77" s="149">
        <v>0</v>
      </c>
      <c r="F77" s="45">
        <v>1</v>
      </c>
      <c r="G77" s="45">
        <v>8.6666666666666661</v>
      </c>
      <c r="H77" s="45">
        <v>1</v>
      </c>
      <c r="I77" s="45">
        <v>7.333333333333333</v>
      </c>
      <c r="J77" s="45">
        <v>1</v>
      </c>
      <c r="K77" s="45">
        <v>7</v>
      </c>
      <c r="L77" s="45">
        <v>1</v>
      </c>
      <c r="M77" s="45">
        <v>8.3333333333333339</v>
      </c>
      <c r="N77" s="45">
        <v>4</v>
      </c>
      <c r="O77" s="45">
        <v>31.333333333333332</v>
      </c>
      <c r="P77" s="45">
        <v>1</v>
      </c>
      <c r="Q77" s="45">
        <v>11.666666666666666</v>
      </c>
      <c r="R77" s="45">
        <v>1</v>
      </c>
      <c r="S77" s="45">
        <v>8.3333333333333339</v>
      </c>
      <c r="T77" s="45">
        <v>1</v>
      </c>
      <c r="U77" s="45">
        <v>6.666666666666667</v>
      </c>
      <c r="V77" s="45">
        <v>1</v>
      </c>
      <c r="W77" s="45">
        <v>6.333333333333333</v>
      </c>
      <c r="X77" s="45">
        <v>1</v>
      </c>
      <c r="Y77" s="45">
        <v>4</v>
      </c>
      <c r="Z77" s="45">
        <v>5</v>
      </c>
      <c r="AA77" s="45">
        <v>37</v>
      </c>
      <c r="AB77" s="45">
        <v>1</v>
      </c>
      <c r="AC77" s="45">
        <v>4.333333333333333</v>
      </c>
      <c r="AD77" s="45">
        <v>1</v>
      </c>
      <c r="AE77" s="45">
        <v>7.666666666666667</v>
      </c>
      <c r="AF77" s="45">
        <v>1</v>
      </c>
      <c r="AG77" s="45">
        <v>5</v>
      </c>
      <c r="AH77" s="45">
        <v>3</v>
      </c>
      <c r="AI77" s="45">
        <v>17</v>
      </c>
      <c r="AJ77" s="45">
        <v>12</v>
      </c>
      <c r="AK77" s="45">
        <v>85.333333333333329</v>
      </c>
      <c r="AL77" s="3" t="str">
        <f>IF(AND(C111="T",AK77&lt;=72),"t",IF(AND(C111="H",AK77&lt;=162),"t",IF(AND(C111="M",AK77&lt;=207),"t","k")))</f>
        <v>k</v>
      </c>
      <c r="AM77" s="3">
        <f>IF(D77="հ",1,IF(D77="լ",[2]Norms!$B$10,IF(D77="բլ",[2]Norms!$B$11,IF(D77="Մ",[2]Norms!$B$12))))</f>
        <v>1</v>
      </c>
      <c r="AN77" s="240">
        <f>E77*Norms!$E$36/1000</f>
        <v>0</v>
      </c>
      <c r="AO77" s="136">
        <f>AM77*IF(AL77="k",(O77*Norms!$H$40)*Norms!$E$36,0)/1000</f>
        <v>3822.4229844636743</v>
      </c>
      <c r="AP77" s="136">
        <f>AM77*IF(AL77="k",(AA77*Norms!$H$41)*Norms!$E$36,0)/1000</f>
        <v>6042.8474172103097</v>
      </c>
      <c r="AQ77" s="136">
        <f>AM77*IF(AL77="k",(AI77*Norms!$H$42)*Norms!$E$36,0)/1000</f>
        <v>3453.6247269092546</v>
      </c>
      <c r="AR77" s="241">
        <f>AM77*IF(AL77="t",(N77*Norms!$D$44)*Norms!$E$34*12+O77*Norms!$E$35,0)/1000</f>
        <v>0</v>
      </c>
      <c r="AS77" s="241">
        <f>AM77*IF(AL77="t",(Z77*Norms!$D$50*Norms!$E$34*12+AA77*Norms!$E$35),0)/1000</f>
        <v>0</v>
      </c>
      <c r="AT77" s="241">
        <f>AM77*IF(AL77="t",(AH77*Norms!$D$54)*Norms!$E$34*12+AI77*Norms!$E$35,0)/1000</f>
        <v>0</v>
      </c>
      <c r="AU77" s="136">
        <f>IF(AK77&lt;=100,Norms!$G$7,IF(AK77&lt;=300,Norms!$H$7,Norms!$I$7))</f>
        <v>13246.5</v>
      </c>
      <c r="AV77" s="137">
        <f t="shared" si="15"/>
        <v>26565.395128583237</v>
      </c>
      <c r="AW77" s="130"/>
      <c r="AX77" s="130"/>
      <c r="AY77" s="131">
        <f t="shared" si="16"/>
        <v>31.333333333333332</v>
      </c>
      <c r="AZ77" s="131">
        <f>IF(AY77&lt;Snund!$B$5,Snund!$B$3*Snund!$B$4*$AX$3+Snund!$B$7*$AW$3*AY77/1000,AY77*Snund!$B$8*$AW$3/1000)</f>
        <v>1308.21</v>
      </c>
      <c r="BA77" s="131">
        <f t="shared" si="17"/>
        <v>0</v>
      </c>
      <c r="BB77" s="131">
        <f t="shared" si="18"/>
        <v>1308.21</v>
      </c>
      <c r="BC77" s="131">
        <f t="shared" si="19"/>
        <v>736.95999999999992</v>
      </c>
      <c r="BD77" s="167">
        <f>AA77*0.1*'Dasagirq_10%'!$B$3/1000</f>
        <v>24.597600000000003</v>
      </c>
      <c r="BE77" s="167">
        <f>AI77*0.1*'Dasagirq_10%'!$B$4/1000</f>
        <v>13.741610000000003</v>
      </c>
      <c r="BF77" s="242">
        <f t="shared" si="20"/>
        <v>38.339210000000008</v>
      </c>
      <c r="BG77" s="243">
        <f t="shared" si="21"/>
        <v>0</v>
      </c>
      <c r="BH77" s="243">
        <f t="shared" si="22"/>
        <v>9546.1329844636748</v>
      </c>
      <c r="BI77" s="243">
        <f t="shared" si="23"/>
        <v>11586.820017210308</v>
      </c>
      <c r="BJ77" s="243">
        <f t="shared" si="24"/>
        <v>6778.9913369092546</v>
      </c>
      <c r="BK77" s="244">
        <f t="shared" si="25"/>
        <v>27911.944338583235</v>
      </c>
    </row>
    <row r="78" spans="1:63" ht="27">
      <c r="A78" s="46">
        <v>55</v>
      </c>
      <c r="B78" s="47" t="s">
        <v>1173</v>
      </c>
      <c r="C78" s="41" t="s">
        <v>1100</v>
      </c>
      <c r="D78" s="3" t="s">
        <v>1095</v>
      </c>
      <c r="E78" s="149">
        <v>13.666666666666666</v>
      </c>
      <c r="F78" s="45">
        <v>1</v>
      </c>
      <c r="G78" s="45">
        <v>22</v>
      </c>
      <c r="H78" s="45">
        <v>1</v>
      </c>
      <c r="I78" s="45">
        <v>18</v>
      </c>
      <c r="J78" s="45">
        <v>1</v>
      </c>
      <c r="K78" s="45">
        <v>16.333333333333332</v>
      </c>
      <c r="L78" s="45">
        <v>1</v>
      </c>
      <c r="M78" s="45">
        <v>20.333333333333332</v>
      </c>
      <c r="N78" s="45">
        <v>4</v>
      </c>
      <c r="O78" s="45">
        <v>76.666666666666671</v>
      </c>
      <c r="P78" s="45">
        <v>1</v>
      </c>
      <c r="Q78" s="45">
        <v>20.666666666666668</v>
      </c>
      <c r="R78" s="45">
        <v>1</v>
      </c>
      <c r="S78" s="45">
        <v>20</v>
      </c>
      <c r="T78" s="45">
        <v>1</v>
      </c>
      <c r="U78" s="45">
        <v>18</v>
      </c>
      <c r="V78" s="45">
        <v>1</v>
      </c>
      <c r="W78" s="45">
        <v>15.666666666666666</v>
      </c>
      <c r="X78" s="45">
        <v>1</v>
      </c>
      <c r="Y78" s="45">
        <v>16.333333333333332</v>
      </c>
      <c r="Z78" s="45">
        <v>5</v>
      </c>
      <c r="AA78" s="45">
        <v>90.666666666666671</v>
      </c>
      <c r="AB78" s="45">
        <v>1</v>
      </c>
      <c r="AC78" s="45">
        <v>15.666666666666666</v>
      </c>
      <c r="AD78" s="45">
        <v>1</v>
      </c>
      <c r="AE78" s="45">
        <v>13</v>
      </c>
      <c r="AF78" s="45">
        <v>1</v>
      </c>
      <c r="AG78" s="45">
        <v>8</v>
      </c>
      <c r="AH78" s="45">
        <v>3</v>
      </c>
      <c r="AI78" s="45">
        <v>36.666666666666664</v>
      </c>
      <c r="AJ78" s="45">
        <v>12</v>
      </c>
      <c r="AK78" s="45">
        <v>204</v>
      </c>
      <c r="AL78" s="3" t="str">
        <f>IF(AND(C76="T",AK78&lt;=72),"t",IF(AND(C76="H",AK78&lt;=162),"t",IF(AND(C76="M",AK78&lt;=207),"t","k")))</f>
        <v>k</v>
      </c>
      <c r="AM78" s="3">
        <f>IF(D78="հ",1,IF(D78="լ",[2]Norms!$B$10,IF(D78="բլ",[2]Norms!$B$11,IF(D78="Մ",[2]Norms!$B$12))))</f>
        <v>1</v>
      </c>
      <c r="AN78" s="240">
        <f>E78*Norms!$E$36/1000</f>
        <v>1667.227046415007</v>
      </c>
      <c r="AO78" s="136">
        <f>AM78*IF(AL78="k",(O78*Norms!$H$40)*Norms!$E$36,0)/1000</f>
        <v>9352.737089645163</v>
      </c>
      <c r="AP78" s="136">
        <f>AM78*IF(AL78="k",(AA78*Norms!$H$41)*Norms!$E$36,0)/1000</f>
        <v>14807.698175506344</v>
      </c>
      <c r="AQ78" s="136">
        <f>AM78*IF(AL78="k",(AI78*Norms!$H$42)*Norms!$E$36,0)/1000</f>
        <v>7448.9945090199608</v>
      </c>
      <c r="AR78" s="241">
        <f>AM78*IF(AL78="t",(N78*Norms!$D$44)*Norms!$E$34*12+O78*Norms!$E$35,0)/1000</f>
        <v>0</v>
      </c>
      <c r="AS78" s="241">
        <f>AM78*IF(AL78="t",(Z78*Norms!$D$50*Norms!$E$34*12+AA78*Norms!$E$35),0)/1000</f>
        <v>0</v>
      </c>
      <c r="AT78" s="241">
        <f>AM78*IF(AL78="t",(AH78*Norms!$D$54)*Norms!$E$34*12+AI78*Norms!$E$35,0)/1000</f>
        <v>0</v>
      </c>
      <c r="AU78" s="136">
        <f>IF(AK78&lt;=100,Norms!$G$7,IF(AK78&lt;=300,Norms!$H$7,Norms!$I$7))</f>
        <v>16738.5</v>
      </c>
      <c r="AV78" s="137">
        <f t="shared" si="15"/>
        <v>48347.929774171469</v>
      </c>
      <c r="AW78" s="130"/>
      <c r="AX78" s="130"/>
      <c r="AY78" s="131">
        <f t="shared" si="16"/>
        <v>90.333333333333343</v>
      </c>
      <c r="AZ78" s="131">
        <f>IF(AY78&lt;Snund!$B$5,Snund!$B$3*Snund!$B$4*$AX$3+Snund!$B$7*$AW$3*AY78/1000,AY78*Snund!$B$8*$AW$3/1000)</f>
        <v>2497.6500000000005</v>
      </c>
      <c r="BA78" s="131">
        <f t="shared" si="17"/>
        <v>377.87324723247235</v>
      </c>
      <c r="BB78" s="131">
        <f t="shared" si="18"/>
        <v>2119.7767527675283</v>
      </c>
      <c r="BC78" s="131">
        <f t="shared" si="19"/>
        <v>2124.64</v>
      </c>
      <c r="BD78" s="167">
        <f>AA78*0.1*'Dasagirq_10%'!$B$3/1000</f>
        <v>60.275200000000012</v>
      </c>
      <c r="BE78" s="167">
        <f>AI78*0.1*'Dasagirq_10%'!$B$4/1000</f>
        <v>29.638766666666665</v>
      </c>
      <c r="BF78" s="242">
        <f t="shared" si="20"/>
        <v>89.913966666666681</v>
      </c>
      <c r="BG78" s="243">
        <f t="shared" si="21"/>
        <v>2045.1002936474792</v>
      </c>
      <c r="BH78" s="243">
        <f t="shared" si="22"/>
        <v>17052.013842412693</v>
      </c>
      <c r="BI78" s="243">
        <f t="shared" si="23"/>
        <v>21842.348375506346</v>
      </c>
      <c r="BJ78" s="243">
        <f t="shared" si="24"/>
        <v>11663.258275686629</v>
      </c>
      <c r="BK78" s="244">
        <f t="shared" si="25"/>
        <v>50557.620493605675</v>
      </c>
    </row>
    <row r="79" spans="1:63" ht="27">
      <c r="A79" s="46">
        <v>56</v>
      </c>
      <c r="B79" s="47" t="s">
        <v>1174</v>
      </c>
      <c r="C79" s="41" t="s">
        <v>1100</v>
      </c>
      <c r="D79" s="3" t="s">
        <v>1095</v>
      </c>
      <c r="E79" s="149">
        <v>0</v>
      </c>
      <c r="F79" s="45">
        <v>1</v>
      </c>
      <c r="G79" s="45">
        <v>13.333333333333334</v>
      </c>
      <c r="H79" s="45">
        <v>1</v>
      </c>
      <c r="I79" s="45">
        <v>14</v>
      </c>
      <c r="J79" s="45">
        <v>1</v>
      </c>
      <c r="K79" s="45">
        <v>13.666666666666666</v>
      </c>
      <c r="L79" s="45">
        <v>1</v>
      </c>
      <c r="M79" s="45">
        <v>13.666666666666666</v>
      </c>
      <c r="N79" s="45">
        <v>4</v>
      </c>
      <c r="O79" s="45">
        <v>54.666666666666664</v>
      </c>
      <c r="P79" s="45">
        <v>1</v>
      </c>
      <c r="Q79" s="45">
        <v>12</v>
      </c>
      <c r="R79" s="45">
        <v>1</v>
      </c>
      <c r="S79" s="45">
        <v>9</v>
      </c>
      <c r="T79" s="45">
        <v>1</v>
      </c>
      <c r="U79" s="45">
        <v>11.333333333333334</v>
      </c>
      <c r="V79" s="45">
        <v>1</v>
      </c>
      <c r="W79" s="45">
        <v>7</v>
      </c>
      <c r="X79" s="45">
        <v>1</v>
      </c>
      <c r="Y79" s="45">
        <v>5.333333333333333</v>
      </c>
      <c r="Z79" s="45">
        <v>5</v>
      </c>
      <c r="AA79" s="45">
        <v>44.666666666666664</v>
      </c>
      <c r="AB79" s="45">
        <v>1</v>
      </c>
      <c r="AC79" s="45">
        <v>10</v>
      </c>
      <c r="AD79" s="45">
        <v>1</v>
      </c>
      <c r="AE79" s="45">
        <v>10</v>
      </c>
      <c r="AF79" s="45">
        <v>1</v>
      </c>
      <c r="AG79" s="45">
        <v>7.666666666666667</v>
      </c>
      <c r="AH79" s="45">
        <v>3</v>
      </c>
      <c r="AI79" s="45">
        <v>27.666666666666668</v>
      </c>
      <c r="AJ79" s="45">
        <v>12</v>
      </c>
      <c r="AK79" s="45">
        <v>127</v>
      </c>
      <c r="AL79" s="3" t="str">
        <f t="shared" ref="AL79:AL111" si="26">IF(AND(C78="T",AK79&lt;=72),"t",IF(AND(C78="H",AK79&lt;=162),"t",IF(AND(C78="M",AK79&lt;=207),"t","k")))</f>
        <v>k</v>
      </c>
      <c r="AM79" s="3">
        <f>IF(D79="հ",1,IF(D79="լ",[2]Norms!$B$10,IF(D79="բլ",[2]Norms!$B$11,IF(D79="Մ",[2]Norms!$B$12))))</f>
        <v>1</v>
      </c>
      <c r="AN79" s="240">
        <f>E79*Norms!$E$36/1000</f>
        <v>0</v>
      </c>
      <c r="AO79" s="136">
        <f>AM79*IF(AL79="k",(O79*Norms!$H$40)*Norms!$E$36,0)/1000</f>
        <v>6668.9081856600278</v>
      </c>
      <c r="AP79" s="136">
        <f>AM79*IF(AL79="k",(AA79*Norms!$H$41)*Norms!$E$36,0)/1000</f>
        <v>7294.9689541097423</v>
      </c>
      <c r="AQ79" s="136">
        <f>AM79*IF(AL79="k",(AI79*Norms!$H$42)*Norms!$E$36,0)/1000</f>
        <v>5620.6049477150627</v>
      </c>
      <c r="AR79" s="241">
        <f>AM79*IF(AL79="t",(N79*Norms!$D$44)*Norms!$E$34*12+O79*Norms!$E$35,0)/1000</f>
        <v>0</v>
      </c>
      <c r="AS79" s="241">
        <f>AM79*IF(AL79="t",(Z79*Norms!$D$50*Norms!$E$34*12+AA79*Norms!$E$35),0)/1000</f>
        <v>0</v>
      </c>
      <c r="AT79" s="241">
        <f>AM79*IF(AL79="t",(AH79*Norms!$D$54)*Norms!$E$34*12+AI79*Norms!$E$35,0)/1000</f>
        <v>0</v>
      </c>
      <c r="AU79" s="136">
        <f>IF(AK79&lt;=100,Norms!$G$7,IF(AK79&lt;=300,Norms!$H$7,Norms!$I$7))</f>
        <v>16738.5</v>
      </c>
      <c r="AV79" s="137">
        <f t="shared" si="15"/>
        <v>36322.982087484837</v>
      </c>
      <c r="AW79" s="130"/>
      <c r="AX79" s="130"/>
      <c r="AY79" s="131">
        <f t="shared" si="16"/>
        <v>54.666666666666664</v>
      </c>
      <c r="AZ79" s="131">
        <f>IF(AY79&lt;Snund!$B$5,Snund!$B$3*Snund!$B$4*$AX$3+Snund!$B$7*$AW$3*AY79/1000,AY79*Snund!$B$8*$AW$3/1000)</f>
        <v>1778.61</v>
      </c>
      <c r="BA79" s="131">
        <f t="shared" si="17"/>
        <v>0</v>
      </c>
      <c r="BB79" s="131">
        <f t="shared" si="18"/>
        <v>1778.6099999999997</v>
      </c>
      <c r="BC79" s="131">
        <f t="shared" si="19"/>
        <v>1285.76</v>
      </c>
      <c r="BD79" s="167">
        <f>AA79*0.1*'Dasagirq_10%'!$B$3/1000</f>
        <v>29.694400000000002</v>
      </c>
      <c r="BE79" s="167">
        <f>AI79*0.1*'Dasagirq_10%'!$B$4/1000</f>
        <v>22.363796666666669</v>
      </c>
      <c r="BF79" s="242">
        <f t="shared" si="20"/>
        <v>52.058196666666674</v>
      </c>
      <c r="BG79" s="243">
        <f t="shared" si="21"/>
        <v>0</v>
      </c>
      <c r="BH79" s="243">
        <f t="shared" si="22"/>
        <v>14027.018185660028</v>
      </c>
      <c r="BI79" s="243">
        <f t="shared" si="23"/>
        <v>14299.038354109744</v>
      </c>
      <c r="BJ79" s="243">
        <f t="shared" si="24"/>
        <v>9827.5937443817293</v>
      </c>
      <c r="BK79" s="244">
        <f t="shared" si="25"/>
        <v>38153.650284151503</v>
      </c>
    </row>
    <row r="80" spans="1:63" ht="27">
      <c r="A80" s="46">
        <v>57</v>
      </c>
      <c r="B80" s="47" t="s">
        <v>1175</v>
      </c>
      <c r="C80" s="41" t="s">
        <v>1100</v>
      </c>
      <c r="D80" s="3" t="s">
        <v>1095</v>
      </c>
      <c r="E80" s="149">
        <v>0</v>
      </c>
      <c r="F80" s="45">
        <v>1</v>
      </c>
      <c r="G80" s="45">
        <v>14</v>
      </c>
      <c r="H80" s="45">
        <v>1</v>
      </c>
      <c r="I80" s="45">
        <v>14.333333333333334</v>
      </c>
      <c r="J80" s="45">
        <v>1</v>
      </c>
      <c r="K80" s="45">
        <v>20</v>
      </c>
      <c r="L80" s="45">
        <v>1</v>
      </c>
      <c r="M80" s="45">
        <v>16.333333333333332</v>
      </c>
      <c r="N80" s="45">
        <v>4</v>
      </c>
      <c r="O80" s="45">
        <v>64.666666666666671</v>
      </c>
      <c r="P80" s="45">
        <v>1</v>
      </c>
      <c r="Q80" s="45">
        <v>15.666666666666666</v>
      </c>
      <c r="R80" s="45">
        <v>1</v>
      </c>
      <c r="S80" s="45">
        <v>19.666666666666668</v>
      </c>
      <c r="T80" s="45">
        <v>1</v>
      </c>
      <c r="U80" s="45">
        <v>13</v>
      </c>
      <c r="V80" s="45">
        <v>1</v>
      </c>
      <c r="W80" s="45">
        <v>15.666666666666666</v>
      </c>
      <c r="X80" s="45">
        <v>1</v>
      </c>
      <c r="Y80" s="45">
        <v>15.666666666666666</v>
      </c>
      <c r="Z80" s="45">
        <v>5</v>
      </c>
      <c r="AA80" s="45">
        <v>79.666666666666671</v>
      </c>
      <c r="AB80" s="45">
        <v>1</v>
      </c>
      <c r="AC80" s="45">
        <v>12.666666666666666</v>
      </c>
      <c r="AD80" s="45">
        <v>1</v>
      </c>
      <c r="AE80" s="45">
        <v>10</v>
      </c>
      <c r="AF80" s="45">
        <v>1</v>
      </c>
      <c r="AG80" s="45">
        <v>13.666666666666666</v>
      </c>
      <c r="AH80" s="45">
        <v>3</v>
      </c>
      <c r="AI80" s="45">
        <v>36.333333333333336</v>
      </c>
      <c r="AJ80" s="45">
        <v>12</v>
      </c>
      <c r="AK80" s="45">
        <v>180.66666666666666</v>
      </c>
      <c r="AL80" s="3" t="str">
        <f t="shared" si="26"/>
        <v>k</v>
      </c>
      <c r="AM80" s="3">
        <f>IF(D80="հ",1,IF(D80="լ",[2]Norms!$B$10,IF(D80="բլ",[2]Norms!$B$11,IF(D80="Մ",[2]Norms!$B$12))))</f>
        <v>1</v>
      </c>
      <c r="AN80" s="240">
        <f>E80*Norms!$E$36/1000</f>
        <v>0</v>
      </c>
      <c r="AO80" s="136">
        <f>AM80*IF(AL80="k",(O80*Norms!$H$40)*Norms!$E$36,0)/1000</f>
        <v>7888.8304147441795</v>
      </c>
      <c r="AP80" s="136">
        <f>AM80*IF(AL80="k",(AA80*Norms!$H$41)*Norms!$E$36,0)/1000</f>
        <v>13011.175970389764</v>
      </c>
      <c r="AQ80" s="136">
        <f>AM80*IF(AL80="k",(AI80*Norms!$H$42)*Norms!$E$36,0)/1000</f>
        <v>7381.2763771197806</v>
      </c>
      <c r="AR80" s="241">
        <f>AM80*IF(AL80="t",(N80*Norms!$D$44)*Norms!$E$34*12+O80*Norms!$E$35,0)/1000</f>
        <v>0</v>
      </c>
      <c r="AS80" s="241">
        <f>AM80*IF(AL80="t",(Z80*Norms!$D$50*Norms!$E$34*12+AA80*Norms!$E$35),0)/1000</f>
        <v>0</v>
      </c>
      <c r="AT80" s="241">
        <f>AM80*IF(AL80="t",(AH80*Norms!$D$54)*Norms!$E$34*12+AI80*Norms!$E$35,0)/1000</f>
        <v>0</v>
      </c>
      <c r="AU80" s="136">
        <f>IF(AK80&lt;=100,Norms!$G$7,IF(AK80&lt;=300,Norms!$H$7,Norms!$I$7))</f>
        <v>16738.5</v>
      </c>
      <c r="AV80" s="137">
        <f t="shared" si="15"/>
        <v>45019.782762253722</v>
      </c>
      <c r="AW80" s="130"/>
      <c r="AX80" s="130"/>
      <c r="AY80" s="131">
        <f t="shared" si="16"/>
        <v>64.666666666666671</v>
      </c>
      <c r="AZ80" s="131">
        <f>IF(AY80&lt;Snund!$B$5,Snund!$B$3*Snund!$B$4*$AX$3+Snund!$B$7*$AW$3*AY80/1000,AY80*Snund!$B$8*$AW$3/1000)</f>
        <v>1980.21</v>
      </c>
      <c r="BA80" s="131">
        <f t="shared" si="17"/>
        <v>0</v>
      </c>
      <c r="BB80" s="131">
        <f t="shared" si="18"/>
        <v>1980.21</v>
      </c>
      <c r="BC80" s="131">
        <f t="shared" si="19"/>
        <v>1520.96</v>
      </c>
      <c r="BD80" s="167">
        <f>AA80*0.1*'Dasagirq_10%'!$B$3/1000</f>
        <v>52.962400000000009</v>
      </c>
      <c r="BE80" s="167">
        <f>AI80*0.1*'Dasagirq_10%'!$B$4/1000</f>
        <v>29.369323333333337</v>
      </c>
      <c r="BF80" s="242">
        <f t="shared" si="20"/>
        <v>82.331723333333343</v>
      </c>
      <c r="BG80" s="243">
        <f t="shared" si="21"/>
        <v>0</v>
      </c>
      <c r="BH80" s="243">
        <f t="shared" si="22"/>
        <v>15448.54041474418</v>
      </c>
      <c r="BI80" s="243">
        <f t="shared" si="23"/>
        <v>20038.513370389763</v>
      </c>
      <c r="BJ80" s="243">
        <f t="shared" si="24"/>
        <v>11595.270700453113</v>
      </c>
      <c r="BK80" s="244">
        <f t="shared" si="25"/>
        <v>47082.324485587058</v>
      </c>
    </row>
    <row r="81" spans="1:63" ht="27">
      <c r="A81" s="46">
        <v>58</v>
      </c>
      <c r="B81" s="47" t="s">
        <v>1176</v>
      </c>
      <c r="C81" s="41" t="s">
        <v>1100</v>
      </c>
      <c r="D81" s="3" t="s">
        <v>1095</v>
      </c>
      <c r="E81" s="149">
        <v>8.3333333333333339</v>
      </c>
      <c r="F81" s="45">
        <v>1</v>
      </c>
      <c r="G81" s="45">
        <v>4</v>
      </c>
      <c r="H81" s="45">
        <v>1</v>
      </c>
      <c r="I81" s="45">
        <v>3.3333333333333335</v>
      </c>
      <c r="J81" s="45">
        <v>0.33333333333333331</v>
      </c>
      <c r="K81" s="45">
        <v>1</v>
      </c>
      <c r="L81" s="45">
        <v>0.66666666666666663</v>
      </c>
      <c r="M81" s="45">
        <v>3.3333333333333335</v>
      </c>
      <c r="N81" s="45">
        <v>3</v>
      </c>
      <c r="O81" s="45">
        <v>11.666666666666666</v>
      </c>
      <c r="P81" s="45">
        <v>0.33333333333333331</v>
      </c>
      <c r="Q81" s="45">
        <v>1.6666666666666667</v>
      </c>
      <c r="R81" s="45">
        <v>0.66666666666666663</v>
      </c>
      <c r="S81" s="45">
        <v>4</v>
      </c>
      <c r="T81" s="45">
        <v>0.66666666666666663</v>
      </c>
      <c r="U81" s="45">
        <v>3.3333333333333335</v>
      </c>
      <c r="V81" s="45">
        <v>0.5</v>
      </c>
      <c r="W81" s="45">
        <v>2.6666666666666665</v>
      </c>
      <c r="X81" s="45">
        <v>0.83333333333333337</v>
      </c>
      <c r="Y81" s="45">
        <v>4.333333333333333</v>
      </c>
      <c r="Z81" s="45">
        <v>3</v>
      </c>
      <c r="AA81" s="45">
        <v>16</v>
      </c>
      <c r="AB81" s="45">
        <v>0</v>
      </c>
      <c r="AC81" s="45">
        <v>0</v>
      </c>
      <c r="AD81" s="45">
        <v>0</v>
      </c>
      <c r="AE81" s="45">
        <v>0</v>
      </c>
      <c r="AF81" s="45">
        <v>0</v>
      </c>
      <c r="AG81" s="45">
        <v>0</v>
      </c>
      <c r="AH81" s="45">
        <v>0</v>
      </c>
      <c r="AI81" s="45">
        <v>0</v>
      </c>
      <c r="AJ81" s="45">
        <v>6</v>
      </c>
      <c r="AK81" s="45">
        <v>27.666666666666668</v>
      </c>
      <c r="AL81" s="3" t="str">
        <f t="shared" si="26"/>
        <v>k</v>
      </c>
      <c r="AM81" s="3">
        <f>IF(D81="հ",1,IF(D81="լ",[2]Norms!$B$10,IF(D81="բլ",[2]Norms!$B$11,IF(D81="Մ",[2]Norms!$B$12))))</f>
        <v>1</v>
      </c>
      <c r="AN81" s="240">
        <f>E81*Norms!$E$36/1000</f>
        <v>1016.6018575701263</v>
      </c>
      <c r="AO81" s="136">
        <f>AM81*IF(AL81="k",(O81*Norms!$H$40)*Norms!$E$36,0)/1000</f>
        <v>1423.2426005981768</v>
      </c>
      <c r="AP81" s="136">
        <f>AM81*IF(AL81="k",(AA81*Norms!$H$41)*Norms!$E$36,0)/1000</f>
        <v>2613.123207442296</v>
      </c>
      <c r="AQ81" s="136">
        <f>AM81*IF(AL81="k",(AI81*Norms!$H$42)*Norms!$E$36,0)/1000</f>
        <v>0</v>
      </c>
      <c r="AR81" s="241">
        <f>AM81*IF(AL81="t",(N81*Norms!$D$44)*Norms!$E$34*12+O81*Norms!$E$35,0)/1000</f>
        <v>0</v>
      </c>
      <c r="AS81" s="241">
        <f>AM81*IF(AL81="t",(Z81*Norms!$D$50*Norms!$E$34*12+AA81*Norms!$E$35),0)/1000</f>
        <v>0</v>
      </c>
      <c r="AT81" s="241">
        <f>AM81*IF(AL81="t",(AH81*Norms!$D$54)*Norms!$E$34*12+AI81*Norms!$E$35,0)/1000</f>
        <v>0</v>
      </c>
      <c r="AU81" s="136">
        <f>IF(AK81&lt;=100,Norms!$G$7,IF(AK81&lt;=300,Norms!$H$7,Norms!$I$7))</f>
        <v>13246.5</v>
      </c>
      <c r="AV81" s="137">
        <f t="shared" si="15"/>
        <v>17282.865808040471</v>
      </c>
      <c r="AW81" s="130"/>
      <c r="AX81" s="130"/>
      <c r="AY81" s="131">
        <f t="shared" si="16"/>
        <v>20</v>
      </c>
      <c r="AZ81" s="131">
        <f>IF(AY81&lt;Snund!$B$5,Snund!$B$3*Snund!$B$4*$AX$3+Snund!$B$7*$AW$3*AY81/1000,AY81*Snund!$B$8*$AW$3/1000)</f>
        <v>1079.73</v>
      </c>
      <c r="BA81" s="131">
        <f t="shared" si="17"/>
        <v>449.88750000000005</v>
      </c>
      <c r="BB81" s="131">
        <f t="shared" si="18"/>
        <v>629.84249999999997</v>
      </c>
      <c r="BC81" s="131">
        <f t="shared" si="19"/>
        <v>470.4</v>
      </c>
      <c r="BD81" s="167">
        <f>AA81*0.1*'Dasagirq_10%'!$B$3/1000</f>
        <v>10.636800000000001</v>
      </c>
      <c r="BE81" s="167">
        <f>AI81*0.1*'Dasagirq_10%'!$B$4/1000</f>
        <v>0</v>
      </c>
      <c r="BF81" s="242">
        <f t="shared" si="20"/>
        <v>10.636800000000001</v>
      </c>
      <c r="BG81" s="243">
        <f t="shared" si="21"/>
        <v>1466.4893575701262</v>
      </c>
      <c r="BH81" s="243">
        <f t="shared" si="22"/>
        <v>8676.3351005981767</v>
      </c>
      <c r="BI81" s="243">
        <f t="shared" si="23"/>
        <v>9247.0100074422953</v>
      </c>
      <c r="BJ81" s="243">
        <f t="shared" si="24"/>
        <v>0</v>
      </c>
      <c r="BK81" s="244">
        <f t="shared" si="25"/>
        <v>17923.34510804047</v>
      </c>
    </row>
    <row r="82" spans="1:63" ht="27">
      <c r="A82" s="46">
        <v>59</v>
      </c>
      <c r="B82" s="47" t="s">
        <v>1177</v>
      </c>
      <c r="C82" s="41" t="s">
        <v>1100</v>
      </c>
      <c r="D82" s="3" t="s">
        <v>1095</v>
      </c>
      <c r="E82" s="149">
        <v>0</v>
      </c>
      <c r="F82" s="45">
        <v>1</v>
      </c>
      <c r="G82" s="45">
        <v>10.333333333333334</v>
      </c>
      <c r="H82" s="45">
        <v>1</v>
      </c>
      <c r="I82" s="45">
        <v>10.666666666666666</v>
      </c>
      <c r="J82" s="45">
        <v>1</v>
      </c>
      <c r="K82" s="45">
        <v>6</v>
      </c>
      <c r="L82" s="45">
        <v>1</v>
      </c>
      <c r="M82" s="45">
        <v>5.333333333333333</v>
      </c>
      <c r="N82" s="45">
        <v>4</v>
      </c>
      <c r="O82" s="45">
        <v>32.333333333333336</v>
      </c>
      <c r="P82" s="45">
        <v>1</v>
      </c>
      <c r="Q82" s="45">
        <v>4.666666666666667</v>
      </c>
      <c r="R82" s="45">
        <v>1</v>
      </c>
      <c r="S82" s="45">
        <v>6.666666666666667</v>
      </c>
      <c r="T82" s="45">
        <v>1</v>
      </c>
      <c r="U82" s="45">
        <v>6.666666666666667</v>
      </c>
      <c r="V82" s="45">
        <v>0.66666666666666663</v>
      </c>
      <c r="W82" s="45">
        <v>4</v>
      </c>
      <c r="X82" s="45">
        <v>0.5</v>
      </c>
      <c r="Y82" s="45">
        <v>2.3333333333333335</v>
      </c>
      <c r="Z82" s="45">
        <v>4.166666666666667</v>
      </c>
      <c r="AA82" s="45">
        <v>24.333333333333332</v>
      </c>
      <c r="AB82" s="45">
        <v>0.83333333333333337</v>
      </c>
      <c r="AC82" s="45">
        <v>4.666666666666667</v>
      </c>
      <c r="AD82" s="45">
        <v>1</v>
      </c>
      <c r="AE82" s="45">
        <v>6</v>
      </c>
      <c r="AF82" s="45">
        <v>1</v>
      </c>
      <c r="AG82" s="45">
        <v>7.333333333333333</v>
      </c>
      <c r="AH82" s="45">
        <v>2.8333333333333335</v>
      </c>
      <c r="AI82" s="45">
        <v>18</v>
      </c>
      <c r="AJ82" s="45">
        <v>11</v>
      </c>
      <c r="AK82" s="45">
        <v>74.666666666666671</v>
      </c>
      <c r="AL82" s="3" t="str">
        <f t="shared" si="26"/>
        <v>k</v>
      </c>
      <c r="AM82" s="3">
        <f>IF(D82="հ",1,IF(D82="լ",[2]Norms!$B$10,IF(D82="բլ",[2]Norms!$B$11,IF(D82="Մ",[2]Norms!$B$12))))</f>
        <v>1</v>
      </c>
      <c r="AN82" s="240">
        <f>E82*Norms!$E$36/1000</f>
        <v>0</v>
      </c>
      <c r="AO82" s="136">
        <f>AM82*IF(AL82="k",(O82*Norms!$H$40)*Norms!$E$36,0)/1000</f>
        <v>3944.4152073720898</v>
      </c>
      <c r="AP82" s="136">
        <f>AM82*IF(AL82="k",(AA82*Norms!$H$41)*Norms!$E$36,0)/1000</f>
        <v>3974.124877985158</v>
      </c>
      <c r="AQ82" s="136">
        <f>AM82*IF(AL82="k",(AI82*Norms!$H$42)*Norms!$E$36,0)/1000</f>
        <v>3656.7791226097993</v>
      </c>
      <c r="AR82" s="241">
        <f>AM82*IF(AL82="t",(N82*Norms!$D$44)*Norms!$E$34*12+O82*Norms!$E$35,0)/1000</f>
        <v>0</v>
      </c>
      <c r="AS82" s="241">
        <f>AM82*IF(AL82="t",(Z82*Norms!$D$50*Norms!$E$34*12+AA82*Norms!$E$35),0)/1000</f>
        <v>0</v>
      </c>
      <c r="AT82" s="241">
        <f>AM82*IF(AL82="t",(AH82*Norms!$D$54)*Norms!$E$34*12+AI82*Norms!$E$35,0)/1000</f>
        <v>0</v>
      </c>
      <c r="AU82" s="136">
        <f>IF(AK82&lt;=100,Norms!$G$7,IF(AK82&lt;=300,Norms!$H$7,Norms!$I$7))</f>
        <v>13246.5</v>
      </c>
      <c r="AV82" s="137">
        <f t="shared" si="15"/>
        <v>24821.819207967048</v>
      </c>
      <c r="AW82" s="130"/>
      <c r="AX82" s="130"/>
      <c r="AY82" s="131">
        <f t="shared" si="16"/>
        <v>32.333333333333336</v>
      </c>
      <c r="AZ82" s="131">
        <f>IF(AY82&lt;Snund!$B$5,Snund!$B$3*Snund!$B$4*$AX$3+Snund!$B$7*$AW$3*AY82/1000,AY82*Snund!$B$8*$AW$3/1000)</f>
        <v>1328.37</v>
      </c>
      <c r="BA82" s="131">
        <f t="shared" si="17"/>
        <v>0</v>
      </c>
      <c r="BB82" s="131">
        <f t="shared" si="18"/>
        <v>1328.37</v>
      </c>
      <c r="BC82" s="131">
        <f t="shared" si="19"/>
        <v>760.48</v>
      </c>
      <c r="BD82" s="167">
        <f>AA82*0.1*'Dasagirq_10%'!$B$3/1000</f>
        <v>16.1768</v>
      </c>
      <c r="BE82" s="167">
        <f>AI82*0.1*'Dasagirq_10%'!$B$4/1000</f>
        <v>14.549940000000001</v>
      </c>
      <c r="BF82" s="242">
        <f t="shared" si="20"/>
        <v>30.726739999999999</v>
      </c>
      <c r="BG82" s="243">
        <f t="shared" si="21"/>
        <v>0</v>
      </c>
      <c r="BH82" s="243">
        <f t="shared" si="22"/>
        <v>10089.694298281182</v>
      </c>
      <c r="BI82" s="243">
        <f t="shared" si="23"/>
        <v>9007.9153143487947</v>
      </c>
      <c r="BJ82" s="243">
        <f t="shared" si="24"/>
        <v>7083.3063353370717</v>
      </c>
      <c r="BK82" s="244">
        <f t="shared" si="25"/>
        <v>26180.915947967045</v>
      </c>
    </row>
    <row r="83" spans="1:63" ht="27">
      <c r="A83" s="46">
        <v>60</v>
      </c>
      <c r="B83" s="47" t="s">
        <v>1178</v>
      </c>
      <c r="C83" s="41" t="s">
        <v>1100</v>
      </c>
      <c r="D83" s="3" t="s">
        <v>1095</v>
      </c>
      <c r="E83" s="149">
        <v>0</v>
      </c>
      <c r="F83" s="45">
        <v>1.3333333333333333</v>
      </c>
      <c r="G83" s="45">
        <v>29.666666666666668</v>
      </c>
      <c r="H83" s="45">
        <v>1.6666666666666667</v>
      </c>
      <c r="I83" s="45">
        <v>33.333333333333336</v>
      </c>
      <c r="J83" s="45">
        <v>1.3333333333333333</v>
      </c>
      <c r="K83" s="45">
        <v>33.666666666666664</v>
      </c>
      <c r="L83" s="45">
        <v>1.6666666666666667</v>
      </c>
      <c r="M83" s="45">
        <v>34.666666666666664</v>
      </c>
      <c r="N83" s="45">
        <v>6</v>
      </c>
      <c r="O83" s="45">
        <v>131.33333333333334</v>
      </c>
      <c r="P83" s="45">
        <v>1.3333333333333333</v>
      </c>
      <c r="Q83" s="45">
        <v>32</v>
      </c>
      <c r="R83" s="45">
        <v>1</v>
      </c>
      <c r="S83" s="45">
        <v>24</v>
      </c>
      <c r="T83" s="45">
        <v>1</v>
      </c>
      <c r="U83" s="45">
        <v>28.333333333333332</v>
      </c>
      <c r="V83" s="45">
        <v>1</v>
      </c>
      <c r="W83" s="45">
        <v>31.333333333333332</v>
      </c>
      <c r="X83" s="45">
        <v>1</v>
      </c>
      <c r="Y83" s="45">
        <v>28.333333333333332</v>
      </c>
      <c r="Z83" s="45">
        <v>5.333333333333333</v>
      </c>
      <c r="AA83" s="45">
        <v>144</v>
      </c>
      <c r="AB83" s="45">
        <v>1</v>
      </c>
      <c r="AC83" s="45">
        <v>29</v>
      </c>
      <c r="AD83" s="45">
        <v>1</v>
      </c>
      <c r="AE83" s="45">
        <v>26.666666666666668</v>
      </c>
      <c r="AF83" s="45">
        <v>1</v>
      </c>
      <c r="AG83" s="45">
        <v>16.333333333333332</v>
      </c>
      <c r="AH83" s="45">
        <v>3</v>
      </c>
      <c r="AI83" s="45">
        <v>72</v>
      </c>
      <c r="AJ83" s="45">
        <v>14.333333333333334</v>
      </c>
      <c r="AK83" s="45">
        <v>347.33333333333331</v>
      </c>
      <c r="AL83" s="3" t="str">
        <f t="shared" si="26"/>
        <v>k</v>
      </c>
      <c r="AM83" s="3">
        <f>IF(D83="հ",1,IF(D83="լ",[2]Norms!$B$10,IF(D83="բլ",[2]Norms!$B$11,IF(D83="Մ",[2]Norms!$B$12))))</f>
        <v>1</v>
      </c>
      <c r="AN83" s="240">
        <f>E83*Norms!$E$36/1000</f>
        <v>0</v>
      </c>
      <c r="AO83" s="136">
        <f>AM83*IF(AL83="k",(O83*Norms!$H$40)*Norms!$E$36,0)/1000</f>
        <v>16021.645275305191</v>
      </c>
      <c r="AP83" s="136">
        <f>AM83*IF(AL83="k",(AA83*Norms!$H$41)*Norms!$E$36,0)/1000</f>
        <v>23518.108866980663</v>
      </c>
      <c r="AQ83" s="136">
        <f>AM83*IF(AL83="k",(AI83*Norms!$H$42)*Norms!$E$36,0)/1000</f>
        <v>14627.116490439197</v>
      </c>
      <c r="AR83" s="241">
        <f>AM83*IF(AL83="t",(N83*Norms!$D$44)*Norms!$E$34*12+O83*Norms!$E$35,0)/1000</f>
        <v>0</v>
      </c>
      <c r="AS83" s="241">
        <f>AM83*IF(AL83="t",(Z83*Norms!$D$50*Norms!$E$34*12+AA83*Norms!$E$35),0)/1000</f>
        <v>0</v>
      </c>
      <c r="AT83" s="241">
        <f>AM83*IF(AL83="t",(AH83*Norms!$D$54)*Norms!$E$34*12+AI83*Norms!$E$35,0)/1000</f>
        <v>0</v>
      </c>
      <c r="AU83" s="136">
        <f>IF(AK83&lt;=100,Norms!$G$7,IF(AK83&lt;=300,Norms!$H$7,Norms!$I$7))</f>
        <v>21670.5</v>
      </c>
      <c r="AV83" s="137">
        <f t="shared" si="15"/>
        <v>75837.370632725055</v>
      </c>
      <c r="AW83" s="130"/>
      <c r="AX83" s="130"/>
      <c r="AY83" s="131">
        <f t="shared" si="16"/>
        <v>131.33333333333334</v>
      </c>
      <c r="AZ83" s="131">
        <f>IF(AY83&lt;Snund!$B$5,Snund!$B$3*Snund!$B$4*$AX$3+Snund!$B$7*$AW$3*AY83/1000,AY83*Snund!$B$8*$AW$3/1000)</f>
        <v>3324.21</v>
      </c>
      <c r="BA83" s="131">
        <f t="shared" si="17"/>
        <v>0</v>
      </c>
      <c r="BB83" s="131">
        <f t="shared" si="18"/>
        <v>3324.21</v>
      </c>
      <c r="BC83" s="131">
        <f t="shared" si="19"/>
        <v>3088.96</v>
      </c>
      <c r="BD83" s="167">
        <f>AA83*0.1*'Dasagirq_10%'!$B$3/1000</f>
        <v>95.731200000000001</v>
      </c>
      <c r="BE83" s="167">
        <f>AI83*0.1*'Dasagirq_10%'!$B$4/1000</f>
        <v>58.199760000000005</v>
      </c>
      <c r="BF83" s="242">
        <f t="shared" si="20"/>
        <v>153.93096</v>
      </c>
      <c r="BG83" s="243">
        <f t="shared" si="21"/>
        <v>0</v>
      </c>
      <c r="BH83" s="243">
        <f t="shared" si="22"/>
        <v>28417.227368328444</v>
      </c>
      <c r="BI83" s="243">
        <f t="shared" si="23"/>
        <v>31677.281927445776</v>
      </c>
      <c r="BJ83" s="243">
        <f t="shared" si="24"/>
        <v>19221.002296950825</v>
      </c>
      <c r="BK83" s="244">
        <f t="shared" si="25"/>
        <v>79315.511592725044</v>
      </c>
    </row>
    <row r="84" spans="1:63" ht="27">
      <c r="A84" s="46">
        <v>61</v>
      </c>
      <c r="B84" s="47" t="s">
        <v>1179</v>
      </c>
      <c r="C84" s="41" t="s">
        <v>1100</v>
      </c>
      <c r="D84" s="3" t="s">
        <v>1095</v>
      </c>
      <c r="E84" s="149">
        <v>0</v>
      </c>
      <c r="F84" s="45">
        <v>1</v>
      </c>
      <c r="G84" s="45">
        <v>21</v>
      </c>
      <c r="H84" s="45">
        <v>1</v>
      </c>
      <c r="I84" s="45">
        <v>22.333333333333332</v>
      </c>
      <c r="J84" s="45">
        <v>1</v>
      </c>
      <c r="K84" s="45">
        <v>23.666666666666668</v>
      </c>
      <c r="L84" s="45">
        <v>1</v>
      </c>
      <c r="M84" s="45">
        <v>24.333333333333332</v>
      </c>
      <c r="N84" s="45">
        <v>4</v>
      </c>
      <c r="O84" s="45">
        <v>91.333333333333329</v>
      </c>
      <c r="P84" s="45">
        <v>1</v>
      </c>
      <c r="Q84" s="45">
        <v>27.666666666666668</v>
      </c>
      <c r="R84" s="45">
        <v>1</v>
      </c>
      <c r="S84" s="45">
        <v>18.333333333333332</v>
      </c>
      <c r="T84" s="45">
        <v>1</v>
      </c>
      <c r="U84" s="45">
        <v>21.666666666666668</v>
      </c>
      <c r="V84" s="45">
        <v>1</v>
      </c>
      <c r="W84" s="45">
        <v>22.666666666666668</v>
      </c>
      <c r="X84" s="45">
        <v>1</v>
      </c>
      <c r="Y84" s="45">
        <v>19.666666666666668</v>
      </c>
      <c r="Z84" s="45">
        <v>5</v>
      </c>
      <c r="AA84" s="45">
        <v>110</v>
      </c>
      <c r="AB84" s="45">
        <v>1</v>
      </c>
      <c r="AC84" s="45">
        <v>20.333333333333332</v>
      </c>
      <c r="AD84" s="45">
        <v>1</v>
      </c>
      <c r="AE84" s="45">
        <v>16.333333333333332</v>
      </c>
      <c r="AF84" s="45">
        <v>1</v>
      </c>
      <c r="AG84" s="45">
        <v>11.333333333333334</v>
      </c>
      <c r="AH84" s="45">
        <v>3</v>
      </c>
      <c r="AI84" s="45">
        <v>48</v>
      </c>
      <c r="AJ84" s="45">
        <v>12</v>
      </c>
      <c r="AK84" s="45">
        <v>249.33333333333334</v>
      </c>
      <c r="AL84" s="3" t="str">
        <f t="shared" si="26"/>
        <v>k</v>
      </c>
      <c r="AM84" s="3">
        <f>IF(D84="հ",1,IF(D84="լ",[2]Norms!$B$10,IF(D84="բլ",[2]Norms!$B$11,IF(D84="Մ",[2]Norms!$B$12))))</f>
        <v>1</v>
      </c>
      <c r="AN84" s="240">
        <f>E84*Norms!$E$36/1000</f>
        <v>0</v>
      </c>
      <c r="AO84" s="136">
        <f>AM84*IF(AL84="k",(O84*Norms!$H$40)*Norms!$E$36,0)/1000</f>
        <v>11141.956358968582</v>
      </c>
      <c r="AP84" s="136">
        <f>AM84*IF(AL84="k",(AA84*Norms!$H$41)*Norms!$E$36,0)/1000</f>
        <v>17965.222051165787</v>
      </c>
      <c r="AQ84" s="136">
        <f>AM84*IF(AL84="k",(AI84*Norms!$H$42)*Norms!$E$36,0)/1000</f>
        <v>9751.4109936261302</v>
      </c>
      <c r="AR84" s="241">
        <f>AM84*IF(AL84="t",(N84*Norms!$D$44)*Norms!$E$34*12+O84*Norms!$E$35,0)/1000</f>
        <v>0</v>
      </c>
      <c r="AS84" s="241">
        <f>AM84*IF(AL84="t",(Z84*Norms!$D$50*Norms!$E$34*12+AA84*Norms!$E$35),0)/1000</f>
        <v>0</v>
      </c>
      <c r="AT84" s="241">
        <f>AM84*IF(AL84="t",(AH84*Norms!$D$54)*Norms!$E$34*12+AI84*Norms!$E$35,0)/1000</f>
        <v>0</v>
      </c>
      <c r="AU84" s="136">
        <f>IF(AK84&lt;=100,Norms!$G$7,IF(AK84&lt;=300,Norms!$H$7,Norms!$I$7))</f>
        <v>16738.5</v>
      </c>
      <c r="AV84" s="137">
        <f t="shared" si="15"/>
        <v>55597.089403760503</v>
      </c>
      <c r="AW84" s="130"/>
      <c r="AX84" s="130"/>
      <c r="AY84" s="131">
        <f t="shared" si="16"/>
        <v>91.333333333333329</v>
      </c>
      <c r="AZ84" s="131">
        <f>IF(AY84&lt;Snund!$B$5,Snund!$B$3*Snund!$B$4*$AX$3+Snund!$B$7*$AW$3*AY84/1000,AY84*Snund!$B$8*$AW$3/1000)</f>
        <v>2517.81</v>
      </c>
      <c r="BA84" s="131">
        <f t="shared" si="17"/>
        <v>0</v>
      </c>
      <c r="BB84" s="131">
        <f t="shared" si="18"/>
        <v>2517.81</v>
      </c>
      <c r="BC84" s="131">
        <f t="shared" si="19"/>
        <v>2148.16</v>
      </c>
      <c r="BD84" s="167">
        <f>AA84*0.1*'Dasagirq_10%'!$B$3/1000</f>
        <v>73.128</v>
      </c>
      <c r="BE84" s="167">
        <f>AI84*0.1*'Dasagirq_10%'!$B$4/1000</f>
        <v>38.799840000000003</v>
      </c>
      <c r="BF84" s="242">
        <f t="shared" si="20"/>
        <v>111.92784</v>
      </c>
      <c r="BG84" s="243">
        <f t="shared" si="21"/>
        <v>0</v>
      </c>
      <c r="BH84" s="243">
        <f t="shared" si="22"/>
        <v>19239.266358968584</v>
      </c>
      <c r="BI84" s="243">
        <f t="shared" si="23"/>
        <v>25012.725051165788</v>
      </c>
      <c r="BJ84" s="243">
        <f t="shared" si="24"/>
        <v>13974.83583362613</v>
      </c>
      <c r="BK84" s="244">
        <f t="shared" si="25"/>
        <v>58226.827243760505</v>
      </c>
    </row>
    <row r="85" spans="1:63" ht="27">
      <c r="A85" s="46">
        <v>62</v>
      </c>
      <c r="B85" s="47" t="s">
        <v>1180</v>
      </c>
      <c r="C85" s="41" t="s">
        <v>1100</v>
      </c>
      <c r="D85" s="3" t="s">
        <v>1095</v>
      </c>
      <c r="E85" s="149">
        <v>0</v>
      </c>
      <c r="F85" s="45">
        <v>1</v>
      </c>
      <c r="G85" s="45">
        <v>16</v>
      </c>
      <c r="H85" s="45">
        <v>1</v>
      </c>
      <c r="I85" s="45">
        <v>16.333333333333332</v>
      </c>
      <c r="J85" s="45">
        <v>1</v>
      </c>
      <c r="K85" s="45">
        <v>17.666666666666668</v>
      </c>
      <c r="L85" s="45">
        <v>1</v>
      </c>
      <c r="M85" s="45">
        <v>14</v>
      </c>
      <c r="N85" s="45">
        <v>4</v>
      </c>
      <c r="O85" s="45">
        <v>64</v>
      </c>
      <c r="P85" s="45">
        <v>1</v>
      </c>
      <c r="Q85" s="45">
        <v>16.666666666666668</v>
      </c>
      <c r="R85" s="45">
        <v>1</v>
      </c>
      <c r="S85" s="45">
        <v>13.666666666666666</v>
      </c>
      <c r="T85" s="45">
        <v>1</v>
      </c>
      <c r="U85" s="45">
        <v>13</v>
      </c>
      <c r="V85" s="45">
        <v>1</v>
      </c>
      <c r="W85" s="45">
        <v>12</v>
      </c>
      <c r="X85" s="45">
        <v>1</v>
      </c>
      <c r="Y85" s="45">
        <v>13</v>
      </c>
      <c r="Z85" s="45">
        <v>5</v>
      </c>
      <c r="AA85" s="45">
        <v>68.333333333333329</v>
      </c>
      <c r="AB85" s="45">
        <v>1</v>
      </c>
      <c r="AC85" s="45">
        <v>11.333333333333334</v>
      </c>
      <c r="AD85" s="45">
        <v>1</v>
      </c>
      <c r="AE85" s="45">
        <v>8</v>
      </c>
      <c r="AF85" s="45">
        <v>1</v>
      </c>
      <c r="AG85" s="45">
        <v>6.333333333333333</v>
      </c>
      <c r="AH85" s="45">
        <v>3</v>
      </c>
      <c r="AI85" s="45">
        <v>25.666666666666668</v>
      </c>
      <c r="AJ85" s="45">
        <v>12</v>
      </c>
      <c r="AK85" s="45">
        <v>158</v>
      </c>
      <c r="AL85" s="3" t="str">
        <f t="shared" si="26"/>
        <v>k</v>
      </c>
      <c r="AM85" s="3">
        <f>IF(D85="հ",1,IF(D85="լ",[2]Norms!$B$10,IF(D85="բլ",[2]Norms!$B$11,IF(D85="Մ",[2]Norms!$B$12))))</f>
        <v>1</v>
      </c>
      <c r="AN85" s="240">
        <f>E85*Norms!$E$36/1000</f>
        <v>0</v>
      </c>
      <c r="AO85" s="136">
        <f>AM85*IF(AL85="k",(O85*Norms!$H$40)*Norms!$E$36,0)/1000</f>
        <v>7807.5022661385692</v>
      </c>
      <c r="AP85" s="136">
        <f>AM85*IF(AL85="k",(AA85*Norms!$H$41)*Norms!$E$36,0)/1000</f>
        <v>11160.213698451471</v>
      </c>
      <c r="AQ85" s="136">
        <f>AM85*IF(AL85="k",(AI85*Norms!$H$42)*Norms!$E$36,0)/1000</f>
        <v>5214.2961563139734</v>
      </c>
      <c r="AR85" s="241">
        <f>AM85*IF(AL85="t",(N85*Norms!$D$44)*Norms!$E$34*12+O85*Norms!$E$35,0)/1000</f>
        <v>0</v>
      </c>
      <c r="AS85" s="241">
        <f>AM85*IF(AL85="t",(Z85*Norms!$D$50*Norms!$E$34*12+AA85*Norms!$E$35),0)/1000</f>
        <v>0</v>
      </c>
      <c r="AT85" s="241">
        <f>AM85*IF(AL85="t",(AH85*Norms!$D$54)*Norms!$E$34*12+AI85*Norms!$E$35,0)/1000</f>
        <v>0</v>
      </c>
      <c r="AU85" s="136">
        <f>IF(AK85&lt;=100,Norms!$G$7,IF(AK85&lt;=300,Norms!$H$7,Norms!$I$7))</f>
        <v>16738.5</v>
      </c>
      <c r="AV85" s="137">
        <f t="shared" si="15"/>
        <v>40920.512120904008</v>
      </c>
      <c r="AW85" s="130"/>
      <c r="AX85" s="130"/>
      <c r="AY85" s="131">
        <f t="shared" si="16"/>
        <v>64</v>
      </c>
      <c r="AZ85" s="131">
        <f>IF(AY85&lt;Snund!$B$5,Snund!$B$3*Snund!$B$4*$AX$3+Snund!$B$7*$AW$3*AY85/1000,AY85*Snund!$B$8*$AW$3/1000)</f>
        <v>1966.77</v>
      </c>
      <c r="BA85" s="131">
        <f t="shared" si="17"/>
        <v>0</v>
      </c>
      <c r="BB85" s="131">
        <f t="shared" si="18"/>
        <v>1966.77</v>
      </c>
      <c r="BC85" s="131">
        <f t="shared" si="19"/>
        <v>1505.28</v>
      </c>
      <c r="BD85" s="167">
        <f>AA85*0.1*'Dasagirq_10%'!$B$3/1000</f>
        <v>45.427999999999997</v>
      </c>
      <c r="BE85" s="167">
        <f>AI85*0.1*'Dasagirq_10%'!$B$4/1000</f>
        <v>20.74713666666667</v>
      </c>
      <c r="BF85" s="242">
        <f t="shared" si="20"/>
        <v>66.175136666666674</v>
      </c>
      <c r="BG85" s="243">
        <f t="shared" si="21"/>
        <v>0</v>
      </c>
      <c r="BH85" s="243">
        <f t="shared" si="22"/>
        <v>15353.772266138571</v>
      </c>
      <c r="BI85" s="243">
        <f t="shared" si="23"/>
        <v>18180.016698451473</v>
      </c>
      <c r="BJ85" s="243">
        <f t="shared" si="24"/>
        <v>9419.6682929806393</v>
      </c>
      <c r="BK85" s="244">
        <f t="shared" si="25"/>
        <v>42953.457257570684</v>
      </c>
    </row>
    <row r="86" spans="1:63" ht="27">
      <c r="A86" s="46">
        <v>64</v>
      </c>
      <c r="B86" s="47" t="s">
        <v>1181</v>
      </c>
      <c r="C86" s="41" t="s">
        <v>1100</v>
      </c>
      <c r="D86" s="3" t="s">
        <v>1095</v>
      </c>
      <c r="E86" s="149">
        <v>37</v>
      </c>
      <c r="F86" s="45">
        <v>1</v>
      </c>
      <c r="G86" s="45">
        <v>11.666666666666666</v>
      </c>
      <c r="H86" s="45">
        <v>1</v>
      </c>
      <c r="I86" s="45">
        <v>13</v>
      </c>
      <c r="J86" s="45">
        <v>1</v>
      </c>
      <c r="K86" s="45">
        <v>12</v>
      </c>
      <c r="L86" s="45">
        <v>1</v>
      </c>
      <c r="M86" s="45">
        <v>14.333333333333334</v>
      </c>
      <c r="N86" s="45">
        <v>4</v>
      </c>
      <c r="O86" s="45">
        <v>51</v>
      </c>
      <c r="P86" s="45">
        <v>1</v>
      </c>
      <c r="Q86" s="45">
        <v>12.666666666666666</v>
      </c>
      <c r="R86" s="45">
        <v>1</v>
      </c>
      <c r="S86" s="45">
        <v>10.333333333333334</v>
      </c>
      <c r="T86" s="45">
        <v>1</v>
      </c>
      <c r="U86" s="45">
        <v>8.6666666666666661</v>
      </c>
      <c r="V86" s="45">
        <v>1</v>
      </c>
      <c r="W86" s="45">
        <v>6.666666666666667</v>
      </c>
      <c r="X86" s="45">
        <v>1</v>
      </c>
      <c r="Y86" s="45">
        <v>4.666666666666667</v>
      </c>
      <c r="Z86" s="45">
        <v>5</v>
      </c>
      <c r="AA86" s="45">
        <v>43</v>
      </c>
      <c r="AB86" s="45">
        <v>1</v>
      </c>
      <c r="AC86" s="45">
        <v>5.333333333333333</v>
      </c>
      <c r="AD86" s="45">
        <v>1</v>
      </c>
      <c r="AE86" s="45">
        <v>6.666666666666667</v>
      </c>
      <c r="AF86" s="45">
        <v>1</v>
      </c>
      <c r="AG86" s="45">
        <v>7.666666666666667</v>
      </c>
      <c r="AH86" s="45">
        <v>3</v>
      </c>
      <c r="AI86" s="45">
        <v>19.666666666666668</v>
      </c>
      <c r="AJ86" s="45">
        <v>12</v>
      </c>
      <c r="AK86" s="45">
        <v>113.66666666666667</v>
      </c>
      <c r="AL86" s="3" t="str">
        <f t="shared" si="26"/>
        <v>k</v>
      </c>
      <c r="AM86" s="3">
        <f>IF(D86="հ",1,IF(D86="լ",[2]Norms!$B$10,IF(D86="բլ",[2]Norms!$B$11,IF(D86="Մ",[2]Norms!$B$12))))</f>
        <v>1</v>
      </c>
      <c r="AN86" s="240">
        <f>E86*Norms!$E$36/1000</f>
        <v>4513.7122476113609</v>
      </c>
      <c r="AO86" s="136">
        <f>AM86*IF(AL86="k",(O86*Norms!$H$40)*Norms!$E$36,0)/1000</f>
        <v>6221.6033683291726</v>
      </c>
      <c r="AP86" s="136">
        <f>AM86*IF(AL86="k",(AA86*Norms!$H$41)*Norms!$E$36,0)/1000</f>
        <v>7022.7686200011703</v>
      </c>
      <c r="AQ86" s="136">
        <f>AM86*IF(AL86="k",(AI86*Norms!$H$42)*Norms!$E$36,0)/1000</f>
        <v>3995.3697821107066</v>
      </c>
      <c r="AR86" s="241">
        <f>AM86*IF(AL86="t",(N86*Norms!$D$44)*Norms!$E$34*12+O86*Norms!$E$35,0)/1000</f>
        <v>0</v>
      </c>
      <c r="AS86" s="241">
        <f>AM86*IF(AL86="t",(Z86*Norms!$D$50*Norms!$E$34*12+AA86*Norms!$E$35),0)/1000</f>
        <v>0</v>
      </c>
      <c r="AT86" s="241">
        <f>AM86*IF(AL86="t",(AH86*Norms!$D$54)*Norms!$E$34*12+AI86*Norms!$E$35,0)/1000</f>
        <v>0</v>
      </c>
      <c r="AU86" s="136">
        <f>IF(AK86&lt;=100,Norms!$G$7,IF(AK86&lt;=300,Norms!$H$7,Norms!$I$7))</f>
        <v>16738.5</v>
      </c>
      <c r="AV86" s="137">
        <f t="shared" si="15"/>
        <v>33978.241770441047</v>
      </c>
      <c r="AW86" s="130"/>
      <c r="AX86" s="130"/>
      <c r="AY86" s="131">
        <f t="shared" si="16"/>
        <v>88</v>
      </c>
      <c r="AZ86" s="131">
        <f>IF(AY86&lt;Snund!$B$5,Snund!$B$3*Snund!$B$4*$AX$3+Snund!$B$7*$AW$3*AY86/1000,AY86*Snund!$B$8*$AW$3/1000)</f>
        <v>2450.6099999999997</v>
      </c>
      <c r="BA86" s="131">
        <f t="shared" si="17"/>
        <v>1030.3701136363634</v>
      </c>
      <c r="BB86" s="131">
        <f t="shared" si="18"/>
        <v>1420.2398863636363</v>
      </c>
      <c r="BC86" s="131">
        <f t="shared" si="19"/>
        <v>2069.7600000000002</v>
      </c>
      <c r="BD86" s="167">
        <f>AA86*0.1*'Dasagirq_10%'!$B$3/1000</f>
        <v>28.586399999999998</v>
      </c>
      <c r="BE86" s="167">
        <f>AI86*0.1*'Dasagirq_10%'!$B$4/1000</f>
        <v>15.897156666666667</v>
      </c>
      <c r="BF86" s="242">
        <f t="shared" si="20"/>
        <v>44.483556666666665</v>
      </c>
      <c r="BG86" s="243">
        <f t="shared" si="21"/>
        <v>5544.0823612477243</v>
      </c>
      <c r="BH86" s="243">
        <f t="shared" si="22"/>
        <v>13221.343254692809</v>
      </c>
      <c r="BI86" s="243">
        <f t="shared" si="23"/>
        <v>14025.73002000117</v>
      </c>
      <c r="BJ86" s="243">
        <f t="shared" si="24"/>
        <v>8195.8919387773731</v>
      </c>
      <c r="BK86" s="244">
        <f t="shared" si="25"/>
        <v>35442.965213471354</v>
      </c>
    </row>
    <row r="87" spans="1:63" ht="27">
      <c r="A87" s="46">
        <v>66</v>
      </c>
      <c r="B87" s="47" t="s">
        <v>1182</v>
      </c>
      <c r="C87" s="41" t="s">
        <v>1100</v>
      </c>
      <c r="D87" s="3" t="s">
        <v>1095</v>
      </c>
      <c r="E87" s="149">
        <v>10</v>
      </c>
      <c r="F87" s="45">
        <v>1</v>
      </c>
      <c r="G87" s="45">
        <v>29.333333333333332</v>
      </c>
      <c r="H87" s="45">
        <v>1</v>
      </c>
      <c r="I87" s="45">
        <v>31</v>
      </c>
      <c r="J87" s="45">
        <v>1.6666666666666667</v>
      </c>
      <c r="K87" s="45">
        <v>35.333333333333336</v>
      </c>
      <c r="L87" s="45">
        <v>1.3333333333333333</v>
      </c>
      <c r="M87" s="45">
        <v>29</v>
      </c>
      <c r="N87" s="45">
        <v>5</v>
      </c>
      <c r="O87" s="45">
        <v>124.66666666666667</v>
      </c>
      <c r="P87" s="45">
        <v>1</v>
      </c>
      <c r="Q87" s="45">
        <v>26.333333333333332</v>
      </c>
      <c r="R87" s="45">
        <v>1</v>
      </c>
      <c r="S87" s="45">
        <v>23.666666666666668</v>
      </c>
      <c r="T87" s="45">
        <v>1</v>
      </c>
      <c r="U87" s="45">
        <v>22</v>
      </c>
      <c r="V87" s="45">
        <v>1</v>
      </c>
      <c r="W87" s="45">
        <v>22.666666666666668</v>
      </c>
      <c r="X87" s="45">
        <v>1</v>
      </c>
      <c r="Y87" s="45">
        <v>22.333333333333332</v>
      </c>
      <c r="Z87" s="45">
        <v>5</v>
      </c>
      <c r="AA87" s="45">
        <v>117</v>
      </c>
      <c r="AB87" s="45">
        <v>1</v>
      </c>
      <c r="AC87" s="45">
        <v>14.666666666666666</v>
      </c>
      <c r="AD87" s="45">
        <v>1</v>
      </c>
      <c r="AE87" s="45">
        <v>15</v>
      </c>
      <c r="AF87" s="45">
        <v>1</v>
      </c>
      <c r="AG87" s="45">
        <v>15.666666666666666</v>
      </c>
      <c r="AH87" s="45">
        <v>3</v>
      </c>
      <c r="AI87" s="45">
        <v>45.333333333333336</v>
      </c>
      <c r="AJ87" s="45">
        <v>13</v>
      </c>
      <c r="AK87" s="45">
        <v>287</v>
      </c>
      <c r="AL87" s="3" t="str">
        <f t="shared" si="26"/>
        <v>k</v>
      </c>
      <c r="AM87" s="3">
        <f>IF(D87="հ",1,IF(D87="լ",[2]Norms!$B$10,IF(D87="բլ",[2]Norms!$B$11,IF(D87="Մ",[2]Norms!$B$12))))</f>
        <v>1</v>
      </c>
      <c r="AN87" s="240">
        <f>E87*Norms!$E$36/1000</f>
        <v>1219.9222290841515</v>
      </c>
      <c r="AO87" s="136">
        <f>AM87*IF(AL87="k",(O87*Norms!$H$40)*Norms!$E$36,0)/1000</f>
        <v>15208.363789249088</v>
      </c>
      <c r="AP87" s="136">
        <f>AM87*IF(AL87="k",(AA87*Norms!$H$41)*Norms!$E$36,0)/1000</f>
        <v>19108.463454421788</v>
      </c>
      <c r="AQ87" s="136">
        <f>AM87*IF(AL87="k",(AI87*Norms!$H$42)*Norms!$E$36,0)/1000</f>
        <v>9209.6659384246796</v>
      </c>
      <c r="AR87" s="241">
        <f>AM87*IF(AL87="t",(N87*Norms!$D$44)*Norms!$E$34*12+O87*Norms!$E$35,0)/1000</f>
        <v>0</v>
      </c>
      <c r="AS87" s="241">
        <f>AM87*IF(AL87="t",(Z87*Norms!$D$50*Norms!$E$34*12+AA87*Norms!$E$35),0)/1000</f>
        <v>0</v>
      </c>
      <c r="AT87" s="241">
        <f>AM87*IF(AL87="t",(AH87*Norms!$D$54)*Norms!$E$34*12+AI87*Norms!$E$35,0)/1000</f>
        <v>0</v>
      </c>
      <c r="AU87" s="136">
        <f>IF(AK87&lt;=100,Norms!$G$7,IF(AK87&lt;=300,Norms!$H$7,Norms!$I$7))</f>
        <v>16738.5</v>
      </c>
      <c r="AV87" s="137">
        <f t="shared" si="15"/>
        <v>60264.993182095561</v>
      </c>
      <c r="AW87" s="130"/>
      <c r="AX87" s="130"/>
      <c r="AY87" s="131">
        <f t="shared" si="16"/>
        <v>134.66666666666669</v>
      </c>
      <c r="AZ87" s="131">
        <f>IF(AY87&lt;Snund!$B$5,Snund!$B$3*Snund!$B$4*$AX$3+Snund!$B$7*$AW$3*AY87/1000,AY87*Snund!$B$8*$AW$3/1000)</f>
        <v>3391.4100000000008</v>
      </c>
      <c r="BA87" s="131">
        <f t="shared" si="17"/>
        <v>251.8373762376238</v>
      </c>
      <c r="BB87" s="131">
        <f t="shared" si="18"/>
        <v>3139.5726237623767</v>
      </c>
      <c r="BC87" s="131">
        <f t="shared" si="19"/>
        <v>3167.3600000000006</v>
      </c>
      <c r="BD87" s="167">
        <f>AA87*0.1*'Dasagirq_10%'!$B$3/1000</f>
        <v>77.781600000000012</v>
      </c>
      <c r="BE87" s="167">
        <f>AI87*0.1*'Dasagirq_10%'!$B$4/1000</f>
        <v>36.644293333333344</v>
      </c>
      <c r="BF87" s="242">
        <f t="shared" si="20"/>
        <v>114.42589333333336</v>
      </c>
      <c r="BG87" s="243">
        <f t="shared" si="21"/>
        <v>1471.7596053217753</v>
      </c>
      <c r="BH87" s="243">
        <f t="shared" si="22"/>
        <v>24785.82102839608</v>
      </c>
      <c r="BI87" s="243">
        <f t="shared" si="23"/>
        <v>25624.1296698064</v>
      </c>
      <c r="BJ87" s="243">
        <f t="shared" si="24"/>
        <v>13109.041000988782</v>
      </c>
      <c r="BK87" s="244">
        <f t="shared" si="25"/>
        <v>63518.991699191261</v>
      </c>
    </row>
    <row r="88" spans="1:63" ht="27">
      <c r="A88" s="46">
        <v>68</v>
      </c>
      <c r="B88" s="47" t="s">
        <v>1183</v>
      </c>
      <c r="C88" s="41" t="s">
        <v>1100</v>
      </c>
      <c r="D88" s="3" t="s">
        <v>1095</v>
      </c>
      <c r="E88" s="149">
        <v>0</v>
      </c>
      <c r="F88" s="45">
        <v>1</v>
      </c>
      <c r="G88" s="45">
        <v>11.333333333333334</v>
      </c>
      <c r="H88" s="45">
        <v>1</v>
      </c>
      <c r="I88" s="45">
        <v>8.3333333333333339</v>
      </c>
      <c r="J88" s="45">
        <v>1</v>
      </c>
      <c r="K88" s="45">
        <v>8.3333333333333339</v>
      </c>
      <c r="L88" s="45">
        <v>1</v>
      </c>
      <c r="M88" s="45">
        <v>9</v>
      </c>
      <c r="N88" s="45">
        <v>4</v>
      </c>
      <c r="O88" s="45">
        <v>37</v>
      </c>
      <c r="P88" s="45">
        <v>1</v>
      </c>
      <c r="Q88" s="45">
        <v>7.666666666666667</v>
      </c>
      <c r="R88" s="45">
        <v>1</v>
      </c>
      <c r="S88" s="45">
        <v>7.666666666666667</v>
      </c>
      <c r="T88" s="45">
        <v>1</v>
      </c>
      <c r="U88" s="45">
        <v>7.333333333333333</v>
      </c>
      <c r="V88" s="45">
        <v>0.33333333333333331</v>
      </c>
      <c r="W88" s="45">
        <v>2.3333333333333335</v>
      </c>
      <c r="X88" s="45">
        <v>0.33333333333333331</v>
      </c>
      <c r="Y88" s="45">
        <v>4</v>
      </c>
      <c r="Z88" s="45">
        <v>3.6666666666666665</v>
      </c>
      <c r="AA88" s="45">
        <v>29</v>
      </c>
      <c r="AB88" s="45">
        <v>0.5</v>
      </c>
      <c r="AC88" s="45">
        <v>2.6666666666666665</v>
      </c>
      <c r="AD88" s="45">
        <v>0.5</v>
      </c>
      <c r="AE88" s="45">
        <v>2.3333333333333335</v>
      </c>
      <c r="AF88" s="45">
        <v>0.5</v>
      </c>
      <c r="AG88" s="45">
        <v>1.6666666666666667</v>
      </c>
      <c r="AH88" s="45">
        <v>1.5</v>
      </c>
      <c r="AI88" s="45">
        <v>6.666666666666667</v>
      </c>
      <c r="AJ88" s="45">
        <v>9.1666666666666661</v>
      </c>
      <c r="AK88" s="45">
        <v>72.666666666666671</v>
      </c>
      <c r="AL88" s="3" t="str">
        <f t="shared" si="26"/>
        <v>k</v>
      </c>
      <c r="AM88" s="3">
        <f>IF(D88="հ",1,IF(D88="լ",[2]Norms!$B$10,IF(D88="բլ",[2]Norms!$B$11,IF(D88="Մ",[2]Norms!$B$12))))</f>
        <v>1</v>
      </c>
      <c r="AN88" s="240">
        <f>E88*Norms!$E$36/1000</f>
        <v>0</v>
      </c>
      <c r="AO88" s="136">
        <f>AM88*IF(AL88="k",(O88*Norms!$H$40)*Norms!$E$36,0)/1000</f>
        <v>4513.7122476113609</v>
      </c>
      <c r="AP88" s="136">
        <f>AM88*IF(AL88="k",(AA88*Norms!$H$41)*Norms!$E$36,0)/1000</f>
        <v>4736.2858134891612</v>
      </c>
      <c r="AQ88" s="136">
        <f>AM88*IF(AL88="k",(AI88*Norms!$H$42)*Norms!$E$36,0)/1000</f>
        <v>1354.3626380036294</v>
      </c>
      <c r="AR88" s="241">
        <f>AM88*IF(AL88="t",(N88*Norms!$D$44)*Norms!$E$34*12+O88*Norms!$E$35,0)/1000</f>
        <v>0</v>
      </c>
      <c r="AS88" s="241">
        <f>AM88*IF(AL88="t",(Z88*Norms!$D$50*Norms!$E$34*12+AA88*Norms!$E$35),0)/1000</f>
        <v>0</v>
      </c>
      <c r="AT88" s="241">
        <f>AM88*IF(AL88="t",(AH88*Norms!$D$54)*Norms!$E$34*12+AI88*Norms!$E$35,0)/1000</f>
        <v>0</v>
      </c>
      <c r="AU88" s="136">
        <f>IF(AK88&lt;=100,Norms!$G$7,IF(AK88&lt;=300,Norms!$H$7,Norms!$I$7))</f>
        <v>13246.5</v>
      </c>
      <c r="AV88" s="137">
        <f t="shared" si="15"/>
        <v>23850.860699104152</v>
      </c>
      <c r="AW88" s="130"/>
      <c r="AX88" s="130"/>
      <c r="AY88" s="131">
        <f t="shared" si="16"/>
        <v>37</v>
      </c>
      <c r="AZ88" s="131">
        <f>IF(AY88&lt;Snund!$B$5,Snund!$B$3*Snund!$B$4*$AX$3+Snund!$B$7*$AW$3*AY88/1000,AY88*Snund!$B$8*$AW$3/1000)</f>
        <v>1422.4499999999998</v>
      </c>
      <c r="BA88" s="131">
        <f t="shared" si="17"/>
        <v>0</v>
      </c>
      <c r="BB88" s="131">
        <f t="shared" si="18"/>
        <v>1422.4499999999998</v>
      </c>
      <c r="BC88" s="131">
        <f t="shared" si="19"/>
        <v>870.24</v>
      </c>
      <c r="BD88" s="167">
        <f>AA88*0.1*'Dasagirq_10%'!$B$3/1000</f>
        <v>19.279199999999999</v>
      </c>
      <c r="BE88" s="167">
        <f>AI88*0.1*'Dasagirq_10%'!$B$4/1000</f>
        <v>5.3888666666666678</v>
      </c>
      <c r="BF88" s="242">
        <f t="shared" si="20"/>
        <v>24.668066666666668</v>
      </c>
      <c r="BG88" s="243">
        <f t="shared" si="21"/>
        <v>0</v>
      </c>
      <c r="BH88" s="243">
        <f t="shared" si="22"/>
        <v>11716.453156702271</v>
      </c>
      <c r="BI88" s="243">
        <f t="shared" si="23"/>
        <v>10054.165013489162</v>
      </c>
      <c r="BJ88" s="243">
        <f t="shared" si="24"/>
        <v>3527.3605955793873</v>
      </c>
      <c r="BK88" s="244">
        <f t="shared" si="25"/>
        <v>25297.978765770818</v>
      </c>
    </row>
    <row r="89" spans="1:63" ht="27">
      <c r="A89" s="46">
        <v>69</v>
      </c>
      <c r="B89" s="47" t="s">
        <v>1184</v>
      </c>
      <c r="C89" s="41" t="s">
        <v>1100</v>
      </c>
      <c r="D89" s="3" t="s">
        <v>1095</v>
      </c>
      <c r="E89" s="149">
        <v>0</v>
      </c>
      <c r="F89" s="45">
        <v>2</v>
      </c>
      <c r="G89" s="45">
        <v>40</v>
      </c>
      <c r="H89" s="45">
        <v>2</v>
      </c>
      <c r="I89" s="45">
        <v>38.333333333333336</v>
      </c>
      <c r="J89" s="45">
        <v>1.3333333333333333</v>
      </c>
      <c r="K89" s="45">
        <v>28.666666666666668</v>
      </c>
      <c r="L89" s="45">
        <v>1.6666666666666667</v>
      </c>
      <c r="M89" s="45">
        <v>34</v>
      </c>
      <c r="N89" s="45">
        <v>7</v>
      </c>
      <c r="O89" s="45">
        <v>141</v>
      </c>
      <c r="P89" s="45">
        <v>2</v>
      </c>
      <c r="Q89" s="45">
        <v>38.333333333333336</v>
      </c>
      <c r="R89" s="45">
        <v>1.3333333333333333</v>
      </c>
      <c r="S89" s="45">
        <v>32</v>
      </c>
      <c r="T89" s="45">
        <v>1</v>
      </c>
      <c r="U89" s="45">
        <v>23.666666666666668</v>
      </c>
      <c r="V89" s="45">
        <v>1</v>
      </c>
      <c r="W89" s="45">
        <v>18.333333333333332</v>
      </c>
      <c r="X89" s="45">
        <v>1</v>
      </c>
      <c r="Y89" s="45">
        <v>17.666666666666668</v>
      </c>
      <c r="Z89" s="45">
        <v>6.333333333333333</v>
      </c>
      <c r="AA89" s="45">
        <v>130</v>
      </c>
      <c r="AB89" s="45">
        <v>1</v>
      </c>
      <c r="AC89" s="45">
        <v>28</v>
      </c>
      <c r="AD89" s="45">
        <v>1</v>
      </c>
      <c r="AE89" s="45">
        <v>23</v>
      </c>
      <c r="AF89" s="45">
        <v>1.6666666666666667</v>
      </c>
      <c r="AG89" s="45">
        <v>26.666666666666668</v>
      </c>
      <c r="AH89" s="45">
        <v>3.6666666666666665</v>
      </c>
      <c r="AI89" s="45">
        <v>77.666666666666671</v>
      </c>
      <c r="AJ89" s="45">
        <v>17</v>
      </c>
      <c r="AK89" s="45">
        <v>348.66666666666669</v>
      </c>
      <c r="AL89" s="3" t="str">
        <f t="shared" si="26"/>
        <v>k</v>
      </c>
      <c r="AM89" s="3">
        <f>IF(D89="հ",1,IF(D89="լ",[2]Norms!$B$10,IF(D89="բլ",[2]Norms!$B$11,IF(D89="Մ",[2]Norms!$B$12))))</f>
        <v>1</v>
      </c>
      <c r="AN89" s="240">
        <f>E89*Norms!$E$36/1000</f>
        <v>0</v>
      </c>
      <c r="AO89" s="136">
        <f>AM89*IF(AL89="k",(O89*Norms!$H$40)*Norms!$E$36,0)/1000</f>
        <v>17200.903430086535</v>
      </c>
      <c r="AP89" s="136">
        <f>AM89*IF(AL89="k",(AA89*Norms!$H$41)*Norms!$E$36,0)/1000</f>
        <v>21231.626060468654</v>
      </c>
      <c r="AQ89" s="136">
        <f>AM89*IF(AL89="k",(AI89*Norms!$H$42)*Norms!$E$36,0)/1000</f>
        <v>15778.324732742285</v>
      </c>
      <c r="AR89" s="241">
        <f>AM89*IF(AL89="t",(N89*Norms!$D$44)*Norms!$E$34*12+O89*Norms!$E$35,0)/1000</f>
        <v>0</v>
      </c>
      <c r="AS89" s="241">
        <f>AM89*IF(AL89="t",(Z89*Norms!$D$50*Norms!$E$34*12+AA89*Norms!$E$35),0)/1000</f>
        <v>0</v>
      </c>
      <c r="AT89" s="241">
        <f>AM89*IF(AL89="t",(AH89*Norms!$D$54)*Norms!$E$34*12+AI89*Norms!$E$35,0)/1000</f>
        <v>0</v>
      </c>
      <c r="AU89" s="136">
        <f>IF(AK89&lt;=100,Norms!$G$7,IF(AK89&lt;=300,Norms!$H$7,Norms!$I$7))</f>
        <v>21670.5</v>
      </c>
      <c r="AV89" s="137">
        <f t="shared" si="15"/>
        <v>75881.354223297472</v>
      </c>
      <c r="AW89" s="130"/>
      <c r="AX89" s="130"/>
      <c r="AY89" s="131">
        <f t="shared" si="16"/>
        <v>141</v>
      </c>
      <c r="AZ89" s="131">
        <f>IF(AY89&lt;Snund!$B$5,Snund!$B$3*Snund!$B$4*$AX$3+Snund!$B$7*$AW$3*AY89/1000,AY89*Snund!$B$8*$AW$3/1000)</f>
        <v>3519.09</v>
      </c>
      <c r="BA89" s="131">
        <f t="shared" si="17"/>
        <v>0</v>
      </c>
      <c r="BB89" s="131">
        <f t="shared" si="18"/>
        <v>3519.09</v>
      </c>
      <c r="BC89" s="131">
        <f t="shared" si="19"/>
        <v>3316.32</v>
      </c>
      <c r="BD89" s="167">
        <f>AA89*0.1*'Dasagirq_10%'!$B$3/1000</f>
        <v>86.424000000000007</v>
      </c>
      <c r="BE89" s="167">
        <f>AI89*0.1*'Dasagirq_10%'!$B$4/1000</f>
        <v>62.780296666666679</v>
      </c>
      <c r="BF89" s="242">
        <f t="shared" si="20"/>
        <v>149.20429666666669</v>
      </c>
      <c r="BG89" s="243">
        <f t="shared" si="21"/>
        <v>0</v>
      </c>
      <c r="BH89" s="243">
        <f t="shared" si="22"/>
        <v>29643.140488910063</v>
      </c>
      <c r="BI89" s="243">
        <f t="shared" si="23"/>
        <v>29391.373589880419</v>
      </c>
      <c r="BJ89" s="243">
        <f t="shared" si="24"/>
        <v>20515.134441173657</v>
      </c>
      <c r="BK89" s="244">
        <f t="shared" si="25"/>
        <v>79549.648519964132</v>
      </c>
    </row>
    <row r="90" spans="1:63" ht="27">
      <c r="A90" s="46">
        <v>75</v>
      </c>
      <c r="B90" s="47" t="s">
        <v>1185</v>
      </c>
      <c r="C90" s="41" t="s">
        <v>1100</v>
      </c>
      <c r="D90" s="3" t="s">
        <v>1095</v>
      </c>
      <c r="E90" s="149">
        <v>0</v>
      </c>
      <c r="F90" s="45">
        <v>0.5</v>
      </c>
      <c r="G90" s="45">
        <v>1.6666666666666667</v>
      </c>
      <c r="H90" s="45">
        <v>0.5</v>
      </c>
      <c r="I90" s="45">
        <v>2.6666666666666665</v>
      </c>
      <c r="J90" s="45">
        <v>0.5</v>
      </c>
      <c r="K90" s="45">
        <v>1.6666666666666667</v>
      </c>
      <c r="L90" s="45">
        <v>0.5</v>
      </c>
      <c r="M90" s="45">
        <v>1.6666666666666667</v>
      </c>
      <c r="N90" s="45">
        <v>2</v>
      </c>
      <c r="O90" s="45">
        <v>7.666666666666667</v>
      </c>
      <c r="P90" s="45">
        <v>0.5</v>
      </c>
      <c r="Q90" s="45">
        <v>2</v>
      </c>
      <c r="R90" s="45">
        <v>0.5</v>
      </c>
      <c r="S90" s="45">
        <v>2.6666666666666665</v>
      </c>
      <c r="T90" s="45">
        <v>0.5</v>
      </c>
      <c r="U90" s="45">
        <v>4.333333333333333</v>
      </c>
      <c r="V90" s="45">
        <v>0.16666666666666666</v>
      </c>
      <c r="W90" s="45">
        <v>1.6666666666666667</v>
      </c>
      <c r="X90" s="45">
        <v>0.33333333333333331</v>
      </c>
      <c r="Y90" s="45">
        <v>1.3333333333333333</v>
      </c>
      <c r="Z90" s="45">
        <v>2</v>
      </c>
      <c r="AA90" s="45">
        <v>12</v>
      </c>
      <c r="AB90" s="45">
        <v>0</v>
      </c>
      <c r="AC90" s="45">
        <v>0</v>
      </c>
      <c r="AD90" s="45">
        <v>0</v>
      </c>
      <c r="AE90" s="45">
        <v>0</v>
      </c>
      <c r="AF90" s="45">
        <v>0</v>
      </c>
      <c r="AG90" s="45">
        <v>0</v>
      </c>
      <c r="AH90" s="45">
        <v>0</v>
      </c>
      <c r="AI90" s="45">
        <v>0</v>
      </c>
      <c r="AJ90" s="45">
        <v>4</v>
      </c>
      <c r="AK90" s="45">
        <v>19.666666666666668</v>
      </c>
      <c r="AL90" s="3" t="str">
        <f t="shared" si="26"/>
        <v>k</v>
      </c>
      <c r="AM90" s="3">
        <f>IF(D90="հ",1,IF(D90="լ",[2]Norms!$B$10,IF(D90="բլ",[2]Norms!$B$11,IF(D90="Մ",[2]Norms!$B$12))))</f>
        <v>1</v>
      </c>
      <c r="AN90" s="240">
        <f>E90*Norms!$E$36/1000</f>
        <v>0</v>
      </c>
      <c r="AO90" s="136">
        <f>AM90*IF(AL90="k",(O90*Norms!$H$40)*Norms!$E$36,0)/1000</f>
        <v>935.27370896451623</v>
      </c>
      <c r="AP90" s="136">
        <f>AM90*IF(AL90="k",(AA90*Norms!$H$41)*Norms!$E$36,0)/1000</f>
        <v>1959.8424055817218</v>
      </c>
      <c r="AQ90" s="136">
        <f>AM90*IF(AL90="k",(AI90*Norms!$H$42)*Norms!$E$36,0)/1000</f>
        <v>0</v>
      </c>
      <c r="AR90" s="241">
        <f>AM90*IF(AL90="t",(N90*Norms!$D$44)*Norms!$E$34*12+O90*Norms!$E$35,0)/1000</f>
        <v>0</v>
      </c>
      <c r="AS90" s="241">
        <f>AM90*IF(AL90="t",(Z90*Norms!$D$50*Norms!$E$34*12+AA90*Norms!$E$35),0)/1000</f>
        <v>0</v>
      </c>
      <c r="AT90" s="241">
        <f>AM90*IF(AL90="t",(AH90*Norms!$D$54)*Norms!$E$34*12+AI90*Norms!$E$35,0)/1000</f>
        <v>0</v>
      </c>
      <c r="AU90" s="136">
        <f>IF(AK90&lt;=100,Norms!$G$7,IF(AK90&lt;=300,Norms!$H$7,Norms!$I$7))</f>
        <v>13246.5</v>
      </c>
      <c r="AV90" s="137">
        <f t="shared" si="15"/>
        <v>16141.616114546237</v>
      </c>
      <c r="AW90" s="130"/>
      <c r="AX90" s="130"/>
      <c r="AY90" s="131">
        <f t="shared" si="16"/>
        <v>7.666666666666667</v>
      </c>
      <c r="AZ90" s="131">
        <f>IF(AY90&lt;Snund!$B$5,Snund!$B$3*Snund!$B$4*$AX$3+Snund!$B$7*$AW$3*AY90/1000,AY90*Snund!$B$8*$AW$3/1000)</f>
        <v>831.08999999999992</v>
      </c>
      <c r="BA90" s="131">
        <f t="shared" si="17"/>
        <v>0</v>
      </c>
      <c r="BB90" s="131">
        <f t="shared" si="18"/>
        <v>831.08999999999992</v>
      </c>
      <c r="BC90" s="131">
        <f t="shared" si="19"/>
        <v>180.32000000000002</v>
      </c>
      <c r="BD90" s="167">
        <f>AA90*0.1*'Dasagirq_10%'!$B$3/1000</f>
        <v>7.9776000000000016</v>
      </c>
      <c r="BE90" s="167">
        <f>AI90*0.1*'Dasagirq_10%'!$B$4/1000</f>
        <v>0</v>
      </c>
      <c r="BF90" s="242">
        <f t="shared" si="20"/>
        <v>7.9776000000000016</v>
      </c>
      <c r="BG90" s="243">
        <f t="shared" si="21"/>
        <v>0</v>
      </c>
      <c r="BH90" s="243">
        <f t="shared" si="22"/>
        <v>8389.6137089645163</v>
      </c>
      <c r="BI90" s="243">
        <f t="shared" si="23"/>
        <v>8591.0700055817215</v>
      </c>
      <c r="BJ90" s="243">
        <f t="shared" si="24"/>
        <v>0</v>
      </c>
      <c r="BK90" s="244">
        <f t="shared" si="25"/>
        <v>16980.683714546238</v>
      </c>
    </row>
    <row r="91" spans="1:63" ht="27">
      <c r="A91" s="46">
        <v>81</v>
      </c>
      <c r="B91" s="47" t="s">
        <v>1186</v>
      </c>
      <c r="C91" s="41" t="s">
        <v>1100</v>
      </c>
      <c r="D91" s="3" t="s">
        <v>1095</v>
      </c>
      <c r="E91" s="149">
        <v>27.666666666666668</v>
      </c>
      <c r="F91" s="45">
        <v>1</v>
      </c>
      <c r="G91" s="45">
        <v>12</v>
      </c>
      <c r="H91" s="45">
        <v>1</v>
      </c>
      <c r="I91" s="45">
        <v>9.3333333333333339</v>
      </c>
      <c r="J91" s="45">
        <v>1</v>
      </c>
      <c r="K91" s="45">
        <v>7.666666666666667</v>
      </c>
      <c r="L91" s="45">
        <v>1</v>
      </c>
      <c r="M91" s="45">
        <v>8.6666666666666661</v>
      </c>
      <c r="N91" s="45">
        <v>4</v>
      </c>
      <c r="O91" s="45">
        <v>37.666666666666664</v>
      </c>
      <c r="P91" s="45">
        <v>1</v>
      </c>
      <c r="Q91" s="45">
        <v>8.3333333333333339</v>
      </c>
      <c r="R91" s="45">
        <v>1</v>
      </c>
      <c r="S91" s="45">
        <v>8.6666666666666661</v>
      </c>
      <c r="T91" s="45">
        <v>0.33333333333333331</v>
      </c>
      <c r="U91" s="45">
        <v>3</v>
      </c>
      <c r="V91" s="45">
        <v>0.66666666666666663</v>
      </c>
      <c r="W91" s="45">
        <v>2.6666666666666665</v>
      </c>
      <c r="X91" s="45">
        <v>1</v>
      </c>
      <c r="Y91" s="45">
        <v>6</v>
      </c>
      <c r="Z91" s="45">
        <v>4</v>
      </c>
      <c r="AA91" s="45">
        <v>28.666666666666668</v>
      </c>
      <c r="AB91" s="45">
        <v>0</v>
      </c>
      <c r="AC91" s="45">
        <v>0</v>
      </c>
      <c r="AD91" s="45">
        <v>0</v>
      </c>
      <c r="AE91" s="45">
        <v>0</v>
      </c>
      <c r="AF91" s="45">
        <v>0</v>
      </c>
      <c r="AG91" s="45">
        <v>0</v>
      </c>
      <c r="AH91" s="45">
        <v>0</v>
      </c>
      <c r="AI91" s="45">
        <v>0</v>
      </c>
      <c r="AJ91" s="45">
        <v>8</v>
      </c>
      <c r="AK91" s="45">
        <v>66.333333333333329</v>
      </c>
      <c r="AL91" s="3" t="str">
        <f t="shared" si="26"/>
        <v>k</v>
      </c>
      <c r="AM91" s="3">
        <f>IF(D91="հ",1,IF(D91="լ",[2]Norms!$B$10,IF(D91="բլ",[2]Norms!$B$11,IF(D91="Մ",[2]Norms!$B$12))))</f>
        <v>1</v>
      </c>
      <c r="AN91" s="240">
        <f>E91*Norms!$E$36/1000</f>
        <v>3375.1181671328191</v>
      </c>
      <c r="AO91" s="136">
        <f>AM91*IF(AL91="k",(O91*Norms!$H$40)*Norms!$E$36,0)/1000</f>
        <v>4595.0403962169703</v>
      </c>
      <c r="AP91" s="136">
        <f>AM91*IF(AL91="k",(AA91*Norms!$H$41)*Norms!$E$36,0)/1000</f>
        <v>4681.8457466674472</v>
      </c>
      <c r="AQ91" s="136">
        <f>AM91*IF(AL91="k",(AI91*Norms!$H$42)*Norms!$E$36,0)/1000</f>
        <v>0</v>
      </c>
      <c r="AR91" s="241">
        <f>AM91*IF(AL91="t",(N91*Norms!$D$44)*Norms!$E$34*12+O91*Norms!$E$35,0)/1000</f>
        <v>0</v>
      </c>
      <c r="AS91" s="241">
        <f>AM91*IF(AL91="t",(Z91*Norms!$D$50*Norms!$E$34*12+AA91*Norms!$E$35),0)/1000</f>
        <v>0</v>
      </c>
      <c r="AT91" s="241">
        <f>AM91*IF(AL91="t",(AH91*Norms!$D$54)*Norms!$E$34*12+AI91*Norms!$E$35,0)/1000</f>
        <v>0</v>
      </c>
      <c r="AU91" s="136">
        <f>IF(AK91&lt;=100,Norms!$G$7,IF(AK91&lt;=300,Norms!$H$7,Norms!$I$7))</f>
        <v>13246.5</v>
      </c>
      <c r="AV91" s="137">
        <f t="shared" si="15"/>
        <v>22523.386142884417</v>
      </c>
      <c r="AW91" s="130"/>
      <c r="AX91" s="130"/>
      <c r="AY91" s="131">
        <f t="shared" si="16"/>
        <v>65.333333333333329</v>
      </c>
      <c r="AZ91" s="131">
        <f>IF(AY91&lt;Snund!$B$5,Snund!$B$3*Snund!$B$4*$AX$3+Snund!$B$7*$AW$3*AY91/1000,AY91*Snund!$B$8*$AW$3/1000)</f>
        <v>1993.6499999999999</v>
      </c>
      <c r="BA91" s="131">
        <f t="shared" si="17"/>
        <v>844.2497448979592</v>
      </c>
      <c r="BB91" s="131">
        <f t="shared" si="18"/>
        <v>1149.4002551020408</v>
      </c>
      <c r="BC91" s="131">
        <f t="shared" si="19"/>
        <v>1536.64</v>
      </c>
      <c r="BD91" s="167">
        <f>AA91*0.1*'Dasagirq_10%'!$B$3/1000</f>
        <v>19.057600000000001</v>
      </c>
      <c r="BE91" s="167">
        <f>AI91*0.1*'Dasagirq_10%'!$B$4/1000</f>
        <v>0</v>
      </c>
      <c r="BF91" s="242">
        <f t="shared" si="20"/>
        <v>19.057600000000001</v>
      </c>
      <c r="BG91" s="243">
        <f t="shared" si="21"/>
        <v>4219.3679120307779</v>
      </c>
      <c r="BH91" s="243">
        <f t="shared" si="22"/>
        <v>12367.69065131901</v>
      </c>
      <c r="BI91" s="243">
        <f t="shared" si="23"/>
        <v>11324.153346667448</v>
      </c>
      <c r="BJ91" s="243">
        <f t="shared" si="24"/>
        <v>0</v>
      </c>
      <c r="BK91" s="244">
        <f t="shared" si="25"/>
        <v>23691.843997986456</v>
      </c>
    </row>
    <row r="92" spans="1:63" ht="27">
      <c r="A92" s="46">
        <v>84</v>
      </c>
      <c r="B92" s="47" t="s">
        <v>1187</v>
      </c>
      <c r="C92" s="41" t="s">
        <v>1100</v>
      </c>
      <c r="D92" s="3" t="s">
        <v>1095</v>
      </c>
      <c r="E92" s="149">
        <v>36</v>
      </c>
      <c r="F92" s="45">
        <v>1</v>
      </c>
      <c r="G92" s="45">
        <v>31</v>
      </c>
      <c r="H92" s="45">
        <v>1</v>
      </c>
      <c r="I92" s="45">
        <v>22.333333333333332</v>
      </c>
      <c r="J92" s="45">
        <v>1</v>
      </c>
      <c r="K92" s="45">
        <v>25.666666666666668</v>
      </c>
      <c r="L92" s="45">
        <v>1.6666666666666667</v>
      </c>
      <c r="M92" s="45">
        <v>35.333333333333336</v>
      </c>
      <c r="N92" s="45">
        <v>4.666666666666667</v>
      </c>
      <c r="O92" s="45">
        <v>114.33333333333333</v>
      </c>
      <c r="P92" s="45">
        <v>1.3333333333333333</v>
      </c>
      <c r="Q92" s="45">
        <v>29.333333333333332</v>
      </c>
      <c r="R92" s="45">
        <v>1</v>
      </c>
      <c r="S92" s="45">
        <v>21.666666666666668</v>
      </c>
      <c r="T92" s="45">
        <v>1</v>
      </c>
      <c r="U92" s="45">
        <v>24</v>
      </c>
      <c r="V92" s="45">
        <v>1</v>
      </c>
      <c r="W92" s="45">
        <v>28.666666666666668</v>
      </c>
      <c r="X92" s="45">
        <v>1</v>
      </c>
      <c r="Y92" s="45">
        <v>26</v>
      </c>
      <c r="Z92" s="45">
        <v>5.333333333333333</v>
      </c>
      <c r="AA92" s="45">
        <v>129.66666666666666</v>
      </c>
      <c r="AB92" s="45">
        <v>1</v>
      </c>
      <c r="AC92" s="45">
        <v>25.333333333333332</v>
      </c>
      <c r="AD92" s="45">
        <v>1</v>
      </c>
      <c r="AE92" s="45">
        <v>20.666666666666668</v>
      </c>
      <c r="AF92" s="45">
        <v>1</v>
      </c>
      <c r="AG92" s="45">
        <v>16.666666666666668</v>
      </c>
      <c r="AH92" s="45">
        <v>3</v>
      </c>
      <c r="AI92" s="45">
        <v>62.666666666666664</v>
      </c>
      <c r="AJ92" s="45">
        <v>13</v>
      </c>
      <c r="AK92" s="45">
        <v>306.66666666666669</v>
      </c>
      <c r="AL92" s="3" t="str">
        <f t="shared" si="26"/>
        <v>k</v>
      </c>
      <c r="AM92" s="3">
        <f>IF(D92="հ",1,IF(D92="լ",[2]Norms!$B$10,IF(D92="բլ",[2]Norms!$B$11,IF(D92="Մ",[2]Norms!$B$12))))</f>
        <v>1</v>
      </c>
      <c r="AN92" s="240">
        <f>E92*Norms!$E$36/1000</f>
        <v>4391.7200247029459</v>
      </c>
      <c r="AO92" s="136">
        <f>AM92*IF(AL92="k",(O92*Norms!$H$40)*Norms!$E$36,0)/1000</f>
        <v>13947.777485862132</v>
      </c>
      <c r="AP92" s="136">
        <f>AM92*IF(AL92="k",(AA92*Norms!$H$41)*Norms!$E$36,0)/1000</f>
        <v>21177.185993646937</v>
      </c>
      <c r="AQ92" s="136">
        <f>AM92*IF(AL92="k",(AI92*Norms!$H$42)*Norms!$E$36,0)/1000</f>
        <v>12731.008797234115</v>
      </c>
      <c r="AR92" s="241">
        <f>AM92*IF(AL92="t",(N92*Norms!$D$44)*Norms!$E$34*12+O92*Norms!$E$35,0)/1000</f>
        <v>0</v>
      </c>
      <c r="AS92" s="241">
        <f>AM92*IF(AL92="t",(Z92*Norms!$D$50*Norms!$E$34*12+AA92*Norms!$E$35),0)/1000</f>
        <v>0</v>
      </c>
      <c r="AT92" s="241">
        <f>AM92*IF(AL92="t",(AH92*Norms!$D$54)*Norms!$E$34*12+AI92*Norms!$E$35,0)/1000</f>
        <v>0</v>
      </c>
      <c r="AU92" s="136">
        <f>IF(AK92&lt;=100,Norms!$G$7,IF(AK92&lt;=300,Norms!$H$7,Norms!$I$7))</f>
        <v>21670.5</v>
      </c>
      <c r="AV92" s="137">
        <f t="shared" si="15"/>
        <v>69526.472276743181</v>
      </c>
      <c r="AW92" s="130"/>
      <c r="AX92" s="130"/>
      <c r="AY92" s="131">
        <f t="shared" si="16"/>
        <v>150.33333333333331</v>
      </c>
      <c r="AZ92" s="131">
        <f>IF(AY92&lt;Snund!$B$5,Snund!$B$3*Snund!$B$4*$AX$3+Snund!$B$7*$AW$3*AY92/1000,AY92*Snund!$B$8*$AW$3/1000)</f>
        <v>3707.2499999999991</v>
      </c>
      <c r="BA92" s="131">
        <f t="shared" si="17"/>
        <v>887.76718403547659</v>
      </c>
      <c r="BB92" s="131">
        <f t="shared" si="18"/>
        <v>2819.4828159645226</v>
      </c>
      <c r="BC92" s="131">
        <f t="shared" si="19"/>
        <v>3535.8399999999997</v>
      </c>
      <c r="BD92" s="167">
        <f>AA92*0.1*'Dasagirq_10%'!$B$3/1000</f>
        <v>86.202399999999997</v>
      </c>
      <c r="BE92" s="167">
        <f>AI92*0.1*'Dasagirq_10%'!$B$4/1000</f>
        <v>50.655346666666667</v>
      </c>
      <c r="BF92" s="242">
        <f t="shared" si="20"/>
        <v>136.85774666666666</v>
      </c>
      <c r="BG92" s="243">
        <f t="shared" si="21"/>
        <v>5279.4872087384229</v>
      </c>
      <c r="BH92" s="243">
        <f t="shared" si="22"/>
        <v>24546.4141479805</v>
      </c>
      <c r="BI92" s="243">
        <f t="shared" si="23"/>
        <v>30153.849932108475</v>
      </c>
      <c r="BJ92" s="243">
        <f t="shared" si="24"/>
        <v>17782.548759285397</v>
      </c>
      <c r="BK92" s="244">
        <f t="shared" si="25"/>
        <v>72482.812839374383</v>
      </c>
    </row>
    <row r="93" spans="1:63" ht="27">
      <c r="A93" s="46">
        <v>85</v>
      </c>
      <c r="B93" s="47" t="s">
        <v>1188</v>
      </c>
      <c r="C93" s="41" t="s">
        <v>1100</v>
      </c>
      <c r="D93" s="3" t="s">
        <v>1095</v>
      </c>
      <c r="E93" s="149">
        <v>0</v>
      </c>
      <c r="F93" s="45">
        <v>1.3333333333333333</v>
      </c>
      <c r="G93" s="45">
        <v>36.333333333333336</v>
      </c>
      <c r="H93" s="45">
        <v>1</v>
      </c>
      <c r="I93" s="45">
        <v>21.333333333333332</v>
      </c>
      <c r="J93" s="45">
        <v>1</v>
      </c>
      <c r="K93" s="45">
        <v>18</v>
      </c>
      <c r="L93" s="45">
        <v>1</v>
      </c>
      <c r="M93" s="45">
        <v>24</v>
      </c>
      <c r="N93" s="45">
        <v>4.333333333333333</v>
      </c>
      <c r="O93" s="45">
        <v>99.666666666666671</v>
      </c>
      <c r="P93" s="45">
        <v>1.6666666666666667</v>
      </c>
      <c r="Q93" s="45">
        <v>33.666666666666664</v>
      </c>
      <c r="R93" s="45">
        <v>1.3333333333333333</v>
      </c>
      <c r="S93" s="45">
        <v>27.666666666666668</v>
      </c>
      <c r="T93" s="45">
        <v>1</v>
      </c>
      <c r="U93" s="45">
        <v>23</v>
      </c>
      <c r="V93" s="45">
        <v>1</v>
      </c>
      <c r="W93" s="45">
        <v>24.333333333333332</v>
      </c>
      <c r="X93" s="45">
        <v>1</v>
      </c>
      <c r="Y93" s="45">
        <v>26.333333333333332</v>
      </c>
      <c r="Z93" s="45">
        <v>6</v>
      </c>
      <c r="AA93" s="45">
        <v>135</v>
      </c>
      <c r="AB93" s="45">
        <v>1</v>
      </c>
      <c r="AC93" s="45">
        <v>24.333333333333332</v>
      </c>
      <c r="AD93" s="45">
        <v>1</v>
      </c>
      <c r="AE93" s="45">
        <v>15.666666666666666</v>
      </c>
      <c r="AF93" s="45">
        <v>1</v>
      </c>
      <c r="AG93" s="45">
        <v>13.333333333333334</v>
      </c>
      <c r="AH93" s="45">
        <v>3</v>
      </c>
      <c r="AI93" s="45">
        <v>53.333333333333336</v>
      </c>
      <c r="AJ93" s="45">
        <v>13.333333333333334</v>
      </c>
      <c r="AK93" s="45">
        <v>288</v>
      </c>
      <c r="AL93" s="3" t="str">
        <f t="shared" si="26"/>
        <v>k</v>
      </c>
      <c r="AM93" s="3">
        <f>IF(D93="հ",1,IF(D93="լ",[2]Norms!$B$10,IF(D93="բլ",[2]Norms!$B$11,IF(D93="Մ",[2]Norms!$B$12))))</f>
        <v>1</v>
      </c>
      <c r="AN93" s="240">
        <f>E93*Norms!$E$36/1000</f>
        <v>0</v>
      </c>
      <c r="AO93" s="136">
        <f>AM93*IF(AL93="k",(O93*Norms!$H$40)*Norms!$E$36,0)/1000</f>
        <v>12158.558216538711</v>
      </c>
      <c r="AP93" s="136">
        <f>AM93*IF(AL93="k",(AA93*Norms!$H$41)*Norms!$E$36,0)/1000</f>
        <v>22048.227062794373</v>
      </c>
      <c r="AQ93" s="136">
        <f>AM93*IF(AL93="k",(AI93*Norms!$H$42)*Norms!$E$36,0)/1000</f>
        <v>10834.901104029035</v>
      </c>
      <c r="AR93" s="241">
        <f>AM93*IF(AL93="t",(N93*Norms!$D$44)*Norms!$E$34*12+O93*Norms!$E$35,0)/1000</f>
        <v>0</v>
      </c>
      <c r="AS93" s="241">
        <f>AM93*IF(AL93="t",(Z93*Norms!$D$50*Norms!$E$34*12+AA93*Norms!$E$35),0)/1000</f>
        <v>0</v>
      </c>
      <c r="AT93" s="241">
        <f>AM93*IF(AL93="t",(AH93*Norms!$D$54)*Norms!$E$34*12+AI93*Norms!$E$35,0)/1000</f>
        <v>0</v>
      </c>
      <c r="AU93" s="136">
        <f>IF(AK93&lt;=100,Norms!$G$7,IF(AK93&lt;=300,Norms!$H$7,Norms!$I$7))</f>
        <v>16738.5</v>
      </c>
      <c r="AV93" s="137">
        <f t="shared" si="15"/>
        <v>61780.186383362117</v>
      </c>
      <c r="AW93" s="130"/>
      <c r="AX93" s="130"/>
      <c r="AY93" s="131">
        <f t="shared" si="16"/>
        <v>99.666666666666671</v>
      </c>
      <c r="AZ93" s="131">
        <f>IF(AY93&lt;Snund!$B$5,Snund!$B$3*Snund!$B$4*$AX$3+Snund!$B$7*$AW$3*AY93/1000,AY93*Snund!$B$8*$AW$3/1000)</f>
        <v>2685.81</v>
      </c>
      <c r="BA93" s="131">
        <f t="shared" si="17"/>
        <v>0</v>
      </c>
      <c r="BB93" s="131">
        <f t="shared" si="18"/>
        <v>2685.81</v>
      </c>
      <c r="BC93" s="131">
        <f t="shared" si="19"/>
        <v>2344.16</v>
      </c>
      <c r="BD93" s="167">
        <f>AA93*0.1*'Dasagirq_10%'!$B$3/1000</f>
        <v>89.748000000000005</v>
      </c>
      <c r="BE93" s="167">
        <f>AI93*0.1*'Dasagirq_10%'!$B$4/1000</f>
        <v>43.110933333333342</v>
      </c>
      <c r="BF93" s="242">
        <f t="shared" si="20"/>
        <v>132.85893333333334</v>
      </c>
      <c r="BG93" s="243">
        <f t="shared" si="21"/>
        <v>0</v>
      </c>
      <c r="BH93" s="243">
        <f t="shared" si="22"/>
        <v>20284.380716538712</v>
      </c>
      <c r="BI93" s="243">
        <f t="shared" si="23"/>
        <v>29670.300062794373</v>
      </c>
      <c r="BJ93" s="243">
        <f t="shared" si="24"/>
        <v>14644.174537362369</v>
      </c>
      <c r="BK93" s="244">
        <f t="shared" si="25"/>
        <v>64598.855316695452</v>
      </c>
    </row>
    <row r="94" spans="1:63" ht="27">
      <c r="A94" s="46">
        <v>86</v>
      </c>
      <c r="B94" s="47" t="s">
        <v>1189</v>
      </c>
      <c r="C94" s="41" t="s">
        <v>1100</v>
      </c>
      <c r="D94" s="3" t="s">
        <v>1095</v>
      </c>
      <c r="E94" s="149">
        <v>0</v>
      </c>
      <c r="F94" s="45">
        <v>1</v>
      </c>
      <c r="G94" s="45">
        <v>17.333333333333332</v>
      </c>
      <c r="H94" s="45">
        <v>1</v>
      </c>
      <c r="I94" s="45">
        <v>21.666666666666668</v>
      </c>
      <c r="J94" s="45">
        <v>1</v>
      </c>
      <c r="K94" s="45">
        <v>21.333333333333332</v>
      </c>
      <c r="L94" s="45">
        <v>1</v>
      </c>
      <c r="M94" s="45">
        <v>18.666666666666668</v>
      </c>
      <c r="N94" s="45">
        <v>4</v>
      </c>
      <c r="O94" s="45">
        <v>79</v>
      </c>
      <c r="P94" s="45">
        <v>1</v>
      </c>
      <c r="Q94" s="45">
        <v>12</v>
      </c>
      <c r="R94" s="45">
        <v>1</v>
      </c>
      <c r="S94" s="45">
        <v>13</v>
      </c>
      <c r="T94" s="45">
        <v>1</v>
      </c>
      <c r="U94" s="45">
        <v>15.666666666666666</v>
      </c>
      <c r="V94" s="45">
        <v>1</v>
      </c>
      <c r="W94" s="45">
        <v>14.666666666666666</v>
      </c>
      <c r="X94" s="45">
        <v>1</v>
      </c>
      <c r="Y94" s="45">
        <v>12.666666666666666</v>
      </c>
      <c r="Z94" s="45">
        <v>5</v>
      </c>
      <c r="AA94" s="45">
        <v>68</v>
      </c>
      <c r="AB94" s="45">
        <v>1</v>
      </c>
      <c r="AC94" s="45">
        <v>12.666666666666666</v>
      </c>
      <c r="AD94" s="45">
        <v>1</v>
      </c>
      <c r="AE94" s="45">
        <v>10.333333333333334</v>
      </c>
      <c r="AF94" s="45">
        <v>1</v>
      </c>
      <c r="AG94" s="45">
        <v>11</v>
      </c>
      <c r="AH94" s="45">
        <v>3</v>
      </c>
      <c r="AI94" s="45">
        <v>34</v>
      </c>
      <c r="AJ94" s="45">
        <v>12</v>
      </c>
      <c r="AK94" s="45">
        <v>181</v>
      </c>
      <c r="AL94" s="3" t="str">
        <f t="shared" si="26"/>
        <v>k</v>
      </c>
      <c r="AM94" s="3">
        <f>IF(D94="հ",1,IF(D94="լ",[2]Norms!$B$10,IF(D94="բլ",[2]Norms!$B$11,IF(D94="Մ",[2]Norms!$B$12))))</f>
        <v>1</v>
      </c>
      <c r="AN94" s="240">
        <f>E94*Norms!$E$36/1000</f>
        <v>0</v>
      </c>
      <c r="AO94" s="136">
        <f>AM94*IF(AL94="k",(O94*Norms!$H$40)*Norms!$E$36,0)/1000</f>
        <v>9637.3856097647949</v>
      </c>
      <c r="AP94" s="136">
        <f>AM94*IF(AL94="k",(AA94*Norms!$H$41)*Norms!$E$36,0)/1000</f>
        <v>11105.773631629758</v>
      </c>
      <c r="AQ94" s="136">
        <f>AM94*IF(AL94="k",(AI94*Norms!$H$42)*Norms!$E$36,0)/1000</f>
        <v>6907.2494538185092</v>
      </c>
      <c r="AR94" s="241">
        <f>AM94*IF(AL94="t",(N94*Norms!$D$44)*Norms!$E$34*12+O94*Norms!$E$35,0)/1000</f>
        <v>0</v>
      </c>
      <c r="AS94" s="241">
        <f>AM94*IF(AL94="t",(Z94*Norms!$D$50*Norms!$E$34*12+AA94*Norms!$E$35),0)/1000</f>
        <v>0</v>
      </c>
      <c r="AT94" s="241">
        <f>AM94*IF(AL94="t",(AH94*Norms!$D$54)*Norms!$E$34*12+AI94*Norms!$E$35,0)/1000</f>
        <v>0</v>
      </c>
      <c r="AU94" s="136">
        <f>IF(AK94&lt;=100,Norms!$G$7,IF(AK94&lt;=300,Norms!$H$7,Norms!$I$7))</f>
        <v>16738.5</v>
      </c>
      <c r="AV94" s="137">
        <f t="shared" si="15"/>
        <v>44388.90869521306</v>
      </c>
      <c r="AW94" s="130"/>
      <c r="AX94" s="130"/>
      <c r="AY94" s="131">
        <f t="shared" si="16"/>
        <v>79</v>
      </c>
      <c r="AZ94" s="131">
        <f>IF(AY94&lt;Snund!$B$5,Snund!$B$3*Snund!$B$4*$AX$3+Snund!$B$7*$AW$3*AY94/1000,AY94*Snund!$B$8*$AW$3/1000)</f>
        <v>2269.17</v>
      </c>
      <c r="BA94" s="131">
        <f t="shared" si="17"/>
        <v>0</v>
      </c>
      <c r="BB94" s="131">
        <f t="shared" si="18"/>
        <v>2269.17</v>
      </c>
      <c r="BC94" s="131">
        <f t="shared" si="19"/>
        <v>1858.08</v>
      </c>
      <c r="BD94" s="167">
        <f>AA94*0.1*'Dasagirq_10%'!$B$3/1000</f>
        <v>45.206400000000002</v>
      </c>
      <c r="BE94" s="167">
        <f>AI94*0.1*'Dasagirq_10%'!$B$4/1000</f>
        <v>27.483220000000006</v>
      </c>
      <c r="BF94" s="242">
        <f t="shared" si="20"/>
        <v>72.689620000000005</v>
      </c>
      <c r="BG94" s="243">
        <f t="shared" si="21"/>
        <v>0</v>
      </c>
      <c r="BH94" s="243">
        <f t="shared" si="22"/>
        <v>17486.055609764793</v>
      </c>
      <c r="BI94" s="243">
        <f t="shared" si="23"/>
        <v>18125.355031629759</v>
      </c>
      <c r="BJ94" s="243">
        <f t="shared" si="24"/>
        <v>11119.357673818509</v>
      </c>
      <c r="BK94" s="244">
        <f t="shared" si="25"/>
        <v>46730.768315213063</v>
      </c>
    </row>
    <row r="95" spans="1:63" ht="27">
      <c r="A95" s="46">
        <v>87</v>
      </c>
      <c r="B95" s="47" t="s">
        <v>1190</v>
      </c>
      <c r="C95" s="41" t="s">
        <v>1100</v>
      </c>
      <c r="D95" s="3" t="s">
        <v>1095</v>
      </c>
      <c r="E95" s="149">
        <v>28.333333333333332</v>
      </c>
      <c r="F95" s="45">
        <v>2</v>
      </c>
      <c r="G95" s="45">
        <v>59</v>
      </c>
      <c r="H95" s="45">
        <v>2</v>
      </c>
      <c r="I95" s="45">
        <v>51.333333333333336</v>
      </c>
      <c r="J95" s="45">
        <v>1.3333333333333333</v>
      </c>
      <c r="K95" s="45">
        <v>37</v>
      </c>
      <c r="L95" s="45">
        <v>1.6666666666666667</v>
      </c>
      <c r="M95" s="45">
        <v>38</v>
      </c>
      <c r="N95" s="45">
        <v>7</v>
      </c>
      <c r="O95" s="45">
        <v>185.33333333333334</v>
      </c>
      <c r="P95" s="45">
        <v>2</v>
      </c>
      <c r="Q95" s="45">
        <v>37.666666666666664</v>
      </c>
      <c r="R95" s="45">
        <v>2</v>
      </c>
      <c r="S95" s="45">
        <v>36</v>
      </c>
      <c r="T95" s="45">
        <v>1.3333333333333333</v>
      </c>
      <c r="U95" s="45">
        <v>31.333333333333332</v>
      </c>
      <c r="V95" s="45">
        <v>1</v>
      </c>
      <c r="W95" s="45">
        <v>32.333333333333336</v>
      </c>
      <c r="X95" s="45">
        <v>1.6666666666666667</v>
      </c>
      <c r="Y95" s="45">
        <v>37.333333333333336</v>
      </c>
      <c r="Z95" s="45">
        <v>8</v>
      </c>
      <c r="AA95" s="45">
        <v>174.66666666666666</v>
      </c>
      <c r="AB95" s="45">
        <v>1.3333333333333333</v>
      </c>
      <c r="AC95" s="45">
        <v>36.333333333333336</v>
      </c>
      <c r="AD95" s="45">
        <v>1</v>
      </c>
      <c r="AE95" s="45">
        <v>25</v>
      </c>
      <c r="AF95" s="45">
        <v>1</v>
      </c>
      <c r="AG95" s="45">
        <v>22.666666666666668</v>
      </c>
      <c r="AH95" s="45">
        <v>3.3333333333333335</v>
      </c>
      <c r="AI95" s="45">
        <v>84</v>
      </c>
      <c r="AJ95" s="45">
        <v>18.333333333333332</v>
      </c>
      <c r="AK95" s="45">
        <v>444</v>
      </c>
      <c r="AL95" s="3" t="str">
        <f t="shared" si="26"/>
        <v>k</v>
      </c>
      <c r="AM95" s="3">
        <f>IF(D95="հ",1,IF(D95="լ",[2]Norms!$B$10,IF(D95="բլ",[2]Norms!$B$11,IF(D95="Մ",[2]Norms!$B$12))))</f>
        <v>1</v>
      </c>
      <c r="AN95" s="240">
        <f>E95*Norms!$E$36/1000</f>
        <v>3456.4463157384289</v>
      </c>
      <c r="AO95" s="136">
        <f>AM95*IF(AL95="k",(O95*Norms!$H$40)*Norms!$E$36,0)/1000</f>
        <v>22609.225312359609</v>
      </c>
      <c r="AP95" s="136">
        <f>AM95*IF(AL95="k",(AA95*Norms!$H$41)*Norms!$E$36,0)/1000</f>
        <v>28526.595014578397</v>
      </c>
      <c r="AQ95" s="136">
        <f>AM95*IF(AL95="k",(AI95*Norms!$H$42)*Norms!$E$36,0)/1000</f>
        <v>17064.96923884573</v>
      </c>
      <c r="AR95" s="241">
        <f>AM95*IF(AL95="t",(N95*Norms!$D$44)*Norms!$E$34*12+O95*Norms!$E$35,0)/1000</f>
        <v>0</v>
      </c>
      <c r="AS95" s="241">
        <f>AM95*IF(AL95="t",(Z95*Norms!$D$50*Norms!$E$34*12+AA95*Norms!$E$35),0)/1000</f>
        <v>0</v>
      </c>
      <c r="AT95" s="241">
        <f>AM95*IF(AL95="t",(AH95*Norms!$D$54)*Norms!$E$34*12+AI95*Norms!$E$35,0)/1000</f>
        <v>0</v>
      </c>
      <c r="AU95" s="136">
        <f>IF(AK95&lt;=100,Norms!$G$7,IF(AK95&lt;=300,Norms!$H$7,Norms!$I$7))</f>
        <v>21670.5</v>
      </c>
      <c r="AV95" s="137">
        <f t="shared" si="15"/>
        <v>89871.289565783736</v>
      </c>
      <c r="AW95" s="130"/>
      <c r="AX95" s="130"/>
      <c r="AY95" s="131">
        <f t="shared" si="16"/>
        <v>213.66666666666669</v>
      </c>
      <c r="AZ95" s="131">
        <f>IF(AY95&lt;Snund!$B$5,Snund!$B$3*Snund!$B$4*$AX$3+Snund!$B$7*$AW$3*AY95/1000,AY95*Snund!$B$8*$AW$3/1000)</f>
        <v>5025.4399999999996</v>
      </c>
      <c r="BA95" s="131">
        <f t="shared" si="17"/>
        <v>666.39999999999986</v>
      </c>
      <c r="BB95" s="131">
        <f t="shared" si="18"/>
        <v>4359.0399999999991</v>
      </c>
      <c r="BC95" s="131">
        <f t="shared" si="19"/>
        <v>5025.4399999999996</v>
      </c>
      <c r="BD95" s="167">
        <f>AA95*0.1*'Dasagirq_10%'!$B$3/1000</f>
        <v>116.11839999999999</v>
      </c>
      <c r="BE95" s="167">
        <f>AI95*0.1*'Dasagirq_10%'!$B$4/1000</f>
        <v>67.899720000000002</v>
      </c>
      <c r="BF95" s="242">
        <f t="shared" si="20"/>
        <v>184.01812000000001</v>
      </c>
      <c r="BG95" s="243">
        <f t="shared" si="21"/>
        <v>4122.8463157384285</v>
      </c>
      <c r="BH95" s="243">
        <f t="shared" si="22"/>
        <v>35242.45622145052</v>
      </c>
      <c r="BI95" s="243">
        <f t="shared" si="23"/>
        <v>38098.931596396578</v>
      </c>
      <c r="BJ95" s="243">
        <f t="shared" si="24"/>
        <v>21072.959867936639</v>
      </c>
      <c r="BK95" s="244">
        <f t="shared" si="25"/>
        <v>94414.347685783752</v>
      </c>
    </row>
    <row r="96" spans="1:63" ht="27">
      <c r="A96" s="46">
        <v>88</v>
      </c>
      <c r="B96" s="47" t="s">
        <v>1191</v>
      </c>
      <c r="C96" s="41" t="s">
        <v>1100</v>
      </c>
      <c r="D96" s="3" t="s">
        <v>1095</v>
      </c>
      <c r="E96" s="149">
        <v>0</v>
      </c>
      <c r="F96" s="45">
        <v>1</v>
      </c>
      <c r="G96" s="45">
        <v>30.666666666666668</v>
      </c>
      <c r="H96" s="45">
        <v>1.6666666666666667</v>
      </c>
      <c r="I96" s="45">
        <v>34</v>
      </c>
      <c r="J96" s="45">
        <v>2</v>
      </c>
      <c r="K96" s="45">
        <v>42.666666666666664</v>
      </c>
      <c r="L96" s="45">
        <v>2</v>
      </c>
      <c r="M96" s="45">
        <v>44</v>
      </c>
      <c r="N96" s="45">
        <v>6.666666666666667</v>
      </c>
      <c r="O96" s="45">
        <v>151.33333333333334</v>
      </c>
      <c r="P96" s="45">
        <v>2</v>
      </c>
      <c r="Q96" s="45">
        <v>43</v>
      </c>
      <c r="R96" s="45">
        <v>2</v>
      </c>
      <c r="S96" s="45">
        <v>40.333333333333336</v>
      </c>
      <c r="T96" s="45">
        <v>1.3333333333333333</v>
      </c>
      <c r="U96" s="45">
        <v>33</v>
      </c>
      <c r="V96" s="45">
        <v>1</v>
      </c>
      <c r="W96" s="45">
        <v>28</v>
      </c>
      <c r="X96" s="45">
        <v>1.6666666666666667</v>
      </c>
      <c r="Y96" s="45">
        <v>34.333333333333336</v>
      </c>
      <c r="Z96" s="45">
        <v>8</v>
      </c>
      <c r="AA96" s="45">
        <v>178.66666666666666</v>
      </c>
      <c r="AB96" s="45">
        <v>2</v>
      </c>
      <c r="AC96" s="45">
        <v>41.333333333333336</v>
      </c>
      <c r="AD96" s="45">
        <v>1.3333333333333333</v>
      </c>
      <c r="AE96" s="45">
        <v>29.666666666666668</v>
      </c>
      <c r="AF96" s="45">
        <v>1</v>
      </c>
      <c r="AG96" s="45">
        <v>17</v>
      </c>
      <c r="AH96" s="45">
        <v>4.333333333333333</v>
      </c>
      <c r="AI96" s="45">
        <v>88</v>
      </c>
      <c r="AJ96" s="45">
        <v>19</v>
      </c>
      <c r="AK96" s="45">
        <v>418</v>
      </c>
      <c r="AL96" s="3" t="str">
        <f t="shared" si="26"/>
        <v>k</v>
      </c>
      <c r="AM96" s="3">
        <f>IF(D96="հ",1,IF(D96="լ",[2]Norms!$B$10,IF(D96="բլ",[2]Norms!$B$11,IF(D96="Մ",[2]Norms!$B$12))))</f>
        <v>1</v>
      </c>
      <c r="AN96" s="240">
        <f>E96*Norms!$E$36/1000</f>
        <v>0</v>
      </c>
      <c r="AO96" s="136">
        <f>AM96*IF(AL96="k",(O96*Norms!$H$40)*Norms!$E$36,0)/1000</f>
        <v>18461.489733473496</v>
      </c>
      <c r="AP96" s="136">
        <f>AM96*IF(AL96="k",(AA96*Norms!$H$41)*Norms!$E$36,0)/1000</f>
        <v>29179.875816438969</v>
      </c>
      <c r="AQ96" s="136">
        <f>AM96*IF(AL96="k",(AI96*Norms!$H$42)*Norms!$E$36,0)/1000</f>
        <v>17877.58682164791</v>
      </c>
      <c r="AR96" s="241">
        <f>AM96*IF(AL96="t",(N96*Norms!$D$44)*Norms!$E$34*12+O96*Norms!$E$35,0)/1000</f>
        <v>0</v>
      </c>
      <c r="AS96" s="241">
        <f>AM96*IF(AL96="t",(Z96*Norms!$D$50*Norms!$E$34*12+AA96*Norms!$E$35),0)/1000</f>
        <v>0</v>
      </c>
      <c r="AT96" s="241">
        <f>AM96*IF(AL96="t",(AH96*Norms!$D$54)*Norms!$E$34*12+AI96*Norms!$E$35,0)/1000</f>
        <v>0</v>
      </c>
      <c r="AU96" s="136">
        <f>IF(AK96&lt;=100,Norms!$G$7,IF(AK96&lt;=300,Norms!$H$7,Norms!$I$7))</f>
        <v>21670.5</v>
      </c>
      <c r="AV96" s="137">
        <f t="shared" si="15"/>
        <v>87189.452371560372</v>
      </c>
      <c r="AW96" s="130"/>
      <c r="AX96" s="130"/>
      <c r="AY96" s="131">
        <f t="shared" si="16"/>
        <v>151.33333333333334</v>
      </c>
      <c r="AZ96" s="131">
        <f>IF(AY96&lt;Snund!$B$5,Snund!$B$3*Snund!$B$4*$AX$3+Snund!$B$7*$AW$3*AY96/1000,AY96*Snund!$B$8*$AW$3/1000)</f>
        <v>3727.41</v>
      </c>
      <c r="BA96" s="131">
        <f t="shared" si="17"/>
        <v>0</v>
      </c>
      <c r="BB96" s="131">
        <f t="shared" si="18"/>
        <v>3727.41</v>
      </c>
      <c r="BC96" s="131">
        <f t="shared" si="19"/>
        <v>3559.36</v>
      </c>
      <c r="BD96" s="167">
        <f>AA96*0.1*'Dasagirq_10%'!$B$3/1000</f>
        <v>118.77760000000001</v>
      </c>
      <c r="BE96" s="167">
        <f>AI96*0.1*'Dasagirq_10%'!$B$4/1000</f>
        <v>71.133040000000008</v>
      </c>
      <c r="BF96" s="242">
        <f t="shared" si="20"/>
        <v>189.91064</v>
      </c>
      <c r="BG96" s="243">
        <f t="shared" si="21"/>
        <v>0</v>
      </c>
      <c r="BH96" s="243">
        <f t="shared" si="22"/>
        <v>29792.583943999813</v>
      </c>
      <c r="BI96" s="243">
        <f t="shared" si="23"/>
        <v>38423.074469070547</v>
      </c>
      <c r="BJ96" s="243">
        <f t="shared" si="24"/>
        <v>22891.114598490014</v>
      </c>
      <c r="BK96" s="244">
        <f t="shared" si="25"/>
        <v>91106.773011560377</v>
      </c>
    </row>
    <row r="97" spans="1:63" ht="27">
      <c r="A97" s="46">
        <v>89</v>
      </c>
      <c r="B97" s="47" t="s">
        <v>1192</v>
      </c>
      <c r="C97" s="41" t="s">
        <v>1100</v>
      </c>
      <c r="D97" s="3" t="s">
        <v>1095</v>
      </c>
      <c r="E97" s="149">
        <v>0</v>
      </c>
      <c r="F97" s="45">
        <v>1</v>
      </c>
      <c r="G97" s="45">
        <v>16.333333333333332</v>
      </c>
      <c r="H97" s="45">
        <v>1</v>
      </c>
      <c r="I97" s="45">
        <v>16</v>
      </c>
      <c r="J97" s="45">
        <v>1</v>
      </c>
      <c r="K97" s="45">
        <v>18</v>
      </c>
      <c r="L97" s="45">
        <v>1</v>
      </c>
      <c r="M97" s="45">
        <v>19.666666666666668</v>
      </c>
      <c r="N97" s="45">
        <v>4</v>
      </c>
      <c r="O97" s="45">
        <v>70</v>
      </c>
      <c r="P97" s="45">
        <v>1</v>
      </c>
      <c r="Q97" s="45">
        <v>18</v>
      </c>
      <c r="R97" s="45">
        <v>1</v>
      </c>
      <c r="S97" s="45">
        <v>20.333333333333332</v>
      </c>
      <c r="T97" s="45">
        <v>1</v>
      </c>
      <c r="U97" s="45">
        <v>18.666666666666668</v>
      </c>
      <c r="V97" s="45">
        <v>1</v>
      </c>
      <c r="W97" s="45">
        <v>11</v>
      </c>
      <c r="X97" s="45">
        <v>1</v>
      </c>
      <c r="Y97" s="45">
        <v>10</v>
      </c>
      <c r="Z97" s="45">
        <v>5</v>
      </c>
      <c r="AA97" s="45">
        <v>78</v>
      </c>
      <c r="AB97" s="45">
        <v>1</v>
      </c>
      <c r="AC97" s="45">
        <v>9.6666666666666661</v>
      </c>
      <c r="AD97" s="45">
        <v>1</v>
      </c>
      <c r="AE97" s="45">
        <v>9</v>
      </c>
      <c r="AF97" s="45">
        <v>1</v>
      </c>
      <c r="AG97" s="45">
        <v>7.666666666666667</v>
      </c>
      <c r="AH97" s="45">
        <v>3</v>
      </c>
      <c r="AI97" s="45">
        <v>26.333333333333332</v>
      </c>
      <c r="AJ97" s="45">
        <v>12</v>
      </c>
      <c r="AK97" s="45">
        <v>174.33333333333334</v>
      </c>
      <c r="AL97" s="3" t="str">
        <f t="shared" si="26"/>
        <v>k</v>
      </c>
      <c r="AM97" s="3">
        <f>IF(D97="հ",1,IF(D97="լ",[2]Norms!$B$10,IF(D97="բլ",[2]Norms!$B$11,IF(D97="Մ",[2]Norms!$B$12))))</f>
        <v>1</v>
      </c>
      <c r="AN97" s="240">
        <f>E97*Norms!$E$36/1000</f>
        <v>0</v>
      </c>
      <c r="AO97" s="136">
        <f>AM97*IF(AL97="k",(O97*Norms!$H$40)*Norms!$E$36,0)/1000</f>
        <v>8539.45560358906</v>
      </c>
      <c r="AP97" s="136">
        <f>AM97*IF(AL97="k",(AA97*Norms!$H$41)*Norms!$E$36,0)/1000</f>
        <v>12738.975636281193</v>
      </c>
      <c r="AQ97" s="136">
        <f>AM97*IF(AL97="k",(AI97*Norms!$H$42)*Norms!$E$36,0)/1000</f>
        <v>5349.7324201143356</v>
      </c>
      <c r="AR97" s="241">
        <f>AM97*IF(AL97="t",(N97*Norms!$D$44)*Norms!$E$34*12+O97*Norms!$E$35,0)/1000</f>
        <v>0</v>
      </c>
      <c r="AS97" s="241">
        <f>AM97*IF(AL97="t",(Z97*Norms!$D$50*Norms!$E$34*12+AA97*Norms!$E$35),0)/1000</f>
        <v>0</v>
      </c>
      <c r="AT97" s="241">
        <f>AM97*IF(AL97="t",(AH97*Norms!$D$54)*Norms!$E$34*12+AI97*Norms!$E$35,0)/1000</f>
        <v>0</v>
      </c>
      <c r="AU97" s="136">
        <f>IF(AK97&lt;=100,Norms!$G$7,IF(AK97&lt;=300,Norms!$H$7,Norms!$I$7))</f>
        <v>16738.5</v>
      </c>
      <c r="AV97" s="137">
        <f t="shared" si="15"/>
        <v>43366.663659984588</v>
      </c>
      <c r="AW97" s="130"/>
      <c r="AX97" s="130"/>
      <c r="AY97" s="131">
        <f t="shared" si="16"/>
        <v>70</v>
      </c>
      <c r="AZ97" s="131">
        <f>IF(AY97&lt;Snund!$B$5,Snund!$B$3*Snund!$B$4*$AX$3+Snund!$B$7*$AW$3*AY97/1000,AY97*Snund!$B$8*$AW$3/1000)</f>
        <v>2087.73</v>
      </c>
      <c r="BA97" s="131">
        <f t="shared" si="17"/>
        <v>0</v>
      </c>
      <c r="BB97" s="131">
        <f t="shared" si="18"/>
        <v>2087.73</v>
      </c>
      <c r="BC97" s="131">
        <f t="shared" si="19"/>
        <v>1646.4</v>
      </c>
      <c r="BD97" s="167">
        <f>AA97*0.1*'Dasagirq_10%'!$B$3/1000</f>
        <v>51.854399999999998</v>
      </c>
      <c r="BE97" s="167">
        <f>AI97*0.1*'Dasagirq_10%'!$B$4/1000</f>
        <v>21.286023333333336</v>
      </c>
      <c r="BF97" s="242">
        <f t="shared" si="20"/>
        <v>73.140423333333331</v>
      </c>
      <c r="BG97" s="243">
        <f t="shared" si="21"/>
        <v>0</v>
      </c>
      <c r="BH97" s="243">
        <f t="shared" si="22"/>
        <v>16206.68560358906</v>
      </c>
      <c r="BI97" s="243">
        <f t="shared" si="23"/>
        <v>19765.205036281193</v>
      </c>
      <c r="BJ97" s="243">
        <f t="shared" si="24"/>
        <v>9555.6434434476687</v>
      </c>
      <c r="BK97" s="244">
        <f t="shared" si="25"/>
        <v>45527.534083317922</v>
      </c>
    </row>
    <row r="98" spans="1:63" ht="27">
      <c r="A98" s="46">
        <v>90</v>
      </c>
      <c r="B98" s="47" t="s">
        <v>1193</v>
      </c>
      <c r="C98" s="41" t="s">
        <v>1100</v>
      </c>
      <c r="D98" s="3" t="s">
        <v>1095</v>
      </c>
      <c r="E98" s="149">
        <v>20</v>
      </c>
      <c r="F98" s="45">
        <v>2</v>
      </c>
      <c r="G98" s="45">
        <v>34.333333333333336</v>
      </c>
      <c r="H98" s="45">
        <v>1.3333333333333333</v>
      </c>
      <c r="I98" s="45">
        <v>30</v>
      </c>
      <c r="J98" s="45">
        <v>1</v>
      </c>
      <c r="K98" s="45">
        <v>25.666666666666668</v>
      </c>
      <c r="L98" s="45">
        <v>1</v>
      </c>
      <c r="M98" s="45">
        <v>23.666666666666668</v>
      </c>
      <c r="N98" s="45">
        <v>5.333333333333333</v>
      </c>
      <c r="O98" s="45">
        <v>113.66666666666667</v>
      </c>
      <c r="P98" s="45">
        <v>1</v>
      </c>
      <c r="Q98" s="45">
        <v>31</v>
      </c>
      <c r="R98" s="45">
        <v>1</v>
      </c>
      <c r="S98" s="45">
        <v>29</v>
      </c>
      <c r="T98" s="45">
        <v>1</v>
      </c>
      <c r="U98" s="45">
        <v>25.333333333333332</v>
      </c>
      <c r="V98" s="45">
        <v>1</v>
      </c>
      <c r="W98" s="45">
        <v>22.333333333333332</v>
      </c>
      <c r="X98" s="45">
        <v>1</v>
      </c>
      <c r="Y98" s="45">
        <v>18.333333333333332</v>
      </c>
      <c r="Z98" s="45">
        <v>5</v>
      </c>
      <c r="AA98" s="45">
        <v>126</v>
      </c>
      <c r="AB98" s="45">
        <v>1</v>
      </c>
      <c r="AC98" s="45">
        <v>21</v>
      </c>
      <c r="AD98" s="45">
        <v>1</v>
      </c>
      <c r="AE98" s="45">
        <v>21.666666666666668</v>
      </c>
      <c r="AF98" s="45">
        <v>1</v>
      </c>
      <c r="AG98" s="45">
        <v>19.666666666666668</v>
      </c>
      <c r="AH98" s="45">
        <v>3</v>
      </c>
      <c r="AI98" s="45">
        <v>62.333333333333336</v>
      </c>
      <c r="AJ98" s="45">
        <v>13.333333333333334</v>
      </c>
      <c r="AK98" s="45">
        <v>302</v>
      </c>
      <c r="AL98" s="3" t="str">
        <f t="shared" si="26"/>
        <v>k</v>
      </c>
      <c r="AM98" s="3">
        <f>IF(D98="հ",1,IF(D98="լ",[2]Norms!$B$10,IF(D98="բլ",[2]Norms!$B$11,IF(D98="Մ",[2]Norms!$B$12))))</f>
        <v>1</v>
      </c>
      <c r="AN98" s="240">
        <f>E98*Norms!$E$36/1000</f>
        <v>2439.8444581683029</v>
      </c>
      <c r="AO98" s="136">
        <f>AM98*IF(AL98="k",(O98*Norms!$H$40)*Norms!$E$36,0)/1000</f>
        <v>13866.449337256523</v>
      </c>
      <c r="AP98" s="136">
        <f>AM98*IF(AL98="k",(AA98*Norms!$H$41)*Norms!$E$36,0)/1000</f>
        <v>20578.345258608082</v>
      </c>
      <c r="AQ98" s="136">
        <f>AM98*IF(AL98="k",(AI98*Norms!$H$42)*Norms!$E$36,0)/1000</f>
        <v>12663.290665333936</v>
      </c>
      <c r="AR98" s="241">
        <f>AM98*IF(AL98="t",(N98*Norms!$D$44)*Norms!$E$34*12+O98*Norms!$E$35,0)/1000</f>
        <v>0</v>
      </c>
      <c r="AS98" s="241">
        <f>AM98*IF(AL98="t",(Z98*Norms!$D$50*Norms!$E$34*12+AA98*Norms!$E$35),0)/1000</f>
        <v>0</v>
      </c>
      <c r="AT98" s="241">
        <f>AM98*IF(AL98="t",(AH98*Norms!$D$54)*Norms!$E$34*12+AI98*Norms!$E$35,0)/1000</f>
        <v>0</v>
      </c>
      <c r="AU98" s="136">
        <f>IF(AK98&lt;=100,Norms!$G$7,IF(AK98&lt;=300,Norms!$H$7,Norms!$I$7))</f>
        <v>21670.5</v>
      </c>
      <c r="AV98" s="137">
        <f t="shared" si="15"/>
        <v>68778.585261198547</v>
      </c>
      <c r="AW98" s="130"/>
      <c r="AX98" s="130"/>
      <c r="AY98" s="131">
        <f t="shared" si="16"/>
        <v>133.66666666666669</v>
      </c>
      <c r="AZ98" s="131">
        <f>IF(AY98&lt;Snund!$B$5,Snund!$B$3*Snund!$B$4*$AX$3+Snund!$B$7*$AW$3*AY98/1000,AY98*Snund!$B$8*$AW$3/1000)</f>
        <v>3371.25</v>
      </c>
      <c r="BA98" s="131">
        <f t="shared" si="17"/>
        <v>504.42643391521187</v>
      </c>
      <c r="BB98" s="131">
        <f t="shared" si="18"/>
        <v>2866.8235660847877</v>
      </c>
      <c r="BC98" s="131">
        <f t="shared" si="19"/>
        <v>3143.8400000000006</v>
      </c>
      <c r="BD98" s="167">
        <f>AA98*0.1*'Dasagirq_10%'!$B$3/1000</f>
        <v>83.764800000000008</v>
      </c>
      <c r="BE98" s="167">
        <f>AI98*0.1*'Dasagirq_10%'!$B$4/1000</f>
        <v>50.385903333333346</v>
      </c>
      <c r="BF98" s="242">
        <f t="shared" si="20"/>
        <v>134.15070333333335</v>
      </c>
      <c r="BG98" s="243">
        <f t="shared" si="21"/>
        <v>2944.2708920835148</v>
      </c>
      <c r="BH98" s="243">
        <f t="shared" si="22"/>
        <v>25401.47290334131</v>
      </c>
      <c r="BI98" s="243">
        <f t="shared" si="23"/>
        <v>28788.547558608083</v>
      </c>
      <c r="BJ98" s="243">
        <f t="shared" si="24"/>
        <v>17589.539068667265</v>
      </c>
      <c r="BK98" s="244">
        <f t="shared" si="25"/>
        <v>71779.559530616651</v>
      </c>
    </row>
    <row r="99" spans="1:63" ht="27">
      <c r="A99" s="46">
        <v>91</v>
      </c>
      <c r="B99" s="47" t="s">
        <v>1194</v>
      </c>
      <c r="C99" s="41" t="s">
        <v>1100</v>
      </c>
      <c r="D99" s="3" t="s">
        <v>1095</v>
      </c>
      <c r="E99" s="149">
        <v>0</v>
      </c>
      <c r="F99" s="45">
        <v>1</v>
      </c>
      <c r="G99" s="45">
        <v>19.666666666666668</v>
      </c>
      <c r="H99" s="45">
        <v>1</v>
      </c>
      <c r="I99" s="45">
        <v>22</v>
      </c>
      <c r="J99" s="45">
        <v>1</v>
      </c>
      <c r="K99" s="45">
        <v>21</v>
      </c>
      <c r="L99" s="45">
        <v>1</v>
      </c>
      <c r="M99" s="45">
        <v>21.333333333333332</v>
      </c>
      <c r="N99" s="45">
        <v>4</v>
      </c>
      <c r="O99" s="45">
        <v>84</v>
      </c>
      <c r="P99" s="45">
        <v>1</v>
      </c>
      <c r="Q99" s="45">
        <v>20</v>
      </c>
      <c r="R99" s="45">
        <v>1</v>
      </c>
      <c r="S99" s="45">
        <v>19.666666666666668</v>
      </c>
      <c r="T99" s="45">
        <v>1</v>
      </c>
      <c r="U99" s="45">
        <v>19.333333333333332</v>
      </c>
      <c r="V99" s="45">
        <v>1</v>
      </c>
      <c r="W99" s="45">
        <v>21.666666666666668</v>
      </c>
      <c r="X99" s="45">
        <v>1</v>
      </c>
      <c r="Y99" s="45">
        <v>21.666666666666668</v>
      </c>
      <c r="Z99" s="45">
        <v>5</v>
      </c>
      <c r="AA99" s="45">
        <v>102.33333333333333</v>
      </c>
      <c r="AB99" s="45">
        <v>1</v>
      </c>
      <c r="AC99" s="45">
        <v>14.333333333333334</v>
      </c>
      <c r="AD99" s="45">
        <v>1</v>
      </c>
      <c r="AE99" s="45">
        <v>13.666666666666666</v>
      </c>
      <c r="AF99" s="45">
        <v>1</v>
      </c>
      <c r="AG99" s="45">
        <v>10.333333333333334</v>
      </c>
      <c r="AH99" s="45">
        <v>3</v>
      </c>
      <c r="AI99" s="45">
        <v>38.333333333333336</v>
      </c>
      <c r="AJ99" s="45">
        <v>12</v>
      </c>
      <c r="AK99" s="45">
        <v>224.66666666666666</v>
      </c>
      <c r="AL99" s="3" t="str">
        <f t="shared" si="26"/>
        <v>k</v>
      </c>
      <c r="AM99" s="3">
        <f>IF(D99="հ",1,IF(D99="լ",[2]Norms!$B$10,IF(D99="բլ",[2]Norms!$B$11,IF(D99="Մ",[2]Norms!$B$12))))</f>
        <v>1</v>
      </c>
      <c r="AN99" s="240">
        <f>E99*Norms!$E$36/1000</f>
        <v>0</v>
      </c>
      <c r="AO99" s="136">
        <f>AM99*IF(AL99="k",(O99*Norms!$H$40)*Norms!$E$36,0)/1000</f>
        <v>10247.346724306872</v>
      </c>
      <c r="AP99" s="136">
        <f>AM99*IF(AL99="k",(AA99*Norms!$H$41)*Norms!$E$36,0)/1000</f>
        <v>16713.100514266353</v>
      </c>
      <c r="AQ99" s="136">
        <f>AM99*IF(AL99="k",(AI99*Norms!$H$42)*Norms!$E$36,0)/1000</f>
        <v>7787.585168520869</v>
      </c>
      <c r="AR99" s="241">
        <f>AM99*IF(AL99="t",(N99*Norms!$D$44)*Norms!$E$34*12+O99*Norms!$E$35,0)/1000</f>
        <v>0</v>
      </c>
      <c r="AS99" s="241">
        <f>AM99*IF(AL99="t",(Z99*Norms!$D$50*Norms!$E$34*12+AA99*Norms!$E$35),0)/1000</f>
        <v>0</v>
      </c>
      <c r="AT99" s="241">
        <f>AM99*IF(AL99="t",(AH99*Norms!$D$54)*Norms!$E$34*12+AI99*Norms!$E$35,0)/1000</f>
        <v>0</v>
      </c>
      <c r="AU99" s="136">
        <f>IF(AK99&lt;=100,Norms!$G$7,IF(AK99&lt;=300,Norms!$H$7,Norms!$I$7))</f>
        <v>16738.5</v>
      </c>
      <c r="AV99" s="137">
        <f t="shared" si="15"/>
        <v>51486.532407094091</v>
      </c>
      <c r="AW99" s="130"/>
      <c r="AX99" s="130"/>
      <c r="AY99" s="131">
        <f t="shared" si="16"/>
        <v>84</v>
      </c>
      <c r="AZ99" s="131">
        <f>IF(AY99&lt;Snund!$B$5,Snund!$B$3*Snund!$B$4*$AX$3+Snund!$B$7*$AW$3*AY99/1000,AY99*Snund!$B$8*$AW$3/1000)</f>
        <v>2369.9700000000003</v>
      </c>
      <c r="BA99" s="131">
        <f t="shared" si="17"/>
        <v>0</v>
      </c>
      <c r="BB99" s="131">
        <f t="shared" si="18"/>
        <v>2369.9700000000003</v>
      </c>
      <c r="BC99" s="131">
        <f t="shared" si="19"/>
        <v>1975.68</v>
      </c>
      <c r="BD99" s="167">
        <f>AA99*0.1*'Dasagirq_10%'!$B$3/1000</f>
        <v>68.031200000000013</v>
      </c>
      <c r="BE99" s="167">
        <f>AI99*0.1*'Dasagirq_10%'!$B$4/1000</f>
        <v>30.985983333333337</v>
      </c>
      <c r="BF99" s="242">
        <f t="shared" si="20"/>
        <v>99.01718333333335</v>
      </c>
      <c r="BG99" s="243">
        <f t="shared" si="21"/>
        <v>0</v>
      </c>
      <c r="BH99" s="243">
        <f t="shared" si="22"/>
        <v>18196.816724306871</v>
      </c>
      <c r="BI99" s="243">
        <f t="shared" si="23"/>
        <v>23755.506714266354</v>
      </c>
      <c r="BJ99" s="243">
        <f t="shared" si="24"/>
        <v>12003.196151854203</v>
      </c>
      <c r="BK99" s="244">
        <f t="shared" si="25"/>
        <v>53955.519590427422</v>
      </c>
    </row>
    <row r="100" spans="1:63" ht="27">
      <c r="A100" s="46">
        <v>92</v>
      </c>
      <c r="B100" s="47" t="s">
        <v>1195</v>
      </c>
      <c r="C100" s="41" t="s">
        <v>1100</v>
      </c>
      <c r="D100" s="3" t="s">
        <v>1095</v>
      </c>
      <c r="E100" s="149">
        <v>0</v>
      </c>
      <c r="F100" s="45">
        <v>1</v>
      </c>
      <c r="G100" s="45">
        <v>20.666666666666668</v>
      </c>
      <c r="H100" s="45">
        <v>1</v>
      </c>
      <c r="I100" s="45">
        <v>16</v>
      </c>
      <c r="J100" s="45">
        <v>1</v>
      </c>
      <c r="K100" s="45">
        <v>18</v>
      </c>
      <c r="L100" s="45">
        <v>1</v>
      </c>
      <c r="M100" s="45">
        <v>21.333333333333332</v>
      </c>
      <c r="N100" s="45">
        <v>4</v>
      </c>
      <c r="O100" s="45">
        <v>76</v>
      </c>
      <c r="P100" s="45">
        <v>1</v>
      </c>
      <c r="Q100" s="45">
        <v>20</v>
      </c>
      <c r="R100" s="45">
        <v>1</v>
      </c>
      <c r="S100" s="45">
        <v>19</v>
      </c>
      <c r="T100" s="45">
        <v>1</v>
      </c>
      <c r="U100" s="45">
        <v>20.333333333333332</v>
      </c>
      <c r="V100" s="45">
        <v>1</v>
      </c>
      <c r="W100" s="45">
        <v>20.333333333333332</v>
      </c>
      <c r="X100" s="45">
        <v>1</v>
      </c>
      <c r="Y100" s="45">
        <v>14</v>
      </c>
      <c r="Z100" s="45">
        <v>5</v>
      </c>
      <c r="AA100" s="45">
        <v>93.666666666666671</v>
      </c>
      <c r="AB100" s="45">
        <v>1</v>
      </c>
      <c r="AC100" s="45">
        <v>11.666666666666666</v>
      </c>
      <c r="AD100" s="45">
        <v>1</v>
      </c>
      <c r="AE100" s="45">
        <v>13.333333333333334</v>
      </c>
      <c r="AF100" s="45">
        <v>1</v>
      </c>
      <c r="AG100" s="45">
        <v>12</v>
      </c>
      <c r="AH100" s="45">
        <v>3</v>
      </c>
      <c r="AI100" s="45">
        <v>37</v>
      </c>
      <c r="AJ100" s="45">
        <v>12</v>
      </c>
      <c r="AK100" s="45">
        <v>206.66666666666666</v>
      </c>
      <c r="AL100" s="3" t="str">
        <f t="shared" si="26"/>
        <v>k</v>
      </c>
      <c r="AM100" s="3">
        <f>IF(D100="հ",1,IF(D100="լ",[2]Norms!$B$10,IF(D100="բլ",[2]Norms!$B$11,IF(D100="Մ",[2]Norms!$B$12))))</f>
        <v>1</v>
      </c>
      <c r="AN100" s="240">
        <f>E100*Norms!$E$36/1000</f>
        <v>0</v>
      </c>
      <c r="AO100" s="136">
        <f>AM100*IF(AL100="k",(O100*Norms!$H$40)*Norms!$E$36,0)/1000</f>
        <v>9271.4089410395518</v>
      </c>
      <c r="AP100" s="136">
        <f>AM100*IF(AL100="k",(AA100*Norms!$H$41)*Norms!$E$36,0)/1000</f>
        <v>15297.658776901775</v>
      </c>
      <c r="AQ100" s="136">
        <f>AM100*IF(AL100="k",(AI100*Norms!$H$42)*Norms!$E$36,0)/1000</f>
        <v>7516.7126409201428</v>
      </c>
      <c r="AR100" s="241">
        <f>AM100*IF(AL100="t",(N100*Norms!$D$44)*Norms!$E$34*12+O100*Norms!$E$35,0)/1000</f>
        <v>0</v>
      </c>
      <c r="AS100" s="241">
        <f>AM100*IF(AL100="t",(Z100*Norms!$D$50*Norms!$E$34*12+AA100*Norms!$E$35),0)/1000</f>
        <v>0</v>
      </c>
      <c r="AT100" s="241">
        <f>AM100*IF(AL100="t",(AH100*Norms!$D$54)*Norms!$E$34*12+AI100*Norms!$E$35,0)/1000</f>
        <v>0</v>
      </c>
      <c r="AU100" s="136">
        <f>IF(AK100&lt;=100,Norms!$G$7,IF(AK100&lt;=300,Norms!$H$7,Norms!$I$7))</f>
        <v>16738.5</v>
      </c>
      <c r="AV100" s="137">
        <f t="shared" si="15"/>
        <v>48824.28035886147</v>
      </c>
      <c r="AW100" s="130"/>
      <c r="AX100" s="130"/>
      <c r="AY100" s="131">
        <f t="shared" si="16"/>
        <v>76</v>
      </c>
      <c r="AZ100" s="131">
        <f>IF(AY100&lt;Snund!$B$5,Snund!$B$3*Snund!$B$4*$AX$3+Snund!$B$7*$AW$3*AY100/1000,AY100*Snund!$B$8*$AW$3/1000)</f>
        <v>2208.69</v>
      </c>
      <c r="BA100" s="131">
        <f t="shared" si="17"/>
        <v>0</v>
      </c>
      <c r="BB100" s="131">
        <f t="shared" si="18"/>
        <v>2208.69</v>
      </c>
      <c r="BC100" s="131">
        <f t="shared" si="19"/>
        <v>1787.52</v>
      </c>
      <c r="BD100" s="167">
        <f>AA100*0.1*'Dasagirq_10%'!$B$3/1000</f>
        <v>62.269600000000004</v>
      </c>
      <c r="BE100" s="167">
        <f>AI100*0.1*'Dasagirq_10%'!$B$4/1000</f>
        <v>29.908210000000004</v>
      </c>
      <c r="BF100" s="242">
        <f t="shared" si="20"/>
        <v>92.177810000000008</v>
      </c>
      <c r="BG100" s="243">
        <f t="shared" si="21"/>
        <v>0</v>
      </c>
      <c r="BH100" s="243">
        <f t="shared" si="22"/>
        <v>17059.598941039552</v>
      </c>
      <c r="BI100" s="243">
        <f t="shared" si="23"/>
        <v>22334.303376901775</v>
      </c>
      <c r="BJ100" s="243">
        <f t="shared" si="24"/>
        <v>11731.245850920142</v>
      </c>
      <c r="BK100" s="244">
        <f t="shared" si="25"/>
        <v>51125.148168861473</v>
      </c>
    </row>
    <row r="101" spans="1:63" ht="27">
      <c r="A101" s="46">
        <v>93</v>
      </c>
      <c r="B101" s="47" t="s">
        <v>1196</v>
      </c>
      <c r="C101" s="41" t="s">
        <v>1100</v>
      </c>
      <c r="D101" s="3" t="s">
        <v>1095</v>
      </c>
      <c r="E101" s="149">
        <v>29</v>
      </c>
      <c r="F101" s="45">
        <v>2</v>
      </c>
      <c r="G101" s="45">
        <v>38.666666666666664</v>
      </c>
      <c r="H101" s="45">
        <v>1.3333333333333333</v>
      </c>
      <c r="I101" s="45">
        <v>27.333333333333332</v>
      </c>
      <c r="J101" s="45">
        <v>1</v>
      </c>
      <c r="K101" s="45">
        <v>28</v>
      </c>
      <c r="L101" s="45">
        <v>1.6666666666666667</v>
      </c>
      <c r="M101" s="45">
        <v>35.666666666666664</v>
      </c>
      <c r="N101" s="45">
        <v>6</v>
      </c>
      <c r="O101" s="45">
        <v>129.66666666666666</v>
      </c>
      <c r="P101" s="45">
        <v>2</v>
      </c>
      <c r="Q101" s="45">
        <v>38</v>
      </c>
      <c r="R101" s="45">
        <v>1.3333333333333333</v>
      </c>
      <c r="S101" s="45">
        <v>31.333333333333332</v>
      </c>
      <c r="T101" s="45">
        <v>1</v>
      </c>
      <c r="U101" s="45">
        <v>23.333333333333332</v>
      </c>
      <c r="V101" s="45">
        <v>1</v>
      </c>
      <c r="W101" s="45">
        <v>29</v>
      </c>
      <c r="X101" s="45">
        <v>1</v>
      </c>
      <c r="Y101" s="45">
        <v>29.666666666666668</v>
      </c>
      <c r="Z101" s="45">
        <v>6.333333333333333</v>
      </c>
      <c r="AA101" s="45">
        <v>151.33333333333334</v>
      </c>
      <c r="AB101" s="45">
        <v>1</v>
      </c>
      <c r="AC101" s="45">
        <v>25.333333333333332</v>
      </c>
      <c r="AD101" s="45">
        <v>1</v>
      </c>
      <c r="AE101" s="45">
        <v>28</v>
      </c>
      <c r="AF101" s="45">
        <v>1</v>
      </c>
      <c r="AG101" s="45">
        <v>19.333333333333332</v>
      </c>
      <c r="AH101" s="45">
        <v>3</v>
      </c>
      <c r="AI101" s="45">
        <v>72.666666666666671</v>
      </c>
      <c r="AJ101" s="45">
        <v>15.333333333333334</v>
      </c>
      <c r="AK101" s="45">
        <v>353.66666666666669</v>
      </c>
      <c r="AL101" s="3" t="str">
        <f t="shared" si="26"/>
        <v>k</v>
      </c>
      <c r="AM101" s="3">
        <f>IF(D101="հ",1,IF(D101="լ",[2]Norms!$B$10,IF(D101="բլ",[2]Norms!$B$11,IF(D101="Մ",[2]Norms!$B$12))))</f>
        <v>1</v>
      </c>
      <c r="AN101" s="240">
        <f>E101*Norms!$E$36/1000</f>
        <v>3537.7744643440392</v>
      </c>
      <c r="AO101" s="136">
        <f>AM101*IF(AL101="k",(O101*Norms!$H$40)*Norms!$E$36,0)/1000</f>
        <v>15818.324903791163</v>
      </c>
      <c r="AP101" s="136">
        <f>AM101*IF(AL101="k",(AA101*Norms!$H$41)*Norms!$E$36,0)/1000</f>
        <v>24715.790337058384</v>
      </c>
      <c r="AQ101" s="136">
        <f>AM101*IF(AL101="k",(AI101*Norms!$H$42)*Norms!$E$36,0)/1000</f>
        <v>14762.552754239561</v>
      </c>
      <c r="AR101" s="241">
        <f>AM101*IF(AL101="t",(N101*Norms!$D$44)*Norms!$E$34*12+O101*Norms!$E$35,0)/1000</f>
        <v>0</v>
      </c>
      <c r="AS101" s="241">
        <f>AM101*IF(AL101="t",(Z101*Norms!$D$50*Norms!$E$34*12+AA101*Norms!$E$35),0)/1000</f>
        <v>0</v>
      </c>
      <c r="AT101" s="241">
        <f>AM101*IF(AL101="t",(AH101*Norms!$D$54)*Norms!$E$34*12+AI101*Norms!$E$35,0)/1000</f>
        <v>0</v>
      </c>
      <c r="AU101" s="136">
        <f>IF(AK101&lt;=100,Norms!$G$7,IF(AK101&lt;=300,Norms!$H$7,Norms!$I$7))</f>
        <v>21670.5</v>
      </c>
      <c r="AV101" s="137">
        <f t="shared" si="15"/>
        <v>76967.167995089112</v>
      </c>
      <c r="AW101" s="130"/>
      <c r="AX101" s="130"/>
      <c r="AY101" s="131">
        <f t="shared" si="16"/>
        <v>158.66666666666666</v>
      </c>
      <c r="AZ101" s="131">
        <f>IF(AY101&lt;Snund!$B$5,Snund!$B$3*Snund!$B$4*$AX$3+Snund!$B$7*$AW$3*AY101/1000,AY101*Snund!$B$8*$AW$3/1000)</f>
        <v>3875.25</v>
      </c>
      <c r="BA101" s="131">
        <f t="shared" si="17"/>
        <v>708.29149159663871</v>
      </c>
      <c r="BB101" s="131">
        <f t="shared" si="18"/>
        <v>3166.9585084033615</v>
      </c>
      <c r="BC101" s="131">
        <f t="shared" si="19"/>
        <v>3731.84</v>
      </c>
      <c r="BD101" s="167">
        <f>AA101*0.1*'Dasagirq_10%'!$B$3/1000</f>
        <v>100.60640000000001</v>
      </c>
      <c r="BE101" s="167">
        <f>AI101*0.1*'Dasagirq_10%'!$B$4/1000</f>
        <v>58.738646666666675</v>
      </c>
      <c r="BF101" s="242">
        <f t="shared" si="20"/>
        <v>159.34504666666669</v>
      </c>
      <c r="BG101" s="243">
        <f t="shared" si="21"/>
        <v>4246.0659559406777</v>
      </c>
      <c r="BH101" s="243">
        <f t="shared" si="22"/>
        <v>27465.04428175974</v>
      </c>
      <c r="BI101" s="243">
        <f t="shared" si="23"/>
        <v>33767.255432710554</v>
      </c>
      <c r="BJ101" s="243">
        <f t="shared" si="24"/>
        <v>19061.171835688834</v>
      </c>
      <c r="BK101" s="244">
        <f t="shared" si="25"/>
        <v>80293.471550159127</v>
      </c>
    </row>
    <row r="102" spans="1:63" ht="27">
      <c r="A102" s="46">
        <v>95</v>
      </c>
      <c r="B102" s="47" t="s">
        <v>1197</v>
      </c>
      <c r="C102" s="41" t="s">
        <v>1100</v>
      </c>
      <c r="D102" s="3" t="s">
        <v>1095</v>
      </c>
      <c r="E102" s="149">
        <v>0</v>
      </c>
      <c r="F102" s="45">
        <v>1</v>
      </c>
      <c r="G102" s="45">
        <v>27.333333333333332</v>
      </c>
      <c r="H102" s="45">
        <v>1</v>
      </c>
      <c r="I102" s="45">
        <v>27.333333333333332</v>
      </c>
      <c r="J102" s="45">
        <v>1</v>
      </c>
      <c r="K102" s="45">
        <v>22.666666666666668</v>
      </c>
      <c r="L102" s="45">
        <v>1</v>
      </c>
      <c r="M102" s="45">
        <v>26</v>
      </c>
      <c r="N102" s="45">
        <v>4</v>
      </c>
      <c r="O102" s="45">
        <v>103.33333333333333</v>
      </c>
      <c r="P102" s="45">
        <v>1</v>
      </c>
      <c r="Q102" s="45">
        <v>23</v>
      </c>
      <c r="R102" s="45">
        <v>1</v>
      </c>
      <c r="S102" s="45">
        <v>25.333333333333332</v>
      </c>
      <c r="T102" s="45">
        <v>1</v>
      </c>
      <c r="U102" s="45">
        <v>32</v>
      </c>
      <c r="V102" s="45">
        <v>1</v>
      </c>
      <c r="W102" s="45">
        <v>28.666666666666668</v>
      </c>
      <c r="X102" s="45">
        <v>1</v>
      </c>
      <c r="Y102" s="45">
        <v>26</v>
      </c>
      <c r="Z102" s="45">
        <v>5</v>
      </c>
      <c r="AA102" s="45">
        <v>135</v>
      </c>
      <c r="AB102" s="45">
        <v>1</v>
      </c>
      <c r="AC102" s="45">
        <v>22.666666666666668</v>
      </c>
      <c r="AD102" s="45">
        <v>1</v>
      </c>
      <c r="AE102" s="45">
        <v>24.333333333333332</v>
      </c>
      <c r="AF102" s="45">
        <v>1</v>
      </c>
      <c r="AG102" s="45">
        <v>17.333333333333332</v>
      </c>
      <c r="AH102" s="45">
        <v>3</v>
      </c>
      <c r="AI102" s="45">
        <v>64.333333333333329</v>
      </c>
      <c r="AJ102" s="45">
        <v>12</v>
      </c>
      <c r="AK102" s="45">
        <v>302.66666666666669</v>
      </c>
      <c r="AL102" s="3" t="str">
        <f t="shared" si="26"/>
        <v>k</v>
      </c>
      <c r="AM102" s="3">
        <f>IF(D102="հ",1,IF(D102="լ",[2]Norms!$B$10,IF(D102="բլ",[2]Norms!$B$11,IF(D102="Մ",[2]Norms!$B$12))))</f>
        <v>1</v>
      </c>
      <c r="AN102" s="240">
        <f>E102*Norms!$E$36/1000</f>
        <v>0</v>
      </c>
      <c r="AO102" s="136">
        <f>AM102*IF(AL102="k",(O102*Norms!$H$40)*Norms!$E$36,0)/1000</f>
        <v>12605.863033869564</v>
      </c>
      <c r="AP102" s="136">
        <f>AM102*IF(AL102="k",(AA102*Norms!$H$41)*Norms!$E$36,0)/1000</f>
        <v>22048.227062794373</v>
      </c>
      <c r="AQ102" s="136">
        <f>AM102*IF(AL102="k",(AI102*Norms!$H$42)*Norms!$E$36,0)/1000</f>
        <v>13069.599456735023</v>
      </c>
      <c r="AR102" s="241">
        <f>AM102*IF(AL102="t",(N102*Norms!$D$44)*Norms!$E$34*12+O102*Norms!$E$35,0)/1000</f>
        <v>0</v>
      </c>
      <c r="AS102" s="241">
        <f>AM102*IF(AL102="t",(Z102*Norms!$D$50*Norms!$E$34*12+AA102*Norms!$E$35),0)/1000</f>
        <v>0</v>
      </c>
      <c r="AT102" s="241">
        <f>AM102*IF(AL102="t",(AH102*Norms!$D$54)*Norms!$E$34*12+AI102*Norms!$E$35,0)/1000</f>
        <v>0</v>
      </c>
      <c r="AU102" s="136">
        <f>IF(AK102&lt;=100,Norms!$G$7,IF(AK102&lt;=300,Norms!$H$7,Norms!$I$7))</f>
        <v>21670.5</v>
      </c>
      <c r="AV102" s="137">
        <f t="shared" si="15"/>
        <v>69394.189553398959</v>
      </c>
      <c r="AW102" s="130"/>
      <c r="AX102" s="130"/>
      <c r="AY102" s="131">
        <f t="shared" si="16"/>
        <v>103.33333333333333</v>
      </c>
      <c r="AZ102" s="131">
        <f>IF(AY102&lt;Snund!$B$5,Snund!$B$3*Snund!$B$4*$AX$3+Snund!$B$7*$AW$3*AY102/1000,AY102*Snund!$B$8*$AW$3/1000)</f>
        <v>2759.7299999999996</v>
      </c>
      <c r="BA102" s="131">
        <f t="shared" si="17"/>
        <v>0</v>
      </c>
      <c r="BB102" s="131">
        <f t="shared" si="18"/>
        <v>2759.7299999999996</v>
      </c>
      <c r="BC102" s="131">
        <f t="shared" si="19"/>
        <v>2430.4</v>
      </c>
      <c r="BD102" s="167">
        <f>AA102*0.1*'Dasagirq_10%'!$B$3/1000</f>
        <v>89.748000000000005</v>
      </c>
      <c r="BE102" s="167">
        <f>AI102*0.1*'Dasagirq_10%'!$B$4/1000</f>
        <v>52.002563333333342</v>
      </c>
      <c r="BF102" s="242">
        <f t="shared" si="20"/>
        <v>141.75056333333333</v>
      </c>
      <c r="BG102" s="243">
        <f t="shared" si="21"/>
        <v>0</v>
      </c>
      <c r="BH102" s="243">
        <f t="shared" si="22"/>
        <v>22589.093033869565</v>
      </c>
      <c r="BI102" s="243">
        <f t="shared" si="23"/>
        <v>31167.350062794372</v>
      </c>
      <c r="BJ102" s="243">
        <f t="shared" si="24"/>
        <v>18539.227020068352</v>
      </c>
      <c r="BK102" s="244">
        <f t="shared" si="25"/>
        <v>72295.67011673229</v>
      </c>
    </row>
    <row r="103" spans="1:63" ht="27">
      <c r="A103" s="46">
        <v>97</v>
      </c>
      <c r="B103" s="47" t="s">
        <v>1198</v>
      </c>
      <c r="C103" s="41" t="s">
        <v>1100</v>
      </c>
      <c r="D103" s="3" t="s">
        <v>1095</v>
      </c>
      <c r="E103" s="149">
        <v>0</v>
      </c>
      <c r="F103" s="45">
        <v>2</v>
      </c>
      <c r="G103" s="45">
        <v>37.333333333333336</v>
      </c>
      <c r="H103" s="45">
        <v>2</v>
      </c>
      <c r="I103" s="45">
        <v>36.333333333333336</v>
      </c>
      <c r="J103" s="45">
        <v>2</v>
      </c>
      <c r="K103" s="45">
        <v>44</v>
      </c>
      <c r="L103" s="45">
        <v>1.3333333333333333</v>
      </c>
      <c r="M103" s="45">
        <v>36.333333333333336</v>
      </c>
      <c r="N103" s="45">
        <v>7.333333333333333</v>
      </c>
      <c r="O103" s="45">
        <v>154</v>
      </c>
      <c r="P103" s="45">
        <v>1.6666666666666667</v>
      </c>
      <c r="Q103" s="45">
        <v>42</v>
      </c>
      <c r="R103" s="45">
        <v>2</v>
      </c>
      <c r="S103" s="45">
        <v>37.333333333333336</v>
      </c>
      <c r="T103" s="45">
        <v>2</v>
      </c>
      <c r="U103" s="45">
        <v>34.666666666666664</v>
      </c>
      <c r="V103" s="45">
        <v>1.3333333333333333</v>
      </c>
      <c r="W103" s="45">
        <v>29.333333333333332</v>
      </c>
      <c r="X103" s="45">
        <v>1</v>
      </c>
      <c r="Y103" s="45">
        <v>26.666666666666668</v>
      </c>
      <c r="Z103" s="45">
        <v>8</v>
      </c>
      <c r="AA103" s="45">
        <v>170</v>
      </c>
      <c r="AB103" s="45">
        <v>1</v>
      </c>
      <c r="AC103" s="45">
        <v>28.333333333333332</v>
      </c>
      <c r="AD103" s="45">
        <v>1</v>
      </c>
      <c r="AE103" s="45">
        <v>21.666666666666668</v>
      </c>
      <c r="AF103" s="45">
        <v>1</v>
      </c>
      <c r="AG103" s="45">
        <v>16.666666666666668</v>
      </c>
      <c r="AH103" s="45">
        <v>3</v>
      </c>
      <c r="AI103" s="45">
        <v>66.666666666666671</v>
      </c>
      <c r="AJ103" s="45">
        <v>18.333333333333332</v>
      </c>
      <c r="AK103" s="45">
        <v>390.66666666666669</v>
      </c>
      <c r="AL103" s="3" t="str">
        <f t="shared" si="26"/>
        <v>k</v>
      </c>
      <c r="AM103" s="3">
        <f>IF(D103="հ",1,IF(D103="լ",[2]Norms!$B$10,IF(D103="բլ",[2]Norms!$B$11,IF(D103="Մ",[2]Norms!$B$12))))</f>
        <v>1</v>
      </c>
      <c r="AN103" s="240">
        <f>E103*Norms!$E$36/1000</f>
        <v>0</v>
      </c>
      <c r="AO103" s="136">
        <f>AM103*IF(AL103="k",(O103*Norms!$H$40)*Norms!$E$36,0)/1000</f>
        <v>18786.802327895934</v>
      </c>
      <c r="AP103" s="136">
        <f>AM103*IF(AL103="k",(AA103*Norms!$H$41)*Norms!$E$36,0)/1000</f>
        <v>27764.434079074395</v>
      </c>
      <c r="AQ103" s="136">
        <f>AM103*IF(AL103="k",(AI103*Norms!$H$42)*Norms!$E$36,0)/1000</f>
        <v>13543.626380036294</v>
      </c>
      <c r="AR103" s="241">
        <f>AM103*IF(AL103="t",(N103*Norms!$D$44)*Norms!$E$34*12+O103*Norms!$E$35,0)/1000</f>
        <v>0</v>
      </c>
      <c r="AS103" s="241">
        <f>AM103*IF(AL103="t",(Z103*Norms!$D$50*Norms!$E$34*12+AA103*Norms!$E$35),0)/1000</f>
        <v>0</v>
      </c>
      <c r="AT103" s="241">
        <f>AM103*IF(AL103="t",(AH103*Norms!$D$54)*Norms!$E$34*12+AI103*Norms!$E$35,0)/1000</f>
        <v>0</v>
      </c>
      <c r="AU103" s="136">
        <f>IF(AK103&lt;=100,Norms!$G$7,IF(AK103&lt;=300,Norms!$H$7,Norms!$I$7))</f>
        <v>21670.5</v>
      </c>
      <c r="AV103" s="137">
        <f t="shared" si="15"/>
        <v>81765.362787006627</v>
      </c>
      <c r="AW103" s="130"/>
      <c r="AX103" s="130"/>
      <c r="AY103" s="131">
        <f t="shared" si="16"/>
        <v>154</v>
      </c>
      <c r="AZ103" s="131">
        <f>IF(AY103&lt;Snund!$B$5,Snund!$B$3*Snund!$B$4*$AX$3+Snund!$B$7*$AW$3*AY103/1000,AY103*Snund!$B$8*$AW$3/1000)</f>
        <v>3781.17</v>
      </c>
      <c r="BA103" s="131">
        <f t="shared" si="17"/>
        <v>0</v>
      </c>
      <c r="BB103" s="131">
        <f t="shared" si="18"/>
        <v>3781.17</v>
      </c>
      <c r="BC103" s="131">
        <f t="shared" si="19"/>
        <v>3622.08</v>
      </c>
      <c r="BD103" s="167">
        <f>AA103*0.1*'Dasagirq_10%'!$B$3/1000</f>
        <v>113.01600000000001</v>
      </c>
      <c r="BE103" s="167">
        <f>AI103*0.1*'Dasagirq_10%'!$B$4/1000</f>
        <v>53.88866666666668</v>
      </c>
      <c r="BF103" s="242">
        <f t="shared" si="20"/>
        <v>166.90466666666669</v>
      </c>
      <c r="BG103" s="243">
        <f t="shared" si="21"/>
        <v>0</v>
      </c>
      <c r="BH103" s="243">
        <f t="shared" si="22"/>
        <v>31236.172327895933</v>
      </c>
      <c r="BI103" s="243">
        <f t="shared" si="23"/>
        <v>37333.668260892577</v>
      </c>
      <c r="BJ103" s="243">
        <f t="shared" si="24"/>
        <v>17143.596864884777</v>
      </c>
      <c r="BK103" s="244">
        <f t="shared" si="25"/>
        <v>85713.437453673279</v>
      </c>
    </row>
    <row r="104" spans="1:63" ht="27">
      <c r="A104" s="46">
        <v>98</v>
      </c>
      <c r="B104" s="47" t="s">
        <v>1199</v>
      </c>
      <c r="C104" s="41" t="s">
        <v>1100</v>
      </c>
      <c r="D104" s="3" t="s">
        <v>1095</v>
      </c>
      <c r="E104" s="149">
        <v>0</v>
      </c>
      <c r="F104" s="45">
        <v>1</v>
      </c>
      <c r="G104" s="45">
        <v>29.333333333333332</v>
      </c>
      <c r="H104" s="45">
        <v>1</v>
      </c>
      <c r="I104" s="45">
        <v>30.333333333333332</v>
      </c>
      <c r="J104" s="45">
        <v>1</v>
      </c>
      <c r="K104" s="45">
        <v>28.333333333333332</v>
      </c>
      <c r="L104" s="45">
        <v>1</v>
      </c>
      <c r="M104" s="45">
        <v>22.333333333333332</v>
      </c>
      <c r="N104" s="45">
        <v>4</v>
      </c>
      <c r="O104" s="45">
        <v>110.33333333333333</v>
      </c>
      <c r="P104" s="45">
        <v>1</v>
      </c>
      <c r="Q104" s="45">
        <v>24</v>
      </c>
      <c r="R104" s="45">
        <v>1</v>
      </c>
      <c r="S104" s="45">
        <v>26.666666666666668</v>
      </c>
      <c r="T104" s="45">
        <v>1</v>
      </c>
      <c r="U104" s="45">
        <v>25.666666666666668</v>
      </c>
      <c r="V104" s="45">
        <v>1</v>
      </c>
      <c r="W104" s="45">
        <v>26.333333333333332</v>
      </c>
      <c r="X104" s="45">
        <v>1</v>
      </c>
      <c r="Y104" s="45">
        <v>25.666666666666668</v>
      </c>
      <c r="Z104" s="45">
        <v>5</v>
      </c>
      <c r="AA104" s="45">
        <v>128.33333333333334</v>
      </c>
      <c r="AB104" s="45">
        <v>1</v>
      </c>
      <c r="AC104" s="45">
        <v>21.666666666666668</v>
      </c>
      <c r="AD104" s="45">
        <v>1</v>
      </c>
      <c r="AE104" s="45">
        <v>16.666666666666668</v>
      </c>
      <c r="AF104" s="45">
        <v>1</v>
      </c>
      <c r="AG104" s="45">
        <v>15.666666666666666</v>
      </c>
      <c r="AH104" s="45">
        <v>3</v>
      </c>
      <c r="AI104" s="45">
        <v>54</v>
      </c>
      <c r="AJ104" s="45">
        <v>12</v>
      </c>
      <c r="AK104" s="45">
        <v>292.66666666666669</v>
      </c>
      <c r="AL104" s="3" t="str">
        <f t="shared" si="26"/>
        <v>k</v>
      </c>
      <c r="AM104" s="3">
        <f>IF(D104="հ",1,IF(D104="լ",[2]Norms!$B$10,IF(D104="բլ",[2]Norms!$B$11,IF(D104="Մ",[2]Norms!$B$12))))</f>
        <v>1</v>
      </c>
      <c r="AN104" s="240">
        <f>E104*Norms!$E$36/1000</f>
        <v>0</v>
      </c>
      <c r="AO104" s="136">
        <f>AM104*IF(AL104="k",(O104*Norms!$H$40)*Norms!$E$36,0)/1000</f>
        <v>13459.808594228471</v>
      </c>
      <c r="AP104" s="136">
        <f>AM104*IF(AL104="k",(AA104*Norms!$H$41)*Norms!$E$36,0)/1000</f>
        <v>20959.425726360081</v>
      </c>
      <c r="AQ104" s="136">
        <f>AM104*IF(AL104="k",(AI104*Norms!$H$42)*Norms!$E$36,0)/1000</f>
        <v>10970.337367829399</v>
      </c>
      <c r="AR104" s="241">
        <f>AM104*IF(AL104="t",(N104*Norms!$D$44)*Norms!$E$34*12+O104*Norms!$E$35,0)/1000</f>
        <v>0</v>
      </c>
      <c r="AS104" s="241">
        <f>AM104*IF(AL104="t",(Z104*Norms!$D$50*Norms!$E$34*12+AA104*Norms!$E$35),0)/1000</f>
        <v>0</v>
      </c>
      <c r="AT104" s="241">
        <f>AM104*IF(AL104="t",(AH104*Norms!$D$54)*Norms!$E$34*12+AI104*Norms!$E$35,0)/1000</f>
        <v>0</v>
      </c>
      <c r="AU104" s="136">
        <f>IF(AK104&lt;=100,Norms!$G$7,IF(AK104&lt;=300,Norms!$H$7,Norms!$I$7))</f>
        <v>16738.5</v>
      </c>
      <c r="AV104" s="137">
        <f t="shared" si="15"/>
        <v>62128.071688417956</v>
      </c>
      <c r="AW104" s="130"/>
      <c r="AX104" s="130"/>
      <c r="AY104" s="131">
        <f t="shared" si="16"/>
        <v>110.33333333333333</v>
      </c>
      <c r="AZ104" s="131">
        <f>IF(AY104&lt;Snund!$B$5,Snund!$B$3*Snund!$B$4*$AX$3+Snund!$B$7*$AW$3*AY104/1000,AY104*Snund!$B$8*$AW$3/1000)</f>
        <v>2900.8500000000004</v>
      </c>
      <c r="BA104" s="131">
        <f t="shared" si="17"/>
        <v>0</v>
      </c>
      <c r="BB104" s="131">
        <f t="shared" si="18"/>
        <v>2900.8500000000004</v>
      </c>
      <c r="BC104" s="131">
        <f t="shared" si="19"/>
        <v>2595.04</v>
      </c>
      <c r="BD104" s="167">
        <f>AA104*0.1*'Dasagirq_10%'!$B$3/1000</f>
        <v>85.316000000000017</v>
      </c>
      <c r="BE104" s="167">
        <f>AI104*0.1*'Dasagirq_10%'!$B$4/1000</f>
        <v>43.649820000000005</v>
      </c>
      <c r="BF104" s="242">
        <f t="shared" si="20"/>
        <v>128.96582000000001</v>
      </c>
      <c r="BG104" s="243">
        <f t="shared" si="21"/>
        <v>0</v>
      </c>
      <c r="BH104" s="243">
        <f t="shared" si="22"/>
        <v>21940.158594228473</v>
      </c>
      <c r="BI104" s="243">
        <f t="shared" si="23"/>
        <v>28019.11672636008</v>
      </c>
      <c r="BJ104" s="243">
        <f t="shared" si="24"/>
        <v>15198.6121878294</v>
      </c>
      <c r="BK104" s="244">
        <f t="shared" si="25"/>
        <v>65157.887508417953</v>
      </c>
    </row>
    <row r="105" spans="1:63" ht="27">
      <c r="A105" s="46">
        <v>99</v>
      </c>
      <c r="B105" s="47" t="s">
        <v>1200</v>
      </c>
      <c r="C105" s="41" t="s">
        <v>1100</v>
      </c>
      <c r="D105" s="3" t="s">
        <v>1095</v>
      </c>
      <c r="E105" s="149">
        <v>0</v>
      </c>
      <c r="F105" s="45">
        <v>1</v>
      </c>
      <c r="G105" s="45">
        <v>16.666666666666668</v>
      </c>
      <c r="H105" s="45">
        <v>1</v>
      </c>
      <c r="I105" s="45">
        <v>13.666666666666666</v>
      </c>
      <c r="J105" s="45">
        <v>1</v>
      </c>
      <c r="K105" s="45">
        <v>15.666666666666666</v>
      </c>
      <c r="L105" s="45">
        <v>1</v>
      </c>
      <c r="M105" s="45">
        <v>27.666666666666668</v>
      </c>
      <c r="N105" s="45">
        <v>4</v>
      </c>
      <c r="O105" s="45">
        <v>73.666666666666671</v>
      </c>
      <c r="P105" s="45">
        <v>1</v>
      </c>
      <c r="Q105" s="45">
        <v>23</v>
      </c>
      <c r="R105" s="45">
        <v>1</v>
      </c>
      <c r="S105" s="45">
        <v>19.333333333333332</v>
      </c>
      <c r="T105" s="45">
        <v>1</v>
      </c>
      <c r="U105" s="45">
        <v>14.666666666666666</v>
      </c>
      <c r="V105" s="45">
        <v>1</v>
      </c>
      <c r="W105" s="45">
        <v>12</v>
      </c>
      <c r="X105" s="45">
        <v>1</v>
      </c>
      <c r="Y105" s="45">
        <v>7.333333333333333</v>
      </c>
      <c r="Z105" s="45">
        <v>5</v>
      </c>
      <c r="AA105" s="45">
        <v>76.333333333333329</v>
      </c>
      <c r="AB105" s="45">
        <v>1</v>
      </c>
      <c r="AC105" s="45">
        <v>10.333333333333334</v>
      </c>
      <c r="AD105" s="45">
        <v>1</v>
      </c>
      <c r="AE105" s="45">
        <v>7.666666666666667</v>
      </c>
      <c r="AF105" s="45">
        <v>1</v>
      </c>
      <c r="AG105" s="45">
        <v>9</v>
      </c>
      <c r="AH105" s="45">
        <v>3</v>
      </c>
      <c r="AI105" s="45">
        <v>27</v>
      </c>
      <c r="AJ105" s="45">
        <v>12</v>
      </c>
      <c r="AK105" s="45">
        <v>177</v>
      </c>
      <c r="AL105" s="3" t="str">
        <f t="shared" si="26"/>
        <v>k</v>
      </c>
      <c r="AM105" s="3">
        <f>IF(D105="հ",1,IF(D105="լ",[2]Norms!$B$10,IF(D105="բլ",[2]Norms!$B$11,IF(D105="Մ",[2]Norms!$B$12))))</f>
        <v>1</v>
      </c>
      <c r="AN105" s="240">
        <f>E105*Norms!$E$36/1000</f>
        <v>0</v>
      </c>
      <c r="AO105" s="136">
        <f>AM105*IF(AL105="k",(O105*Norms!$H$40)*Norms!$E$36,0)/1000</f>
        <v>8986.7604209199162</v>
      </c>
      <c r="AP105" s="136">
        <f>AM105*IF(AL105="k",(AA105*Norms!$H$41)*Norms!$E$36,0)/1000</f>
        <v>12466.77530217262</v>
      </c>
      <c r="AQ105" s="136">
        <f>AM105*IF(AL105="k",(AI105*Norms!$H$42)*Norms!$E$36,0)/1000</f>
        <v>5485.1686839146996</v>
      </c>
      <c r="AR105" s="241">
        <f>AM105*IF(AL105="t",(N105*Norms!$D$44)*Norms!$E$34*12+O105*Norms!$E$35,0)/1000</f>
        <v>0</v>
      </c>
      <c r="AS105" s="241">
        <f>AM105*IF(AL105="t",(Z105*Norms!$D$50*Norms!$E$34*12+AA105*Norms!$E$35),0)/1000</f>
        <v>0</v>
      </c>
      <c r="AT105" s="241">
        <f>AM105*IF(AL105="t",(AH105*Norms!$D$54)*Norms!$E$34*12+AI105*Norms!$E$35,0)/1000</f>
        <v>0</v>
      </c>
      <c r="AU105" s="136">
        <f>IF(AK105&lt;=100,Norms!$G$7,IF(AK105&lt;=300,Norms!$H$7,Norms!$I$7))</f>
        <v>16738.5</v>
      </c>
      <c r="AV105" s="137">
        <f t="shared" si="15"/>
        <v>43677.204407007237</v>
      </c>
      <c r="AW105" s="130"/>
      <c r="AX105" s="130"/>
      <c r="AY105" s="131">
        <f t="shared" si="16"/>
        <v>73.666666666666671</v>
      </c>
      <c r="AZ105" s="131">
        <f>IF(AY105&lt;Snund!$B$5,Snund!$B$3*Snund!$B$4*$AX$3+Snund!$B$7*$AW$3*AY105/1000,AY105*Snund!$B$8*$AW$3/1000)</f>
        <v>2161.6499999999996</v>
      </c>
      <c r="BA105" s="131">
        <f t="shared" si="17"/>
        <v>0</v>
      </c>
      <c r="BB105" s="131">
        <f t="shared" si="18"/>
        <v>2161.6499999999996</v>
      </c>
      <c r="BC105" s="131">
        <f t="shared" si="19"/>
        <v>1732.64</v>
      </c>
      <c r="BD105" s="167">
        <f>AA105*0.1*'Dasagirq_10%'!$B$3/1000</f>
        <v>50.746399999999994</v>
      </c>
      <c r="BE105" s="167">
        <f>AI105*0.1*'Dasagirq_10%'!$B$4/1000</f>
        <v>21.824910000000003</v>
      </c>
      <c r="BF105" s="242">
        <f t="shared" si="20"/>
        <v>72.571309999999997</v>
      </c>
      <c r="BG105" s="243">
        <f t="shared" si="21"/>
        <v>0</v>
      </c>
      <c r="BH105" s="243">
        <f t="shared" si="22"/>
        <v>16727.910420919914</v>
      </c>
      <c r="BI105" s="243">
        <f t="shared" si="23"/>
        <v>19491.89670217262</v>
      </c>
      <c r="BJ105" s="243">
        <f t="shared" si="24"/>
        <v>9691.6185939146999</v>
      </c>
      <c r="BK105" s="244">
        <f t="shared" si="25"/>
        <v>45911.425717007238</v>
      </c>
    </row>
    <row r="106" spans="1:63" ht="27">
      <c r="A106" s="46">
        <v>102</v>
      </c>
      <c r="B106" s="47" t="s">
        <v>1201</v>
      </c>
      <c r="C106" s="41" t="s">
        <v>1100</v>
      </c>
      <c r="D106" s="3" t="s">
        <v>1095</v>
      </c>
      <c r="E106" s="149">
        <v>0</v>
      </c>
      <c r="F106" s="45">
        <v>1</v>
      </c>
      <c r="G106" s="45">
        <v>13.666666666666666</v>
      </c>
      <c r="H106" s="45">
        <v>1</v>
      </c>
      <c r="I106" s="45">
        <v>10.666666666666666</v>
      </c>
      <c r="J106" s="45">
        <v>1</v>
      </c>
      <c r="K106" s="45">
        <v>8.3333333333333339</v>
      </c>
      <c r="L106" s="45">
        <v>1</v>
      </c>
      <c r="M106" s="45">
        <v>10</v>
      </c>
      <c r="N106" s="45">
        <v>4</v>
      </c>
      <c r="O106" s="45">
        <v>42.666666666666664</v>
      </c>
      <c r="P106" s="45">
        <v>1</v>
      </c>
      <c r="Q106" s="45">
        <v>11</v>
      </c>
      <c r="R106" s="45">
        <v>1</v>
      </c>
      <c r="S106" s="45">
        <v>6.333333333333333</v>
      </c>
      <c r="T106" s="45">
        <v>1</v>
      </c>
      <c r="U106" s="45">
        <v>6.666666666666667</v>
      </c>
      <c r="V106" s="45">
        <v>1</v>
      </c>
      <c r="W106" s="45">
        <v>9.3333333333333339</v>
      </c>
      <c r="X106" s="45">
        <v>1</v>
      </c>
      <c r="Y106" s="45">
        <v>8.6666666666666661</v>
      </c>
      <c r="Z106" s="45">
        <v>5</v>
      </c>
      <c r="AA106" s="45">
        <v>42</v>
      </c>
      <c r="AB106" s="45">
        <v>1</v>
      </c>
      <c r="AC106" s="45">
        <v>7.333333333333333</v>
      </c>
      <c r="AD106" s="45">
        <v>1</v>
      </c>
      <c r="AE106" s="45">
        <v>9.6666666666666661</v>
      </c>
      <c r="AF106" s="45">
        <v>1</v>
      </c>
      <c r="AG106" s="45">
        <v>4.333333333333333</v>
      </c>
      <c r="AH106" s="45">
        <v>3</v>
      </c>
      <c r="AI106" s="45">
        <v>21.333333333333332</v>
      </c>
      <c r="AJ106" s="45">
        <v>12</v>
      </c>
      <c r="AK106" s="45">
        <v>106</v>
      </c>
      <c r="AL106" s="3" t="str">
        <f t="shared" si="26"/>
        <v>k</v>
      </c>
      <c r="AM106" s="3">
        <f>IF(D106="հ",1,IF(D106="լ",[2]Norms!$B$10,IF(D106="բլ",[2]Norms!$B$11,IF(D106="Մ",[2]Norms!$B$12))))</f>
        <v>1</v>
      </c>
      <c r="AN106" s="240">
        <f>E106*Norms!$E$36/1000</f>
        <v>0</v>
      </c>
      <c r="AO106" s="136">
        <f>AM106*IF(AL106="k",(O106*Norms!$H$40)*Norms!$E$36,0)/1000</f>
        <v>5205.0015107590461</v>
      </c>
      <c r="AP106" s="136">
        <f>AM106*IF(AL106="k",(AA106*Norms!$H$41)*Norms!$E$36,0)/1000</f>
        <v>6859.4484195360274</v>
      </c>
      <c r="AQ106" s="136">
        <f>AM106*IF(AL106="k",(AI106*Norms!$H$42)*Norms!$E$36,0)/1000</f>
        <v>4333.9604416116144</v>
      </c>
      <c r="AR106" s="241">
        <f>AM106*IF(AL106="t",(N106*Norms!$D$44)*Norms!$E$34*12+O106*Norms!$E$35,0)/1000</f>
        <v>0</v>
      </c>
      <c r="AS106" s="241">
        <f>AM106*IF(AL106="t",(Z106*Norms!$D$50*Norms!$E$34*12+AA106*Norms!$E$35),0)/1000</f>
        <v>0</v>
      </c>
      <c r="AT106" s="241">
        <f>AM106*IF(AL106="t",(AH106*Norms!$D$54)*Norms!$E$34*12+AI106*Norms!$E$35,0)/1000</f>
        <v>0</v>
      </c>
      <c r="AU106" s="136">
        <f>IF(AK106&lt;=100,Norms!$G$7,IF(AK106&lt;=300,Norms!$H$7,Norms!$I$7))</f>
        <v>16738.5</v>
      </c>
      <c r="AV106" s="137">
        <f t="shared" si="15"/>
        <v>33136.910371906692</v>
      </c>
      <c r="AW106" s="130"/>
      <c r="AX106" s="130"/>
      <c r="AY106" s="131">
        <f t="shared" si="16"/>
        <v>42.666666666666664</v>
      </c>
      <c r="AZ106" s="131">
        <f>IF(AY106&lt;Snund!$B$5,Snund!$B$3*Snund!$B$4*$AX$3+Snund!$B$7*$AW$3*AY106/1000,AY106*Snund!$B$8*$AW$3/1000)</f>
        <v>1536.69</v>
      </c>
      <c r="BA106" s="131">
        <f t="shared" si="17"/>
        <v>0</v>
      </c>
      <c r="BB106" s="131">
        <f t="shared" si="18"/>
        <v>1536.69</v>
      </c>
      <c r="BC106" s="131">
        <f t="shared" si="19"/>
        <v>1003.52</v>
      </c>
      <c r="BD106" s="167">
        <f>AA106*0.1*'Dasagirq_10%'!$B$3/1000</f>
        <v>27.921600000000002</v>
      </c>
      <c r="BE106" s="167">
        <f>AI106*0.1*'Dasagirq_10%'!$B$4/1000</f>
        <v>17.244373333333332</v>
      </c>
      <c r="BF106" s="242">
        <f t="shared" si="20"/>
        <v>45.165973333333334</v>
      </c>
      <c r="BG106" s="243">
        <f t="shared" si="21"/>
        <v>0</v>
      </c>
      <c r="BH106" s="243">
        <f t="shared" si="22"/>
        <v>12321.191510759047</v>
      </c>
      <c r="BI106" s="243">
        <f t="shared" si="23"/>
        <v>13861.745019536027</v>
      </c>
      <c r="BJ106" s="243">
        <f t="shared" si="24"/>
        <v>8535.8298149449474</v>
      </c>
      <c r="BK106" s="244">
        <f t="shared" si="25"/>
        <v>34718.766345240023</v>
      </c>
    </row>
    <row r="107" spans="1:63" ht="27">
      <c r="A107" s="46">
        <v>103</v>
      </c>
      <c r="B107" s="47" t="s">
        <v>1202</v>
      </c>
      <c r="C107" s="41" t="s">
        <v>1100</v>
      </c>
      <c r="D107" s="3" t="s">
        <v>1095</v>
      </c>
      <c r="E107" s="149">
        <v>11.333333333333334</v>
      </c>
      <c r="F107" s="45">
        <v>1</v>
      </c>
      <c r="G107" s="45">
        <v>13.333333333333334</v>
      </c>
      <c r="H107" s="45">
        <v>1</v>
      </c>
      <c r="I107" s="45">
        <v>12.666666666666666</v>
      </c>
      <c r="J107" s="45">
        <v>1</v>
      </c>
      <c r="K107" s="45">
        <v>15.666666666666666</v>
      </c>
      <c r="L107" s="45">
        <v>1</v>
      </c>
      <c r="M107" s="45">
        <v>9.6666666666666661</v>
      </c>
      <c r="N107" s="45">
        <v>4</v>
      </c>
      <c r="O107" s="45">
        <v>51.333333333333336</v>
      </c>
      <c r="P107" s="45">
        <v>1</v>
      </c>
      <c r="Q107" s="45">
        <v>12.666666666666666</v>
      </c>
      <c r="R107" s="45">
        <v>1</v>
      </c>
      <c r="S107" s="45">
        <v>14</v>
      </c>
      <c r="T107" s="45">
        <v>1</v>
      </c>
      <c r="U107" s="45">
        <v>16.333333333333332</v>
      </c>
      <c r="V107" s="45">
        <v>1</v>
      </c>
      <c r="W107" s="45">
        <v>12.666666666666666</v>
      </c>
      <c r="X107" s="45">
        <v>1</v>
      </c>
      <c r="Y107" s="45">
        <v>12.666666666666666</v>
      </c>
      <c r="Z107" s="45">
        <v>5</v>
      </c>
      <c r="AA107" s="45">
        <v>68.333333333333329</v>
      </c>
      <c r="AB107" s="45">
        <v>1</v>
      </c>
      <c r="AC107" s="45">
        <v>14.666666666666666</v>
      </c>
      <c r="AD107" s="45">
        <v>1</v>
      </c>
      <c r="AE107" s="45">
        <v>14.333333333333334</v>
      </c>
      <c r="AF107" s="45">
        <v>1</v>
      </c>
      <c r="AG107" s="45">
        <v>9.3333333333333339</v>
      </c>
      <c r="AH107" s="45">
        <v>3</v>
      </c>
      <c r="AI107" s="45">
        <v>38.333333333333336</v>
      </c>
      <c r="AJ107" s="45">
        <v>12</v>
      </c>
      <c r="AK107" s="45">
        <v>158</v>
      </c>
      <c r="AL107" s="3" t="str">
        <f t="shared" si="26"/>
        <v>k</v>
      </c>
      <c r="AM107" s="3">
        <f>IF(D107="հ",1,IF(D107="լ",[2]Norms!$B$10,IF(D107="բլ",[2]Norms!$B$11,IF(D107="Մ",[2]Norms!$B$12))))</f>
        <v>1</v>
      </c>
      <c r="AN107" s="240">
        <f>E107*Norms!$E$36/1000</f>
        <v>1382.5785262953718</v>
      </c>
      <c r="AO107" s="136">
        <f>AM107*IF(AL107="k",(O107*Norms!$H$40)*Norms!$E$36,0)/1000</f>
        <v>6262.2674426319772</v>
      </c>
      <c r="AP107" s="136">
        <f>AM107*IF(AL107="k",(AA107*Norms!$H$41)*Norms!$E$36,0)/1000</f>
        <v>11160.213698451471</v>
      </c>
      <c r="AQ107" s="136">
        <f>AM107*IF(AL107="k",(AI107*Norms!$H$42)*Norms!$E$36,0)/1000</f>
        <v>7787.585168520869</v>
      </c>
      <c r="AR107" s="241">
        <f>AM107*IF(AL107="t",(N107*Norms!$D$44)*Norms!$E$34*12+O107*Norms!$E$35,0)/1000</f>
        <v>0</v>
      </c>
      <c r="AS107" s="241">
        <f>AM107*IF(AL107="t",(Z107*Norms!$D$50*Norms!$E$34*12+AA107*Norms!$E$35),0)/1000</f>
        <v>0</v>
      </c>
      <c r="AT107" s="241">
        <f>AM107*IF(AL107="t",(AH107*Norms!$D$54)*Norms!$E$34*12+AI107*Norms!$E$35,0)/1000</f>
        <v>0</v>
      </c>
      <c r="AU107" s="136">
        <f>IF(AK107&lt;=100,Norms!$G$7,IF(AK107&lt;=300,Norms!$H$7,Norms!$I$7))</f>
        <v>16738.5</v>
      </c>
      <c r="AV107" s="137">
        <f t="shared" si="15"/>
        <v>41948.566309604314</v>
      </c>
      <c r="AW107" s="130"/>
      <c r="AX107" s="130"/>
      <c r="AY107" s="131">
        <f t="shared" si="16"/>
        <v>62.666666666666671</v>
      </c>
      <c r="AZ107" s="131">
        <f>IF(AY107&lt;Snund!$B$5,Snund!$B$3*Snund!$B$4*$AX$3+Snund!$B$7*$AW$3*AY107/1000,AY107*Snund!$B$8*$AW$3/1000)</f>
        <v>1939.8899999999999</v>
      </c>
      <c r="BA107" s="131">
        <f t="shared" si="17"/>
        <v>350.83117021276593</v>
      </c>
      <c r="BB107" s="131">
        <f t="shared" si="18"/>
        <v>1589.0588297872339</v>
      </c>
      <c r="BC107" s="131">
        <f t="shared" si="19"/>
        <v>1473.92</v>
      </c>
      <c r="BD107" s="167">
        <f>AA107*0.1*'Dasagirq_10%'!$B$3/1000</f>
        <v>45.427999999999997</v>
      </c>
      <c r="BE107" s="167">
        <f>AI107*0.1*'Dasagirq_10%'!$B$4/1000</f>
        <v>30.985983333333337</v>
      </c>
      <c r="BF107" s="242">
        <f t="shared" si="20"/>
        <v>76.413983333333334</v>
      </c>
      <c r="BG107" s="243">
        <f t="shared" si="21"/>
        <v>1733.4096965081378</v>
      </c>
      <c r="BH107" s="243">
        <f t="shared" si="22"/>
        <v>13430.826272419212</v>
      </c>
      <c r="BI107" s="243">
        <f t="shared" si="23"/>
        <v>18180.016698451473</v>
      </c>
      <c r="BJ107" s="243">
        <f t="shared" si="24"/>
        <v>12003.196151854203</v>
      </c>
      <c r="BK107" s="244">
        <f t="shared" si="25"/>
        <v>43614.039122724884</v>
      </c>
    </row>
    <row r="108" spans="1:63" ht="27">
      <c r="A108" s="46">
        <v>104</v>
      </c>
      <c r="B108" s="47" t="s">
        <v>1203</v>
      </c>
      <c r="C108" s="41" t="s">
        <v>1100</v>
      </c>
      <c r="D108" s="3" t="s">
        <v>1095</v>
      </c>
      <c r="E108" s="149">
        <v>0</v>
      </c>
      <c r="F108" s="45">
        <v>1</v>
      </c>
      <c r="G108" s="45">
        <v>7.333333333333333</v>
      </c>
      <c r="H108" s="45">
        <v>1</v>
      </c>
      <c r="I108" s="45">
        <v>13</v>
      </c>
      <c r="J108" s="45">
        <v>1</v>
      </c>
      <c r="K108" s="45">
        <v>12.666666666666666</v>
      </c>
      <c r="L108" s="45">
        <v>1</v>
      </c>
      <c r="M108" s="45">
        <v>12.333333333333334</v>
      </c>
      <c r="N108" s="45">
        <v>4</v>
      </c>
      <c r="O108" s="45">
        <v>45.333333333333336</v>
      </c>
      <c r="P108" s="45">
        <v>1</v>
      </c>
      <c r="Q108" s="45">
        <v>13.666666666666666</v>
      </c>
      <c r="R108" s="45">
        <v>1</v>
      </c>
      <c r="S108" s="45">
        <v>14</v>
      </c>
      <c r="T108" s="45">
        <v>1</v>
      </c>
      <c r="U108" s="45">
        <v>10</v>
      </c>
      <c r="V108" s="45">
        <v>1</v>
      </c>
      <c r="W108" s="45">
        <v>12</v>
      </c>
      <c r="X108" s="45">
        <v>1</v>
      </c>
      <c r="Y108" s="45">
        <v>14</v>
      </c>
      <c r="Z108" s="45">
        <v>5</v>
      </c>
      <c r="AA108" s="45">
        <v>63.666666666666664</v>
      </c>
      <c r="AB108" s="45">
        <v>1</v>
      </c>
      <c r="AC108" s="45">
        <v>12</v>
      </c>
      <c r="AD108" s="45">
        <v>1</v>
      </c>
      <c r="AE108" s="45">
        <v>12.333333333333334</v>
      </c>
      <c r="AF108" s="45">
        <v>1</v>
      </c>
      <c r="AG108" s="45">
        <v>9.6666666666666661</v>
      </c>
      <c r="AH108" s="45">
        <v>3</v>
      </c>
      <c r="AI108" s="45">
        <v>34</v>
      </c>
      <c r="AJ108" s="45">
        <v>12</v>
      </c>
      <c r="AK108" s="45">
        <v>143</v>
      </c>
      <c r="AL108" s="3" t="str">
        <f t="shared" si="26"/>
        <v>k</v>
      </c>
      <c r="AM108" s="3">
        <f>IF(D108="հ",1,IF(D108="լ",[2]Norms!$B$10,IF(D108="բլ",[2]Norms!$B$11,IF(D108="Մ",[2]Norms!$B$12))))</f>
        <v>1</v>
      </c>
      <c r="AN108" s="240">
        <f>E108*Norms!$E$36/1000</f>
        <v>0</v>
      </c>
      <c r="AO108" s="136">
        <f>AM108*IF(AL108="k",(O108*Norms!$H$40)*Norms!$E$36,0)/1000</f>
        <v>5530.3141051814873</v>
      </c>
      <c r="AP108" s="136">
        <f>AM108*IF(AL108="k",(AA108*Norms!$H$41)*Norms!$E$36,0)/1000</f>
        <v>10398.052762947467</v>
      </c>
      <c r="AQ108" s="136">
        <f>AM108*IF(AL108="k",(AI108*Norms!$H$42)*Norms!$E$36,0)/1000</f>
        <v>6907.2494538185092</v>
      </c>
      <c r="AR108" s="241">
        <f>AM108*IF(AL108="t",(N108*Norms!$D$44)*Norms!$E$34*12+O108*Norms!$E$35,0)/1000</f>
        <v>0</v>
      </c>
      <c r="AS108" s="241">
        <f>AM108*IF(AL108="t",(Z108*Norms!$D$50*Norms!$E$34*12+AA108*Norms!$E$35),0)/1000</f>
        <v>0</v>
      </c>
      <c r="AT108" s="241">
        <f>AM108*IF(AL108="t",(AH108*Norms!$D$54)*Norms!$E$34*12+AI108*Norms!$E$35,0)/1000</f>
        <v>0</v>
      </c>
      <c r="AU108" s="136">
        <f>IF(AK108&lt;=100,Norms!$G$7,IF(AK108&lt;=300,Norms!$H$7,Norms!$I$7))</f>
        <v>16738.5</v>
      </c>
      <c r="AV108" s="137">
        <f t="shared" si="15"/>
        <v>39574.116321947462</v>
      </c>
      <c r="AW108" s="130"/>
      <c r="AX108" s="130"/>
      <c r="AY108" s="131">
        <f t="shared" si="16"/>
        <v>45.333333333333336</v>
      </c>
      <c r="AZ108" s="131">
        <f>IF(AY108&lt;Snund!$B$5,Snund!$B$3*Snund!$B$4*$AX$3+Snund!$B$7*$AW$3*AY108/1000,AY108*Snund!$B$8*$AW$3/1000)</f>
        <v>1590.4499999999998</v>
      </c>
      <c r="BA108" s="131">
        <f t="shared" si="17"/>
        <v>0</v>
      </c>
      <c r="BB108" s="131">
        <f t="shared" si="18"/>
        <v>1590.4499999999998</v>
      </c>
      <c r="BC108" s="131">
        <f t="shared" si="19"/>
        <v>1066.24</v>
      </c>
      <c r="BD108" s="167">
        <f>AA108*0.1*'Dasagirq_10%'!$B$3/1000</f>
        <v>42.325600000000009</v>
      </c>
      <c r="BE108" s="167">
        <f>AI108*0.1*'Dasagirq_10%'!$B$4/1000</f>
        <v>27.483220000000006</v>
      </c>
      <c r="BF108" s="242">
        <f t="shared" si="20"/>
        <v>69.808820000000011</v>
      </c>
      <c r="BG108" s="243">
        <f t="shared" si="21"/>
        <v>0</v>
      </c>
      <c r="BH108" s="243">
        <f t="shared" si="22"/>
        <v>12700.264105181486</v>
      </c>
      <c r="BI108" s="243">
        <f t="shared" si="23"/>
        <v>17414.753362947467</v>
      </c>
      <c r="BJ108" s="243">
        <f t="shared" si="24"/>
        <v>11119.357673818509</v>
      </c>
      <c r="BK108" s="244">
        <f t="shared" si="25"/>
        <v>41234.375141947465</v>
      </c>
    </row>
    <row r="109" spans="1:63" ht="27">
      <c r="A109" s="46">
        <v>105</v>
      </c>
      <c r="B109" s="47" t="s">
        <v>1204</v>
      </c>
      <c r="C109" s="41" t="s">
        <v>1100</v>
      </c>
      <c r="D109" s="3" t="s">
        <v>1095</v>
      </c>
      <c r="E109" s="149">
        <v>0</v>
      </c>
      <c r="F109" s="45">
        <v>1</v>
      </c>
      <c r="G109" s="45">
        <v>27.666666666666668</v>
      </c>
      <c r="H109" s="45">
        <v>1</v>
      </c>
      <c r="I109" s="45">
        <v>28.333333333333332</v>
      </c>
      <c r="J109" s="45">
        <v>1</v>
      </c>
      <c r="K109" s="45">
        <v>30.666666666666668</v>
      </c>
      <c r="L109" s="45">
        <v>1</v>
      </c>
      <c r="M109" s="45">
        <v>26.333333333333332</v>
      </c>
      <c r="N109" s="45">
        <v>4</v>
      </c>
      <c r="O109" s="45">
        <v>113</v>
      </c>
      <c r="P109" s="45">
        <v>1</v>
      </c>
      <c r="Q109" s="45">
        <v>23.333333333333332</v>
      </c>
      <c r="R109" s="45">
        <v>1</v>
      </c>
      <c r="S109" s="45">
        <v>28.333333333333332</v>
      </c>
      <c r="T109" s="45">
        <v>1</v>
      </c>
      <c r="U109" s="45">
        <v>29.666666666666668</v>
      </c>
      <c r="V109" s="45">
        <v>1</v>
      </c>
      <c r="W109" s="45">
        <v>25</v>
      </c>
      <c r="X109" s="45">
        <v>1</v>
      </c>
      <c r="Y109" s="45">
        <v>24.333333333333332</v>
      </c>
      <c r="Z109" s="45">
        <v>5</v>
      </c>
      <c r="AA109" s="45">
        <v>130.66666666666666</v>
      </c>
      <c r="AB109" s="45">
        <v>1</v>
      </c>
      <c r="AC109" s="45">
        <v>23</v>
      </c>
      <c r="AD109" s="45">
        <v>1</v>
      </c>
      <c r="AE109" s="45">
        <v>19.333333333333332</v>
      </c>
      <c r="AF109" s="45">
        <v>1</v>
      </c>
      <c r="AG109" s="45">
        <v>14</v>
      </c>
      <c r="AH109" s="45">
        <v>3</v>
      </c>
      <c r="AI109" s="45">
        <v>56.333333333333336</v>
      </c>
      <c r="AJ109" s="45">
        <v>12</v>
      </c>
      <c r="AK109" s="45">
        <v>300</v>
      </c>
      <c r="AL109" s="3" t="str">
        <f t="shared" si="26"/>
        <v>k</v>
      </c>
      <c r="AM109" s="3">
        <f>IF(D109="հ",1,IF(D109="լ",[2]Norms!$B$10,IF(D109="բլ",[2]Norms!$B$11,IF(D109="Մ",[2]Norms!$B$12))))</f>
        <v>1</v>
      </c>
      <c r="AN109" s="240">
        <f>E109*Norms!$E$36/1000</f>
        <v>0</v>
      </c>
      <c r="AO109" s="136">
        <f>AM109*IF(AL109="k",(O109*Norms!$H$40)*Norms!$E$36,0)/1000</f>
        <v>13785.121188650912</v>
      </c>
      <c r="AP109" s="136">
        <f>AM109*IF(AL109="k",(AA109*Norms!$H$41)*Norms!$E$36,0)/1000</f>
        <v>21340.506194112084</v>
      </c>
      <c r="AQ109" s="136">
        <f>AM109*IF(AL109="k",(AI109*Norms!$H$42)*Norms!$E$36,0)/1000</f>
        <v>11444.364291130669</v>
      </c>
      <c r="AR109" s="241">
        <f>AM109*IF(AL109="t",(N109*Norms!$D$44)*Norms!$E$34*12+O109*Norms!$E$35,0)/1000</f>
        <v>0</v>
      </c>
      <c r="AS109" s="241">
        <f>AM109*IF(AL109="t",(Z109*Norms!$D$50*Norms!$E$34*12+AA109*Norms!$E$35),0)/1000</f>
        <v>0</v>
      </c>
      <c r="AT109" s="241">
        <f>AM109*IF(AL109="t",(AH109*Norms!$D$54)*Norms!$E$34*12+AI109*Norms!$E$35,0)/1000</f>
        <v>0</v>
      </c>
      <c r="AU109" s="136">
        <f>IF(AK109&lt;=100,Norms!$G$7,IF(AK109&lt;=300,Norms!$H$7,Norms!$I$7))</f>
        <v>16738.5</v>
      </c>
      <c r="AV109" s="137">
        <f t="shared" si="15"/>
        <v>63308.491673893659</v>
      </c>
      <c r="AW109" s="130"/>
      <c r="AX109" s="130"/>
      <c r="AY109" s="131">
        <f t="shared" si="16"/>
        <v>113</v>
      </c>
      <c r="AZ109" s="131">
        <f>IF(AY109&lt;Snund!$B$5,Snund!$B$3*Snund!$B$4*$AX$3+Snund!$B$7*$AW$3*AY109/1000,AY109*Snund!$B$8*$AW$3/1000)</f>
        <v>2954.6099999999997</v>
      </c>
      <c r="BA109" s="131">
        <f t="shared" si="17"/>
        <v>0</v>
      </c>
      <c r="BB109" s="131">
        <f t="shared" si="18"/>
        <v>2954.6099999999997</v>
      </c>
      <c r="BC109" s="131">
        <f t="shared" si="19"/>
        <v>2657.76</v>
      </c>
      <c r="BD109" s="167">
        <f>AA109*0.1*'Dasagirq_10%'!$B$3/1000</f>
        <v>86.867199999999997</v>
      </c>
      <c r="BE109" s="167">
        <f>AI109*0.1*'Dasagirq_10%'!$B$4/1000</f>
        <v>45.535923333333336</v>
      </c>
      <c r="BF109" s="242">
        <f t="shared" si="20"/>
        <v>132.40312333333333</v>
      </c>
      <c r="BG109" s="243">
        <f t="shared" si="21"/>
        <v>0</v>
      </c>
      <c r="BH109" s="243">
        <f t="shared" si="22"/>
        <v>22319.231188650912</v>
      </c>
      <c r="BI109" s="243">
        <f t="shared" si="23"/>
        <v>28401.748394112084</v>
      </c>
      <c r="BJ109" s="243">
        <f t="shared" si="24"/>
        <v>15674.525214464002</v>
      </c>
      <c r="BK109" s="244">
        <f t="shared" si="25"/>
        <v>66395.504797226997</v>
      </c>
    </row>
    <row r="110" spans="1:63">
      <c r="A110" s="46">
        <v>106</v>
      </c>
      <c r="B110" s="47" t="s">
        <v>1205</v>
      </c>
      <c r="C110" s="41" t="s">
        <v>1100</v>
      </c>
      <c r="D110" s="3" t="s">
        <v>1095</v>
      </c>
      <c r="E110" s="149">
        <v>14.333333333333334</v>
      </c>
      <c r="F110" s="45">
        <v>1</v>
      </c>
      <c r="G110" s="45">
        <v>16.333333333333332</v>
      </c>
      <c r="H110" s="45">
        <v>1</v>
      </c>
      <c r="I110" s="45">
        <v>14</v>
      </c>
      <c r="J110" s="45">
        <v>1</v>
      </c>
      <c r="K110" s="45">
        <v>16</v>
      </c>
      <c r="L110" s="45">
        <v>1</v>
      </c>
      <c r="M110" s="45">
        <v>17</v>
      </c>
      <c r="N110" s="45">
        <v>4</v>
      </c>
      <c r="O110" s="45">
        <v>63.333333333333336</v>
      </c>
      <c r="P110" s="45">
        <v>1</v>
      </c>
      <c r="Q110" s="45">
        <v>19</v>
      </c>
      <c r="R110" s="45">
        <v>1</v>
      </c>
      <c r="S110" s="45">
        <v>18.666666666666668</v>
      </c>
      <c r="T110" s="45">
        <v>1</v>
      </c>
      <c r="U110" s="45">
        <v>18</v>
      </c>
      <c r="V110" s="45">
        <v>1</v>
      </c>
      <c r="W110" s="45">
        <v>21.333333333333332</v>
      </c>
      <c r="X110" s="45">
        <v>1</v>
      </c>
      <c r="Y110" s="45">
        <v>20.333333333333332</v>
      </c>
      <c r="Z110" s="45">
        <v>5</v>
      </c>
      <c r="AA110" s="45">
        <v>97.333333333333329</v>
      </c>
      <c r="AB110" s="45">
        <v>1</v>
      </c>
      <c r="AC110" s="45">
        <v>13.666666666666666</v>
      </c>
      <c r="AD110" s="45">
        <v>1</v>
      </c>
      <c r="AE110" s="45">
        <v>13.666666666666666</v>
      </c>
      <c r="AF110" s="45">
        <v>1</v>
      </c>
      <c r="AG110" s="45">
        <v>11.666666666666666</v>
      </c>
      <c r="AH110" s="45">
        <v>3</v>
      </c>
      <c r="AI110" s="45">
        <v>39</v>
      </c>
      <c r="AJ110" s="45">
        <v>12</v>
      </c>
      <c r="AK110" s="45">
        <v>199.66666666666666</v>
      </c>
      <c r="AL110" s="3" t="str">
        <f t="shared" si="26"/>
        <v>k</v>
      </c>
      <c r="AM110" s="3">
        <f>IF(D110="հ",1,IF(D110="լ",[2]Norms!$B$10,IF(D110="բլ",[2]Norms!$B$11,IF(D110="Մ",[2]Norms!$B$12))))</f>
        <v>1</v>
      </c>
      <c r="AN110" s="240">
        <f>E110*Norms!$E$36/1000</f>
        <v>1748.5551950206172</v>
      </c>
      <c r="AO110" s="136">
        <f>AM110*IF(AL110="k",(O110*Norms!$H$40)*Norms!$E$36,0)/1000</f>
        <v>7726.1741175329589</v>
      </c>
      <c r="AP110" s="136">
        <f>AM110*IF(AL110="k",(AA110*Norms!$H$41)*Norms!$E$36,0)/1000</f>
        <v>15896.499511940632</v>
      </c>
      <c r="AQ110" s="136">
        <f>AM110*IF(AL110="k",(AI110*Norms!$H$42)*Norms!$E$36,0)/1000</f>
        <v>7923.0214323212322</v>
      </c>
      <c r="AR110" s="241">
        <f>AM110*IF(AL110="t",(N110*Norms!$D$44)*Norms!$E$34*12+O110*Norms!$E$35,0)/1000</f>
        <v>0</v>
      </c>
      <c r="AS110" s="241">
        <f>AM110*IF(AL110="t",(Z110*Norms!$D$50*Norms!$E$34*12+AA110*Norms!$E$35),0)/1000</f>
        <v>0</v>
      </c>
      <c r="AT110" s="241">
        <f>AM110*IF(AL110="t",(AH110*Norms!$D$54)*Norms!$E$34*12+AI110*Norms!$E$35,0)/1000</f>
        <v>0</v>
      </c>
      <c r="AU110" s="136">
        <f>IF(AK110&lt;=100,Norms!$G$7,IF(AK110&lt;=300,Norms!$H$7,Norms!$I$7))</f>
        <v>16738.5</v>
      </c>
      <c r="AV110" s="137">
        <f t="shared" si="15"/>
        <v>48284.195061794817</v>
      </c>
      <c r="AW110" s="130"/>
      <c r="AX110" s="130"/>
      <c r="AY110" s="131">
        <f t="shared" si="16"/>
        <v>77.666666666666671</v>
      </c>
      <c r="AZ110" s="131">
        <f>IF(AY110&lt;Snund!$B$5,Snund!$B$3*Snund!$B$4*$AX$3+Snund!$B$7*$AW$3*AY110/1000,AY110*Snund!$B$8*$AW$3/1000)</f>
        <v>2242.29</v>
      </c>
      <c r="BA110" s="131">
        <f t="shared" si="17"/>
        <v>413.81317596566521</v>
      </c>
      <c r="BB110" s="131">
        <f t="shared" si="18"/>
        <v>1828.4768240343346</v>
      </c>
      <c r="BC110" s="131">
        <f t="shared" si="19"/>
        <v>1826.72</v>
      </c>
      <c r="BD110" s="167">
        <f>AA110*0.1*'Dasagirq_10%'!$B$3/1000</f>
        <v>64.7072</v>
      </c>
      <c r="BE110" s="167">
        <f>AI110*0.1*'Dasagirq_10%'!$B$4/1000</f>
        <v>31.524870000000004</v>
      </c>
      <c r="BF110" s="242">
        <f t="shared" si="20"/>
        <v>96.232070000000007</v>
      </c>
      <c r="BG110" s="243">
        <f t="shared" si="21"/>
        <v>2162.3683709862826</v>
      </c>
      <c r="BH110" s="243">
        <f t="shared" si="22"/>
        <v>15134.150941567294</v>
      </c>
      <c r="BI110" s="243">
        <f t="shared" si="23"/>
        <v>22935.581711940631</v>
      </c>
      <c r="BJ110" s="243">
        <f t="shared" si="24"/>
        <v>12139.171302321231</v>
      </c>
      <c r="BK110" s="244">
        <f t="shared" si="25"/>
        <v>50208.903955829155</v>
      </c>
    </row>
    <row r="111" spans="1:63" ht="27">
      <c r="A111" s="46">
        <v>107</v>
      </c>
      <c r="B111" s="47" t="s">
        <v>1206</v>
      </c>
      <c r="C111" s="41" t="s">
        <v>1100</v>
      </c>
      <c r="D111" s="3" t="s">
        <v>1095</v>
      </c>
      <c r="E111" s="149">
        <v>0</v>
      </c>
      <c r="F111" s="45">
        <v>1</v>
      </c>
      <c r="G111" s="45">
        <v>12.333333333333334</v>
      </c>
      <c r="H111" s="45">
        <v>1</v>
      </c>
      <c r="I111" s="45">
        <v>11.333333333333334</v>
      </c>
      <c r="J111" s="45">
        <v>1</v>
      </c>
      <c r="K111" s="45">
        <v>13.666666666666666</v>
      </c>
      <c r="L111" s="45">
        <v>1</v>
      </c>
      <c r="M111" s="45">
        <v>15.666666666666666</v>
      </c>
      <c r="N111" s="45">
        <v>4</v>
      </c>
      <c r="O111" s="45">
        <v>53</v>
      </c>
      <c r="P111" s="45">
        <v>1</v>
      </c>
      <c r="Q111" s="45">
        <v>12.666666666666666</v>
      </c>
      <c r="R111" s="45">
        <v>1</v>
      </c>
      <c r="S111" s="45">
        <v>11.666666666666666</v>
      </c>
      <c r="T111" s="45">
        <v>1</v>
      </c>
      <c r="U111" s="45">
        <v>10.666666666666666</v>
      </c>
      <c r="V111" s="45">
        <v>1</v>
      </c>
      <c r="W111" s="45">
        <v>6</v>
      </c>
      <c r="X111" s="45">
        <v>1</v>
      </c>
      <c r="Y111" s="45">
        <v>7.333333333333333</v>
      </c>
      <c r="Z111" s="45">
        <v>5</v>
      </c>
      <c r="AA111" s="45">
        <v>48.333333333333336</v>
      </c>
      <c r="AB111" s="45">
        <v>0</v>
      </c>
      <c r="AC111" s="45">
        <v>0</v>
      </c>
      <c r="AD111" s="45">
        <v>0</v>
      </c>
      <c r="AE111" s="45">
        <v>0</v>
      </c>
      <c r="AF111" s="45">
        <v>0</v>
      </c>
      <c r="AG111" s="45">
        <v>0</v>
      </c>
      <c r="AH111" s="45">
        <v>0</v>
      </c>
      <c r="AI111" s="45">
        <v>0</v>
      </c>
      <c r="AJ111" s="45">
        <v>9</v>
      </c>
      <c r="AK111" s="45">
        <v>101.33333333333333</v>
      </c>
      <c r="AL111" s="3" t="str">
        <f t="shared" si="26"/>
        <v>k</v>
      </c>
      <c r="AM111" s="3">
        <f>IF(D111="հ",1,IF(D111="լ",[2]Norms!$B$10,IF(D111="բլ",[2]Norms!$B$11,IF(D111="Մ",[2]Norms!$B$12))))</f>
        <v>1</v>
      </c>
      <c r="AN111" s="240">
        <f>E111*Norms!$E$36/1000</f>
        <v>0</v>
      </c>
      <c r="AO111" s="136">
        <f>AM111*IF(AL111="k",(O111*Norms!$H$40)*Norms!$E$36,0)/1000</f>
        <v>6465.5878141460025</v>
      </c>
      <c r="AP111" s="136">
        <f>AM111*IF(AL111="k",(AA111*Norms!$H$41)*Norms!$E$36,0)/1000</f>
        <v>7893.809689148602</v>
      </c>
      <c r="AQ111" s="136">
        <f>AM111*IF(AL111="k",(AI111*Norms!$H$42)*Norms!$E$36,0)/1000</f>
        <v>0</v>
      </c>
      <c r="AR111" s="241">
        <f>AM111*IF(AL111="t",(N111*Norms!$D$44)*Norms!$E$34*12+O111*Norms!$E$35,0)/1000</f>
        <v>0</v>
      </c>
      <c r="AS111" s="241">
        <f>AM111*IF(AL111="t",(Z111*Norms!$D$50*Norms!$E$34*12+AA111*Norms!$E$35),0)/1000</f>
        <v>0</v>
      </c>
      <c r="AT111" s="241">
        <f>AM111*IF(AL111="t",(AH111*Norms!$D$54)*Norms!$E$34*12+AI111*Norms!$E$35,0)/1000</f>
        <v>0</v>
      </c>
      <c r="AU111" s="136">
        <f>IF(AK111&lt;=100,Norms!$G$7,IF(AK111&lt;=300,Norms!$H$7,Norms!$I$7))</f>
        <v>16738.5</v>
      </c>
      <c r="AV111" s="137">
        <f t="shared" si="15"/>
        <v>31097.897503294604</v>
      </c>
      <c r="AW111" s="130"/>
      <c r="AX111" s="130"/>
      <c r="AY111" s="131">
        <f t="shared" si="16"/>
        <v>53</v>
      </c>
      <c r="AZ111" s="131">
        <f>IF(AY111&lt;Snund!$B$5,Snund!$B$3*Snund!$B$4*$AX$3+Snund!$B$7*$AW$3*AY111/1000,AY111*Snund!$B$8*$AW$3/1000)</f>
        <v>1745.01</v>
      </c>
      <c r="BA111" s="131">
        <f t="shared" si="17"/>
        <v>0</v>
      </c>
      <c r="BB111" s="131">
        <f t="shared" si="18"/>
        <v>1745.0100000000002</v>
      </c>
      <c r="BC111" s="131">
        <f t="shared" si="19"/>
        <v>1246.56</v>
      </c>
      <c r="BD111" s="167">
        <f>AA111*0.1*'Dasagirq_10%'!$B$3/1000</f>
        <v>32.132000000000005</v>
      </c>
      <c r="BE111" s="167">
        <f>AI111*0.1*'Dasagirq_10%'!$B$4/1000</f>
        <v>0</v>
      </c>
      <c r="BF111" s="242">
        <f t="shared" si="20"/>
        <v>32.132000000000005</v>
      </c>
      <c r="BG111" s="243">
        <f t="shared" si="21"/>
        <v>0</v>
      </c>
      <c r="BH111" s="243">
        <f t="shared" si="22"/>
        <v>15649.931147479336</v>
      </c>
      <c r="BI111" s="243">
        <f t="shared" si="23"/>
        <v>17225.108355815271</v>
      </c>
      <c r="BJ111" s="243">
        <f t="shared" si="24"/>
        <v>0</v>
      </c>
      <c r="BK111" s="244">
        <f t="shared" si="25"/>
        <v>32875.039503294611</v>
      </c>
    </row>
    <row r="112" spans="1:63">
      <c r="AP112" s="150">
        <f>SUM(AP5:AP111)</f>
        <v>2615285.5668964526</v>
      </c>
      <c r="AS112" s="129">
        <f>SUM(AS5:AS111)</f>
        <v>0</v>
      </c>
      <c r="AT112" s="129">
        <f>SUM(AT5:AT111)</f>
        <v>0</v>
      </c>
      <c r="AU112" s="129">
        <f>SUM(AU5:AU111)</f>
        <v>2044207.5</v>
      </c>
      <c r="AV112" s="24">
        <f>AT112-AU112</f>
        <v>-2044207.5</v>
      </c>
      <c r="AX112" s="24">
        <f>SUM(AX5:AX111)</f>
        <v>0</v>
      </c>
      <c r="BG112" s="30">
        <f>SUM(BG5:BG111)</f>
        <v>140130.81423828189</v>
      </c>
      <c r="BH112" s="30">
        <f t="shared" ref="BH112:BK112" si="27">SUM(BH5:BH111)</f>
        <v>2980562.5065358276</v>
      </c>
      <c r="BI112" s="30">
        <f t="shared" si="27"/>
        <v>3519279.3165355157</v>
      </c>
      <c r="BJ112" s="30">
        <f t="shared" si="27"/>
        <v>1430367.268644463</v>
      </c>
      <c r="BK112" s="30">
        <f t="shared" si="27"/>
        <v>7930209.0917158071</v>
      </c>
    </row>
    <row r="113" spans="45:48">
      <c r="AS113" s="129"/>
      <c r="AT113" s="129"/>
      <c r="AU113" s="129"/>
      <c r="AV113" s="24"/>
    </row>
    <row r="114" spans="45:48">
      <c r="AS114" s="129"/>
      <c r="AT114" s="129"/>
      <c r="AU114" s="129"/>
      <c r="AV114" s="24"/>
    </row>
    <row r="115" spans="45:48">
      <c r="AS115" s="129"/>
      <c r="AT115" s="129"/>
      <c r="AU115" s="129"/>
      <c r="AV115" s="24"/>
    </row>
    <row r="116" spans="45:48">
      <c r="AS116" s="129"/>
      <c r="AT116" s="129"/>
      <c r="AU116" s="129"/>
      <c r="AV116" s="24"/>
    </row>
    <row r="117" spans="45:48">
      <c r="AS117" s="129"/>
      <c r="AT117" s="129"/>
      <c r="AU117" s="129"/>
      <c r="AV117" s="24"/>
    </row>
    <row r="118" spans="45:48">
      <c r="AS118" s="129"/>
      <c r="AT118" s="129"/>
      <c r="AU118" s="129"/>
      <c r="AV118" s="24"/>
    </row>
    <row r="119" spans="45:48">
      <c r="AS119" s="129"/>
      <c r="AT119" s="129"/>
      <c r="AU119" s="129"/>
      <c r="AV119" s="24"/>
    </row>
    <row r="120" spans="45:48">
      <c r="AS120" s="129"/>
      <c r="AT120" s="129"/>
      <c r="AU120" s="129"/>
      <c r="AV120" s="24"/>
    </row>
    <row r="121" spans="45:48">
      <c r="AS121" s="129"/>
      <c r="AT121" s="129"/>
      <c r="AU121" s="129"/>
      <c r="AV121" s="24"/>
    </row>
    <row r="122" spans="45:48">
      <c r="AS122" s="129"/>
      <c r="AT122" s="139"/>
      <c r="AU122" s="139"/>
      <c r="AV122" s="30"/>
    </row>
  </sheetData>
  <autoFilter ref="A4:AV112"/>
  <mergeCells count="33">
    <mergeCell ref="AO1:AV1"/>
    <mergeCell ref="AW1:BC1"/>
    <mergeCell ref="BD1:BF1"/>
    <mergeCell ref="BG1:BK1"/>
    <mergeCell ref="AM2:AM3"/>
    <mergeCell ref="AO2:AT2"/>
    <mergeCell ref="AU2:AU3"/>
    <mergeCell ref="AV2:AV3"/>
    <mergeCell ref="BD2:BE2"/>
    <mergeCell ref="BF2:BF3"/>
    <mergeCell ref="F1:AK1"/>
    <mergeCell ref="E2:E3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2:A3"/>
    <mergeCell ref="B2:B3"/>
    <mergeCell ref="C2:C3"/>
    <mergeCell ref="D2:D3"/>
    <mergeCell ref="F2:G2"/>
    <mergeCell ref="AL2:AL3"/>
    <mergeCell ref="AB2:AC2"/>
    <mergeCell ref="AD2:AE2"/>
    <mergeCell ref="AF2:AG2"/>
    <mergeCell ref="AH2:AI2"/>
    <mergeCell ref="AJ2:A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BK116"/>
  <sheetViews>
    <sheetView topLeftCell="AS1" workbookViewId="0">
      <selection activeCell="AY3" sqref="AY3"/>
    </sheetView>
  </sheetViews>
  <sheetFormatPr defaultRowHeight="15"/>
  <cols>
    <col min="2" max="2" width="24.85546875" customWidth="1"/>
    <col min="3" max="3" width="13.7109375" customWidth="1"/>
    <col min="4" max="5" width="11.5703125" customWidth="1"/>
    <col min="6" max="6" width="9.28515625" bestFit="1" customWidth="1"/>
    <col min="7" max="7" width="10.5703125" bestFit="1" customWidth="1"/>
    <col min="8" max="8" width="9.28515625" bestFit="1" customWidth="1"/>
    <col min="9" max="9" width="10.5703125" bestFit="1" customWidth="1"/>
    <col min="10" max="10" width="9.28515625" bestFit="1" customWidth="1"/>
    <col min="11" max="11" width="10.5703125" bestFit="1" customWidth="1"/>
    <col min="12" max="12" width="9.28515625" bestFit="1" customWidth="1"/>
    <col min="13" max="13" width="10.5703125" bestFit="1" customWidth="1"/>
    <col min="14" max="14" width="9.5703125" bestFit="1" customWidth="1"/>
    <col min="15" max="15" width="10.5703125" bestFit="1" customWidth="1"/>
    <col min="16" max="16" width="9.28515625" bestFit="1" customWidth="1"/>
    <col min="17" max="17" width="10.5703125" bestFit="1" customWidth="1"/>
    <col min="18" max="18" width="9.28515625" bestFit="1" customWidth="1"/>
    <col min="19" max="19" width="10.5703125" bestFit="1" customWidth="1"/>
    <col min="20" max="20" width="9.28515625" bestFit="1" customWidth="1"/>
    <col min="21" max="21" width="10.5703125" bestFit="1" customWidth="1"/>
    <col min="22" max="22" width="9.28515625" bestFit="1" customWidth="1"/>
    <col min="23" max="23" width="10.5703125" bestFit="1" customWidth="1"/>
    <col min="24" max="24" width="9.5703125" bestFit="1" customWidth="1"/>
    <col min="25" max="25" width="10.5703125" bestFit="1" customWidth="1"/>
    <col min="26" max="26" width="9.5703125" bestFit="1" customWidth="1"/>
    <col min="27" max="27" width="10.5703125" bestFit="1" customWidth="1"/>
    <col min="28" max="28" width="9.28515625" bestFit="1" customWidth="1"/>
    <col min="29" max="29" width="9.5703125" bestFit="1" customWidth="1"/>
    <col min="30" max="30" width="9.28515625" bestFit="1" customWidth="1"/>
    <col min="31" max="31" width="9.5703125" bestFit="1" customWidth="1"/>
    <col min="32" max="32" width="9.28515625" bestFit="1" customWidth="1"/>
    <col min="33" max="34" width="9.5703125" bestFit="1" customWidth="1"/>
    <col min="35" max="35" width="10.5703125" bestFit="1" customWidth="1"/>
    <col min="36" max="36" width="9.5703125" bestFit="1" customWidth="1"/>
    <col min="37" max="37" width="11.5703125" bestFit="1" customWidth="1"/>
    <col min="39" max="40" width="12.28515625" customWidth="1"/>
    <col min="41" max="41" width="11.28515625" customWidth="1"/>
    <col min="42" max="42" width="12.85546875" customWidth="1"/>
    <col min="46" max="46" width="11.140625" customWidth="1"/>
    <col min="47" max="47" width="10" bestFit="1" customWidth="1"/>
    <col min="59" max="64" width="12.85546875" customWidth="1"/>
  </cols>
  <sheetData>
    <row r="1" spans="1:63" s="1" customFormat="1" ht="30" customHeight="1">
      <c r="A1" s="140"/>
      <c r="B1" s="140"/>
      <c r="C1" s="138"/>
      <c r="D1" s="138"/>
      <c r="E1" s="138"/>
      <c r="F1" s="265" t="s">
        <v>1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140"/>
      <c r="AM1" s="140"/>
      <c r="AN1" s="231"/>
      <c r="AO1" s="272" t="s">
        <v>1386</v>
      </c>
      <c r="AP1" s="273"/>
      <c r="AQ1" s="273"/>
      <c r="AR1" s="273"/>
      <c r="AS1" s="273"/>
      <c r="AT1" s="273"/>
      <c r="AU1" s="273"/>
      <c r="AV1" s="274"/>
      <c r="AW1" s="279" t="s">
        <v>1369</v>
      </c>
      <c r="AX1" s="280"/>
      <c r="AY1" s="280"/>
      <c r="AZ1" s="280"/>
      <c r="BA1" s="280"/>
      <c r="BB1" s="280"/>
      <c r="BC1" s="281"/>
      <c r="BD1" s="267" t="s">
        <v>1392</v>
      </c>
      <c r="BE1" s="268"/>
      <c r="BF1" s="269"/>
      <c r="BG1" s="270" t="s">
        <v>129</v>
      </c>
      <c r="BH1" s="271"/>
      <c r="BI1" s="271"/>
      <c r="BJ1" s="271"/>
      <c r="BK1" s="271"/>
    </row>
    <row r="2" spans="1:63" ht="45" customHeight="1">
      <c r="A2" s="265" t="s">
        <v>1380</v>
      </c>
      <c r="B2" s="266" t="s">
        <v>0</v>
      </c>
      <c r="C2" s="266" t="s">
        <v>1381</v>
      </c>
      <c r="D2" s="265" t="s">
        <v>1382</v>
      </c>
      <c r="E2" s="265" t="s">
        <v>1376</v>
      </c>
      <c r="F2" s="264" t="s">
        <v>2</v>
      </c>
      <c r="G2" s="264"/>
      <c r="H2" s="264" t="s">
        <v>3</v>
      </c>
      <c r="I2" s="264"/>
      <c r="J2" s="264" t="s">
        <v>4</v>
      </c>
      <c r="K2" s="264"/>
      <c r="L2" s="264" t="s">
        <v>5</v>
      </c>
      <c r="M2" s="264"/>
      <c r="N2" s="265" t="s">
        <v>1383</v>
      </c>
      <c r="O2" s="265"/>
      <c r="P2" s="264" t="s">
        <v>6</v>
      </c>
      <c r="Q2" s="264"/>
      <c r="R2" s="264" t="s">
        <v>7</v>
      </c>
      <c r="S2" s="264"/>
      <c r="T2" s="264" t="s">
        <v>8</v>
      </c>
      <c r="U2" s="264"/>
      <c r="V2" s="264" t="s">
        <v>9</v>
      </c>
      <c r="W2" s="264"/>
      <c r="X2" s="264" t="s">
        <v>10</v>
      </c>
      <c r="Y2" s="264"/>
      <c r="Z2" s="265" t="s">
        <v>1384</v>
      </c>
      <c r="AA2" s="265"/>
      <c r="AB2" s="264" t="s">
        <v>11</v>
      </c>
      <c r="AC2" s="264"/>
      <c r="AD2" s="264" t="s">
        <v>12</v>
      </c>
      <c r="AE2" s="264"/>
      <c r="AF2" s="264" t="s">
        <v>13</v>
      </c>
      <c r="AG2" s="264"/>
      <c r="AH2" s="265" t="s">
        <v>1385</v>
      </c>
      <c r="AI2" s="265"/>
      <c r="AJ2" s="264" t="s">
        <v>14</v>
      </c>
      <c r="AK2" s="264"/>
      <c r="AL2" s="265" t="s">
        <v>1084</v>
      </c>
      <c r="AM2" s="262" t="s">
        <v>1443</v>
      </c>
      <c r="AN2" s="225" t="s">
        <v>1376</v>
      </c>
      <c r="AO2" s="272" t="s">
        <v>1082</v>
      </c>
      <c r="AP2" s="273"/>
      <c r="AQ2" s="273"/>
      <c r="AR2" s="273"/>
      <c r="AS2" s="273"/>
      <c r="AT2" s="274"/>
      <c r="AU2" s="275" t="s">
        <v>1083</v>
      </c>
      <c r="AV2" s="275" t="s">
        <v>1089</v>
      </c>
      <c r="AW2" s="226" t="s">
        <v>1028</v>
      </c>
      <c r="AX2" s="226" t="s">
        <v>1373</v>
      </c>
      <c r="AY2" s="226" t="s">
        <v>1377</v>
      </c>
      <c r="AZ2" s="226" t="s">
        <v>1378</v>
      </c>
      <c r="BA2" s="226"/>
      <c r="BB2" s="226"/>
      <c r="BC2" s="130" t="s">
        <v>1444</v>
      </c>
      <c r="BD2" s="267" t="s">
        <v>1377</v>
      </c>
      <c r="BE2" s="269"/>
      <c r="BF2" s="277" t="s">
        <v>1378</v>
      </c>
      <c r="BG2" s="147" t="s">
        <v>1376</v>
      </c>
      <c r="BH2" s="232" t="s">
        <v>1068</v>
      </c>
      <c r="BI2" s="232" t="s">
        <v>1065</v>
      </c>
      <c r="BJ2" s="232" t="s">
        <v>1069</v>
      </c>
      <c r="BK2" s="233" t="s">
        <v>129</v>
      </c>
    </row>
    <row r="3" spans="1:63" ht="30">
      <c r="A3" s="265"/>
      <c r="B3" s="266"/>
      <c r="C3" s="266"/>
      <c r="D3" s="265"/>
      <c r="E3" s="265"/>
      <c r="F3" s="17" t="s">
        <v>15</v>
      </c>
      <c r="G3" s="17" t="s">
        <v>16</v>
      </c>
      <c r="H3" s="17" t="s">
        <v>15</v>
      </c>
      <c r="I3" s="17" t="s">
        <v>16</v>
      </c>
      <c r="J3" s="17" t="s">
        <v>15</v>
      </c>
      <c r="K3" s="17" t="s">
        <v>16</v>
      </c>
      <c r="L3" s="17" t="s">
        <v>15</v>
      </c>
      <c r="M3" s="17" t="s">
        <v>16</v>
      </c>
      <c r="N3" s="17" t="s">
        <v>15</v>
      </c>
      <c r="O3" s="17" t="s">
        <v>16</v>
      </c>
      <c r="P3" s="17" t="s">
        <v>15</v>
      </c>
      <c r="Q3" s="17" t="s">
        <v>16</v>
      </c>
      <c r="R3" s="17" t="s">
        <v>15</v>
      </c>
      <c r="S3" s="17" t="s">
        <v>16</v>
      </c>
      <c r="T3" s="17" t="s">
        <v>15</v>
      </c>
      <c r="U3" s="17" t="s">
        <v>16</v>
      </c>
      <c r="V3" s="17" t="s">
        <v>15</v>
      </c>
      <c r="W3" s="17" t="s">
        <v>16</v>
      </c>
      <c r="X3" s="17" t="s">
        <v>15</v>
      </c>
      <c r="Y3" s="17" t="s">
        <v>16</v>
      </c>
      <c r="Z3" s="17" t="s">
        <v>15</v>
      </c>
      <c r="AA3" s="17" t="s">
        <v>16</v>
      </c>
      <c r="AB3" s="17" t="s">
        <v>15</v>
      </c>
      <c r="AC3" s="17" t="s">
        <v>16</v>
      </c>
      <c r="AD3" s="17" t="s">
        <v>15</v>
      </c>
      <c r="AE3" s="17" t="s">
        <v>16</v>
      </c>
      <c r="AF3" s="17" t="s">
        <v>15</v>
      </c>
      <c r="AG3" s="17" t="s">
        <v>16</v>
      </c>
      <c r="AH3" s="17" t="s">
        <v>15</v>
      </c>
      <c r="AI3" s="17" t="s">
        <v>16</v>
      </c>
      <c r="AJ3" s="17" t="s">
        <v>15</v>
      </c>
      <c r="AK3" s="17" t="s">
        <v>16</v>
      </c>
      <c r="AL3" s="265"/>
      <c r="AM3" s="263"/>
      <c r="AN3" s="225"/>
      <c r="AO3" s="227" t="s">
        <v>1068</v>
      </c>
      <c r="AP3" s="227" t="s">
        <v>1065</v>
      </c>
      <c r="AQ3" s="227" t="s">
        <v>1069</v>
      </c>
      <c r="AR3" s="234" t="s">
        <v>1068</v>
      </c>
      <c r="AS3" s="234" t="s">
        <v>1065</v>
      </c>
      <c r="AT3" s="234" t="s">
        <v>1069</v>
      </c>
      <c r="AU3" s="276"/>
      <c r="AV3" s="276"/>
      <c r="AW3" s="130">
        <v>80</v>
      </c>
      <c r="AX3" s="130">
        <v>4</v>
      </c>
      <c r="AY3" s="130"/>
      <c r="AZ3" s="130"/>
      <c r="BA3" s="130" t="s">
        <v>1445</v>
      </c>
      <c r="BB3" s="130" t="s">
        <v>1068</v>
      </c>
      <c r="BC3" s="130"/>
      <c r="BD3" s="166" t="s">
        <v>1065</v>
      </c>
      <c r="BE3" s="166" t="s">
        <v>1069</v>
      </c>
      <c r="BF3" s="278"/>
      <c r="BG3" s="235"/>
      <c r="BH3" s="236"/>
      <c r="BI3" s="236"/>
      <c r="BJ3" s="236"/>
      <c r="BK3" s="237"/>
    </row>
    <row r="4" spans="1:63" s="3" customFormat="1">
      <c r="A4" s="17">
        <v>1</v>
      </c>
      <c r="B4" s="144">
        <v>2</v>
      </c>
      <c r="C4" s="17"/>
      <c r="D4" s="17"/>
      <c r="E4" s="17"/>
      <c r="F4" s="17">
        <v>3</v>
      </c>
      <c r="G4" s="17">
        <v>4</v>
      </c>
      <c r="H4" s="17">
        <v>5</v>
      </c>
      <c r="I4" s="17">
        <v>6</v>
      </c>
      <c r="J4" s="17">
        <v>7</v>
      </c>
      <c r="K4" s="17">
        <v>8</v>
      </c>
      <c r="L4" s="17">
        <v>9</v>
      </c>
      <c r="M4" s="17">
        <v>10</v>
      </c>
      <c r="N4" s="17">
        <v>11</v>
      </c>
      <c r="O4" s="17">
        <v>12</v>
      </c>
      <c r="P4" s="17">
        <v>13</v>
      </c>
      <c r="Q4" s="17">
        <v>14</v>
      </c>
      <c r="R4" s="17">
        <v>15</v>
      </c>
      <c r="S4" s="17">
        <v>16</v>
      </c>
      <c r="T4" s="17">
        <v>17</v>
      </c>
      <c r="U4" s="17">
        <v>18</v>
      </c>
      <c r="V4" s="17">
        <v>19</v>
      </c>
      <c r="W4" s="17">
        <v>20</v>
      </c>
      <c r="X4" s="17">
        <v>21</v>
      </c>
      <c r="Y4" s="17">
        <v>22</v>
      </c>
      <c r="Z4" s="17">
        <v>23</v>
      </c>
      <c r="AA4" s="17">
        <v>24</v>
      </c>
      <c r="AB4" s="17">
        <v>25</v>
      </c>
      <c r="AC4" s="17">
        <v>26</v>
      </c>
      <c r="AD4" s="17">
        <v>27</v>
      </c>
      <c r="AE4" s="17">
        <v>28</v>
      </c>
      <c r="AF4" s="17">
        <v>29</v>
      </c>
      <c r="AG4" s="17">
        <v>30</v>
      </c>
      <c r="AH4" s="17">
        <v>31</v>
      </c>
      <c r="AI4" s="17">
        <v>32</v>
      </c>
      <c r="AJ4" s="17">
        <v>33</v>
      </c>
      <c r="AK4" s="17">
        <v>34</v>
      </c>
      <c r="AL4" s="17">
        <v>35</v>
      </c>
      <c r="AM4" s="229"/>
      <c r="AN4" s="165"/>
      <c r="AO4" s="135">
        <v>36</v>
      </c>
      <c r="AP4" s="135"/>
      <c r="AQ4" s="135"/>
      <c r="AR4" s="238">
        <v>38</v>
      </c>
      <c r="AS4" s="238"/>
      <c r="AT4" s="238"/>
      <c r="AU4" s="135">
        <v>38</v>
      </c>
      <c r="AV4" s="135">
        <v>38</v>
      </c>
      <c r="AW4" s="224">
        <v>39</v>
      </c>
      <c r="AX4" s="224">
        <v>40</v>
      </c>
      <c r="AY4" s="224">
        <v>41</v>
      </c>
      <c r="AZ4" s="224">
        <v>42</v>
      </c>
      <c r="BA4" s="224"/>
      <c r="BB4" s="224"/>
      <c r="BC4" s="224">
        <v>43</v>
      </c>
      <c r="BD4" s="165">
        <v>44</v>
      </c>
      <c r="BE4" s="165">
        <v>45</v>
      </c>
      <c r="BF4" s="239">
        <v>46</v>
      </c>
      <c r="BG4" s="147"/>
      <c r="BH4" s="232"/>
      <c r="BI4" s="232"/>
      <c r="BJ4" s="232"/>
      <c r="BK4" s="233"/>
    </row>
    <row r="5" spans="1:63">
      <c r="A5">
        <v>1</v>
      </c>
      <c r="B5" s="164" t="s">
        <v>131</v>
      </c>
      <c r="C5" s="143" t="s">
        <v>1099</v>
      </c>
      <c r="D5" s="4" t="s">
        <v>1095</v>
      </c>
      <c r="E5" s="4">
        <v>0</v>
      </c>
      <c r="F5" s="2">
        <v>3</v>
      </c>
      <c r="G5" s="2">
        <v>96.333333333333329</v>
      </c>
      <c r="H5" s="2">
        <v>3</v>
      </c>
      <c r="I5" s="2">
        <v>85.666666666666671</v>
      </c>
      <c r="J5" s="2">
        <v>3</v>
      </c>
      <c r="K5" s="2">
        <v>89.333333333333329</v>
      </c>
      <c r="L5" s="2">
        <v>3</v>
      </c>
      <c r="M5" s="2">
        <v>86</v>
      </c>
      <c r="N5" s="2">
        <v>12</v>
      </c>
      <c r="O5" s="2">
        <v>357.33333333333331</v>
      </c>
      <c r="P5" s="2">
        <v>3.6666666666666665</v>
      </c>
      <c r="Q5" s="2">
        <v>105.33333333333333</v>
      </c>
      <c r="R5" s="2">
        <v>3.3333333333333335</v>
      </c>
      <c r="S5" s="2">
        <v>95</v>
      </c>
      <c r="T5" s="2">
        <v>3.6666666666666665</v>
      </c>
      <c r="U5" s="2">
        <v>97.333333333333329</v>
      </c>
      <c r="V5" s="2">
        <v>3.3333333333333335</v>
      </c>
      <c r="W5" s="2">
        <v>90</v>
      </c>
      <c r="X5" s="2">
        <v>3</v>
      </c>
      <c r="Y5" s="2">
        <v>83.666666666666671</v>
      </c>
      <c r="Z5" s="2">
        <v>17</v>
      </c>
      <c r="AA5" s="2">
        <v>471.33333333333331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29</v>
      </c>
      <c r="AK5" s="2">
        <v>828.66666666666663</v>
      </c>
      <c r="AL5" s="3" t="str">
        <f>IF(C5="հիմնական",IF(AK5&lt;=162,"t","k"),IF(C5="միջնակարգ",(IF(AK5&lt;=207,"t","k"))))</f>
        <v>k</v>
      </c>
      <c r="AM5" s="3">
        <f>IF(D5="հ",1,IF(D5="լ",[2]Norms!$B$10,IF(D5="բլ",[2]Norms!$B$11,IF(D5="Մ",[2]Norms!$B$12))))</f>
        <v>1</v>
      </c>
      <c r="AN5" s="240">
        <f>E5*Norms!$E$36/1000</f>
        <v>0</v>
      </c>
      <c r="AO5" s="136">
        <f>AM5*IF(AL5="k",(O5*Norms!$H$40)*Norms!$E$36,0)/1000</f>
        <v>43591.887652607009</v>
      </c>
      <c r="AP5" s="136">
        <f>AM5*IF(AL5="k",(AA5*Norms!$H$41)*Norms!$E$36,0)/1000</f>
        <v>76978.254485904297</v>
      </c>
      <c r="AQ5" s="136">
        <f>AM5*IF(AL5="k",(AI5*Norms!$H$42)*Norms!$E$36,0)/1000</f>
        <v>0</v>
      </c>
      <c r="AR5" s="241">
        <f>AM5*IF(AL5="t",(N5*Norms!$D$44)*Norms!$E$34*12+O5*Norms!$E$35,0)/1000</f>
        <v>0</v>
      </c>
      <c r="AS5" s="241">
        <f>AM5*IF(AL5="t",(Z5*Norms!$D$50*Norms!$E$34*12+AA5*Norms!$E$35),0)/1000</f>
        <v>0</v>
      </c>
      <c r="AT5" s="241">
        <f>AM5*IF(AL5="t",(AH5*Norms!$D$54)*Norms!$E$34*12+AI5*Norms!$E$35,0)/1000</f>
        <v>0</v>
      </c>
      <c r="AU5" s="136">
        <f>IF(AK5&lt;=100,Norms!$G$7,IF(AK5&lt;=300,Norms!$H$7,Norms!$I$7))</f>
        <v>21670.5</v>
      </c>
      <c r="AV5" s="137">
        <f>SUM(AO5:AU5)</f>
        <v>142240.64213851129</v>
      </c>
      <c r="AW5" s="130"/>
      <c r="AX5" s="130"/>
      <c r="AY5" s="131">
        <f t="shared" ref="AY5" si="0">E5+O5</f>
        <v>357.33333333333331</v>
      </c>
      <c r="AZ5" s="131">
        <f>IF(AY5&lt;Snund!$B$5,Snund!$B$3*Snund!$B$4*$AX$3+Snund!$B$7*$AW$3*AY5/1000,AY5*Snund!$B$8*$AW$3/1000)</f>
        <v>4002.1333333333332</v>
      </c>
      <c r="BA5" s="131">
        <f>IF(AY5&gt;0,AZ5/AY5*E5,0)</f>
        <v>0</v>
      </c>
      <c r="BB5" s="131">
        <f>IF(AY5&gt;0,AZ5/AY5*O5,0)</f>
        <v>4002.1333333333337</v>
      </c>
      <c r="BC5" s="131">
        <f>AY5*140*$AW$3/1000</f>
        <v>4002.1333333333332</v>
      </c>
      <c r="BD5" s="167">
        <f>AA5*0.1*'Dasagirq_10%'!$B$3/1000</f>
        <v>313.3424</v>
      </c>
      <c r="BE5" s="167">
        <f>AI5*0.1*'Dasagirq_10%'!$B$4/1000</f>
        <v>0</v>
      </c>
      <c r="BF5" s="242">
        <f>BD5+BE5</f>
        <v>313.3424</v>
      </c>
      <c r="BG5" s="243">
        <f>AN5+BA5</f>
        <v>0</v>
      </c>
      <c r="BH5" s="243">
        <f>AO5+AR5+AU5/AJ5*N5+BB5</f>
        <v>56561.124434216203</v>
      </c>
      <c r="BI5" s="243">
        <f>AP5+AS5+AU5/AJ5*Z5+BD5</f>
        <v>89994.993437628436</v>
      </c>
      <c r="BJ5" s="243">
        <f>AQ5+AT5+AU5/AJ5*AH5+BE5</f>
        <v>0</v>
      </c>
      <c r="BK5" s="244">
        <f>BH5+BI5+BJ5</f>
        <v>146556.11787184465</v>
      </c>
    </row>
    <row r="6" spans="1:63">
      <c r="A6">
        <v>2</v>
      </c>
      <c r="B6" s="164" t="s">
        <v>132</v>
      </c>
      <c r="C6" s="143" t="s">
        <v>1099</v>
      </c>
      <c r="D6" s="4" t="s">
        <v>1095</v>
      </c>
      <c r="E6" s="4">
        <v>0</v>
      </c>
      <c r="F6" s="2">
        <v>1</v>
      </c>
      <c r="G6" s="2">
        <v>25</v>
      </c>
      <c r="H6" s="2">
        <v>1</v>
      </c>
      <c r="I6" s="2">
        <v>21</v>
      </c>
      <c r="J6" s="2">
        <v>1</v>
      </c>
      <c r="K6" s="2">
        <v>19.666666666666668</v>
      </c>
      <c r="L6" s="2">
        <v>1</v>
      </c>
      <c r="M6" s="2">
        <v>18</v>
      </c>
      <c r="N6" s="2">
        <v>4</v>
      </c>
      <c r="O6" s="2">
        <v>83.666666666666671</v>
      </c>
      <c r="P6" s="2">
        <v>1</v>
      </c>
      <c r="Q6" s="2">
        <v>22.333333333333332</v>
      </c>
      <c r="R6" s="2">
        <v>1</v>
      </c>
      <c r="S6" s="2">
        <v>17.666666666666668</v>
      </c>
      <c r="T6" s="2">
        <v>1</v>
      </c>
      <c r="U6" s="2">
        <v>9.3333333333333339</v>
      </c>
      <c r="V6" s="2">
        <v>1</v>
      </c>
      <c r="W6" s="2">
        <v>17</v>
      </c>
      <c r="X6" s="2">
        <v>1</v>
      </c>
      <c r="Y6" s="2">
        <v>17.333333333333332</v>
      </c>
      <c r="Z6" s="2">
        <v>5</v>
      </c>
      <c r="AA6" s="2">
        <v>83.666666666666671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9</v>
      </c>
      <c r="AK6" s="2">
        <v>167.33333333333334</v>
      </c>
      <c r="AL6" s="3" t="str">
        <f t="shared" ref="AL6:AL69" si="1">IF(C6="հիմնական",IF(AK6&lt;=162,"t","k"),IF(C6="միջնակարգ",(IF(AK6&lt;=207,"t","k"))))</f>
        <v>k</v>
      </c>
      <c r="AM6" s="3">
        <f>IF(D6="հ",1,IF(D6="լ",[2]Norms!$B$10,IF(D6="բլ",[2]Norms!$B$11,IF(D6="Մ",[2]Norms!$B$12))))</f>
        <v>1</v>
      </c>
      <c r="AN6" s="240">
        <f>E6*Norms!$E$36/1000</f>
        <v>0</v>
      </c>
      <c r="AO6" s="136">
        <f>AM6*IF(AL6="k",(O6*Norms!$H$40)*Norms!$E$36,0)/1000</f>
        <v>10206.682650004068</v>
      </c>
      <c r="AP6" s="136">
        <f>AM6*IF(AL6="k",(AA6*Norms!$H$41)*Norms!$E$36,0)/1000</f>
        <v>13664.456772250342</v>
      </c>
      <c r="AQ6" s="136">
        <f>AM6*IF(AL6="k",(AI6*Norms!$H$42)*Norms!$E$36,0)/1000</f>
        <v>0</v>
      </c>
      <c r="AR6" s="241">
        <f>AM6*IF(AL6="t",(N6*Norms!$D$44)*Norms!$E$34*12+O6*Norms!$E$35,0)/1000</f>
        <v>0</v>
      </c>
      <c r="AS6" s="241">
        <f>AM6*IF(AL6="t",(Z6*Norms!$D$50*Norms!$E$34*12+AA6*Norms!$E$35),0)/1000</f>
        <v>0</v>
      </c>
      <c r="AT6" s="241">
        <f>AM6*IF(AL6="t",(AH6*Norms!$D$54)*Norms!$E$34*12+AI6*Norms!$E$35,0)/1000</f>
        <v>0</v>
      </c>
      <c r="AU6" s="136">
        <f>IF(AK6&lt;=100,Norms!$G$7,IF(AK6&lt;=300,Norms!$H$7,Norms!$I$7))</f>
        <v>16738.5</v>
      </c>
      <c r="AV6" s="137">
        <f t="shared" ref="AV6:AV69" si="2">SUM(AO6:AU6)</f>
        <v>40609.639422254411</v>
      </c>
      <c r="AW6" s="130"/>
      <c r="AX6" s="130"/>
      <c r="AY6" s="131">
        <f t="shared" ref="AY6:AY69" si="3">E6+O6</f>
        <v>83.666666666666671</v>
      </c>
      <c r="AZ6" s="131">
        <f>IF(AY6&lt;Snund!$B$5,Snund!$B$3*Snund!$B$4*$AX$3+Snund!$B$7*$AW$3*AY6/1000,AY6*Snund!$B$8*$AW$3/1000)</f>
        <v>1103.8800000000001</v>
      </c>
      <c r="BA6" s="131">
        <f t="shared" ref="BA6:BA69" si="4">IF(AY6&gt;0,AZ6/AY6*E6,0)</f>
        <v>0</v>
      </c>
      <c r="BB6" s="131">
        <f t="shared" ref="BB6:BB69" si="5">IF(AY6&gt;0,AZ6/AY6*O6,0)</f>
        <v>1103.8800000000001</v>
      </c>
      <c r="BC6" s="131">
        <f t="shared" ref="BC6:BC69" si="6">AY6*140*$AW$3/1000</f>
        <v>937.06666666666672</v>
      </c>
      <c r="BD6" s="167">
        <f>AA6*0.1*'Dasagirq_10%'!$B$3/1000</f>
        <v>55.621600000000008</v>
      </c>
      <c r="BE6" s="167">
        <f>AI6*0.1*'Dasagirq_10%'!$B$4/1000</f>
        <v>0</v>
      </c>
      <c r="BF6" s="242">
        <f t="shared" ref="BF6:BF69" si="7">BD6+BE6</f>
        <v>55.621600000000008</v>
      </c>
      <c r="BG6" s="243">
        <f t="shared" ref="BG6:BG69" si="8">AN6+BA6</f>
        <v>0</v>
      </c>
      <c r="BH6" s="243">
        <f t="shared" ref="BH6:BH69" si="9">AO6+AR6+AU6/AJ6*N6+BB6</f>
        <v>18749.895983337403</v>
      </c>
      <c r="BI6" s="243">
        <f t="shared" ref="BI6:BI69" si="10">AP6+AS6+AU6/AJ6*Z6+BD6</f>
        <v>23019.245038917004</v>
      </c>
      <c r="BJ6" s="243">
        <f t="shared" ref="BJ6:BJ69" si="11">AQ6+AT6+AU6/AJ6*AH6+BE6</f>
        <v>0</v>
      </c>
      <c r="BK6" s="244">
        <f t="shared" ref="BK6:BK69" si="12">BH6+BI6+BJ6</f>
        <v>41769.141022254407</v>
      </c>
    </row>
    <row r="7" spans="1:63">
      <c r="A7">
        <v>3</v>
      </c>
      <c r="B7" s="164" t="s">
        <v>133</v>
      </c>
      <c r="C7" s="143" t="s">
        <v>1099</v>
      </c>
      <c r="D7" s="4" t="s">
        <v>1095</v>
      </c>
      <c r="E7" s="4">
        <v>0</v>
      </c>
      <c r="F7" s="2">
        <v>5</v>
      </c>
      <c r="G7" s="2">
        <v>136.33333333333331</v>
      </c>
      <c r="H7" s="2">
        <v>5</v>
      </c>
      <c r="I7" s="2">
        <v>127</v>
      </c>
      <c r="J7" s="2">
        <v>5</v>
      </c>
      <c r="K7" s="2">
        <v>132.66666666666666</v>
      </c>
      <c r="L7" s="2">
        <v>5</v>
      </c>
      <c r="M7" s="2">
        <v>127.33333333333333</v>
      </c>
      <c r="N7" s="2">
        <v>20</v>
      </c>
      <c r="O7" s="2">
        <v>523.33333333333337</v>
      </c>
      <c r="P7" s="2">
        <v>5.6666666666666661</v>
      </c>
      <c r="Q7" s="2">
        <v>152.66666666666666</v>
      </c>
      <c r="R7" s="2">
        <v>5.3333333333333339</v>
      </c>
      <c r="S7" s="2">
        <v>142.66666666666669</v>
      </c>
      <c r="T7" s="2">
        <v>5.6666666666666661</v>
      </c>
      <c r="U7" s="2">
        <v>134</v>
      </c>
      <c r="V7" s="2">
        <v>5.3333333333333339</v>
      </c>
      <c r="W7" s="2">
        <v>130.66666666666666</v>
      </c>
      <c r="X7" s="2">
        <v>5</v>
      </c>
      <c r="Y7" s="2">
        <v>118</v>
      </c>
      <c r="Z7" s="2">
        <v>27</v>
      </c>
      <c r="AA7" s="2">
        <v>678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47</v>
      </c>
      <c r="AK7" s="2">
        <v>1201.3333333333333</v>
      </c>
      <c r="AL7" s="3" t="str">
        <f t="shared" si="1"/>
        <v>k</v>
      </c>
      <c r="AM7" s="3">
        <f>IF(D7="հ",1,IF(D7="լ",[2]Norms!$B$10,IF(D7="բլ",[2]Norms!$B$11,IF(D7="Մ",[2]Norms!$B$12))))</f>
        <v>1</v>
      </c>
      <c r="AN7" s="240">
        <f>E7*Norms!$E$36/1000</f>
        <v>0</v>
      </c>
      <c r="AO7" s="136">
        <f>AM7*IF(AL7="k",(O7*Norms!$H$40)*Norms!$E$36,0)/1000</f>
        <v>63842.596655403933</v>
      </c>
      <c r="AP7" s="136">
        <f>AM7*IF(AL7="k",(AA7*Norms!$H$41)*Norms!$E$36,0)/1000</f>
        <v>110731.09591536729</v>
      </c>
      <c r="AQ7" s="136">
        <f>AM7*IF(AL7="k",(AI7*Norms!$H$42)*Norms!$E$36,0)/1000</f>
        <v>0</v>
      </c>
      <c r="AR7" s="241">
        <f>AM7*IF(AL7="t",(N7*Norms!$D$44)*Norms!$E$34*12+O7*Norms!$E$35,0)/1000</f>
        <v>0</v>
      </c>
      <c r="AS7" s="241">
        <f>AM7*IF(AL7="t",(Z7*Norms!$D$50*Norms!$E$34*12+AA7*Norms!$E$35),0)/1000</f>
        <v>0</v>
      </c>
      <c r="AT7" s="241">
        <f>AM7*IF(AL7="t",(AH7*Norms!$D$54)*Norms!$E$34*12+AI7*Norms!$E$35,0)/1000</f>
        <v>0</v>
      </c>
      <c r="AU7" s="136">
        <f>IF(AK7&lt;=100,Norms!$G$7,IF(AK7&lt;=300,Norms!$H$7,Norms!$I$7))</f>
        <v>21670.5</v>
      </c>
      <c r="AV7" s="137">
        <f t="shared" si="2"/>
        <v>196244.19257077121</v>
      </c>
      <c r="AW7" s="130"/>
      <c r="AX7" s="130"/>
      <c r="AY7" s="131">
        <f t="shared" si="3"/>
        <v>523.33333333333337</v>
      </c>
      <c r="AZ7" s="131">
        <f>IF(AY7&lt;Snund!$B$5,Snund!$B$3*Snund!$B$4*$AX$3+Snund!$B$7*$AW$3*AY7/1000,AY7*Snund!$B$8*$AW$3/1000)</f>
        <v>5861.3333333333339</v>
      </c>
      <c r="BA7" s="131">
        <f t="shared" si="4"/>
        <v>0</v>
      </c>
      <c r="BB7" s="131">
        <f t="shared" si="5"/>
        <v>5861.3333333333339</v>
      </c>
      <c r="BC7" s="131">
        <f t="shared" si="6"/>
        <v>5861.3333333333339</v>
      </c>
      <c r="BD7" s="167">
        <f>AA7*0.1*'Dasagirq_10%'!$B$3/1000</f>
        <v>450.73439999999994</v>
      </c>
      <c r="BE7" s="167">
        <f>AI7*0.1*'Dasagirq_10%'!$B$4/1000</f>
        <v>0</v>
      </c>
      <c r="BF7" s="242">
        <f t="shared" si="7"/>
        <v>450.73439999999994</v>
      </c>
      <c r="BG7" s="243">
        <f t="shared" si="8"/>
        <v>0</v>
      </c>
      <c r="BH7" s="243">
        <f t="shared" si="9"/>
        <v>78925.419350439392</v>
      </c>
      <c r="BI7" s="243">
        <f t="shared" si="10"/>
        <v>123630.84095366516</v>
      </c>
      <c r="BJ7" s="243">
        <f t="shared" si="11"/>
        <v>0</v>
      </c>
      <c r="BK7" s="244">
        <f t="shared" si="12"/>
        <v>202556.26030410454</v>
      </c>
    </row>
    <row r="8" spans="1:63">
      <c r="A8">
        <v>4</v>
      </c>
      <c r="B8" s="164" t="s">
        <v>134</v>
      </c>
      <c r="C8" s="143" t="s">
        <v>1099</v>
      </c>
      <c r="D8" s="4" t="s">
        <v>1095</v>
      </c>
      <c r="E8" s="4">
        <v>0</v>
      </c>
      <c r="F8" s="2">
        <v>2</v>
      </c>
      <c r="G8" s="2">
        <v>58.333333333333336</v>
      </c>
      <c r="H8" s="2">
        <v>2</v>
      </c>
      <c r="I8" s="2">
        <v>57.333333333333336</v>
      </c>
      <c r="J8" s="2">
        <v>2</v>
      </c>
      <c r="K8" s="2">
        <v>60</v>
      </c>
      <c r="L8" s="2">
        <v>2</v>
      </c>
      <c r="M8" s="2">
        <v>55.333333333333336</v>
      </c>
      <c r="N8" s="2">
        <v>8</v>
      </c>
      <c r="O8" s="2">
        <v>231.00000000000003</v>
      </c>
      <c r="P8" s="2">
        <v>2</v>
      </c>
      <c r="Q8" s="2">
        <v>60.666666666666664</v>
      </c>
      <c r="R8" s="2">
        <v>2</v>
      </c>
      <c r="S8" s="2">
        <v>49</v>
      </c>
      <c r="T8" s="2">
        <v>2</v>
      </c>
      <c r="U8" s="2">
        <v>50.333333333333336</v>
      </c>
      <c r="V8" s="2">
        <v>2</v>
      </c>
      <c r="W8" s="2">
        <v>55</v>
      </c>
      <c r="X8" s="2">
        <v>2</v>
      </c>
      <c r="Y8" s="2">
        <v>54.333333333333336</v>
      </c>
      <c r="Z8" s="2">
        <v>10</v>
      </c>
      <c r="AA8" s="2">
        <v>269.33333333333331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18</v>
      </c>
      <c r="AK8" s="2">
        <v>500.33333333333337</v>
      </c>
      <c r="AL8" s="3" t="str">
        <f t="shared" si="1"/>
        <v>k</v>
      </c>
      <c r="AM8" s="3">
        <f>IF(D8="հ",1,IF(D8="լ",[2]Norms!$B$10,IF(D8="բլ",[2]Norms!$B$11,IF(D8="Մ",[2]Norms!$B$12))))</f>
        <v>1</v>
      </c>
      <c r="AN8" s="240">
        <f>E8*Norms!$E$36/1000</f>
        <v>0</v>
      </c>
      <c r="AO8" s="136">
        <f>AM8*IF(AL8="k",(O8*Norms!$H$40)*Norms!$E$36,0)/1000</f>
        <v>28180.203491843902</v>
      </c>
      <c r="AP8" s="136">
        <f>AM8*IF(AL8="k",(AA8*Norms!$H$41)*Norms!$E$36,0)/1000</f>
        <v>43987.573991945312</v>
      </c>
      <c r="AQ8" s="136">
        <f>AM8*IF(AL8="k",(AI8*Norms!$H$42)*Norms!$E$36,0)/1000</f>
        <v>0</v>
      </c>
      <c r="AR8" s="241">
        <f>AM8*IF(AL8="t",(N8*Norms!$D$44)*Norms!$E$34*12+O8*Norms!$E$35,0)/1000</f>
        <v>0</v>
      </c>
      <c r="AS8" s="241">
        <f>AM8*IF(AL8="t",(Z8*Norms!$D$50*Norms!$E$34*12+AA8*Norms!$E$35),0)/1000</f>
        <v>0</v>
      </c>
      <c r="AT8" s="241">
        <f>AM8*IF(AL8="t",(AH8*Norms!$D$54)*Norms!$E$34*12+AI8*Norms!$E$35,0)/1000</f>
        <v>0</v>
      </c>
      <c r="AU8" s="136">
        <f>IF(AK8&lt;=100,Norms!$G$7,IF(AK8&lt;=300,Norms!$H$7,Norms!$I$7))</f>
        <v>21670.5</v>
      </c>
      <c r="AV8" s="137">
        <f t="shared" si="2"/>
        <v>93838.277483789221</v>
      </c>
      <c r="AW8" s="130"/>
      <c r="AX8" s="130"/>
      <c r="AY8" s="131">
        <f t="shared" si="3"/>
        <v>231.00000000000003</v>
      </c>
      <c r="AZ8" s="131">
        <f>IF(AY8&lt;Snund!$B$5,Snund!$B$3*Snund!$B$4*$AX$3+Snund!$B$7*$AW$3*AY8/1000,AY8*Snund!$B$8*$AW$3/1000)</f>
        <v>2587.2000000000003</v>
      </c>
      <c r="BA8" s="131">
        <f t="shared" si="4"/>
        <v>0</v>
      </c>
      <c r="BB8" s="131">
        <f t="shared" si="5"/>
        <v>2587.2000000000003</v>
      </c>
      <c r="BC8" s="131">
        <f t="shared" si="6"/>
        <v>2587.2000000000003</v>
      </c>
      <c r="BD8" s="167">
        <f>AA8*0.1*'Dasagirq_10%'!$B$3/1000</f>
        <v>179.05279999999999</v>
      </c>
      <c r="BE8" s="167">
        <f>AI8*0.1*'Dasagirq_10%'!$B$4/1000</f>
        <v>0</v>
      </c>
      <c r="BF8" s="242">
        <f t="shared" si="7"/>
        <v>179.05279999999999</v>
      </c>
      <c r="BG8" s="243">
        <f t="shared" si="8"/>
        <v>0</v>
      </c>
      <c r="BH8" s="243">
        <f t="shared" si="9"/>
        <v>40398.736825177235</v>
      </c>
      <c r="BI8" s="243">
        <f t="shared" si="10"/>
        <v>56205.793458611974</v>
      </c>
      <c r="BJ8" s="243">
        <f t="shared" si="11"/>
        <v>0</v>
      </c>
      <c r="BK8" s="244">
        <f t="shared" si="12"/>
        <v>96604.530283789209</v>
      </c>
    </row>
    <row r="9" spans="1:63">
      <c r="A9">
        <v>5</v>
      </c>
      <c r="B9" s="164" t="s">
        <v>135</v>
      </c>
      <c r="C9" s="143" t="s">
        <v>1099</v>
      </c>
      <c r="D9" s="4" t="s">
        <v>1095</v>
      </c>
      <c r="E9" s="4">
        <v>86.666666666666671</v>
      </c>
      <c r="F9" s="2">
        <v>3</v>
      </c>
      <c r="G9" s="2">
        <v>103</v>
      </c>
      <c r="H9" s="2">
        <v>3.6666666666666665</v>
      </c>
      <c r="I9" s="2">
        <v>116.66666666666667</v>
      </c>
      <c r="J9" s="2">
        <v>4</v>
      </c>
      <c r="K9" s="2">
        <v>114</v>
      </c>
      <c r="L9" s="2">
        <v>4</v>
      </c>
      <c r="M9" s="2">
        <v>115.66666666666667</v>
      </c>
      <c r="N9" s="2">
        <v>14.666666666666666</v>
      </c>
      <c r="O9" s="2">
        <v>449.33333333333337</v>
      </c>
      <c r="P9" s="2">
        <v>4</v>
      </c>
      <c r="Q9" s="2">
        <v>113.66666666666667</v>
      </c>
      <c r="R9" s="2">
        <v>3.3333333333333335</v>
      </c>
      <c r="S9" s="2">
        <v>100.33333333333333</v>
      </c>
      <c r="T9" s="2">
        <v>3</v>
      </c>
      <c r="U9" s="2">
        <v>93.666666666666671</v>
      </c>
      <c r="V9" s="2">
        <v>3</v>
      </c>
      <c r="W9" s="2">
        <v>83.666666666666671</v>
      </c>
      <c r="X9" s="2">
        <v>2.3333333333333335</v>
      </c>
      <c r="Y9" s="2">
        <v>64.333333333333329</v>
      </c>
      <c r="Z9" s="2">
        <v>15.666666666666668</v>
      </c>
      <c r="AA9" s="2">
        <v>455.66666666666669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30.333333333333336</v>
      </c>
      <c r="AK9" s="2">
        <v>905</v>
      </c>
      <c r="AL9" s="3" t="str">
        <f t="shared" si="1"/>
        <v>k</v>
      </c>
      <c r="AM9" s="3">
        <f>IF(D9="հ",1,IF(D9="լ",[2]Norms!$B$10,IF(D9="բլ",[2]Norms!$B$11,IF(D9="Մ",[2]Norms!$B$12))))</f>
        <v>1</v>
      </c>
      <c r="AN9" s="240">
        <f>E9*Norms!$E$36/1000</f>
        <v>10572.659318729313</v>
      </c>
      <c r="AO9" s="136">
        <f>AM9*IF(AL9="k",(O9*Norms!$H$40)*Norms!$E$36,0)/1000</f>
        <v>54815.17216018121</v>
      </c>
      <c r="AP9" s="136">
        <f>AM9*IF(AL9="k",(AA9*Norms!$H$41)*Norms!$E$36,0)/1000</f>
        <v>74419.571345283723</v>
      </c>
      <c r="AQ9" s="136">
        <f>AM9*IF(AL9="k",(AI9*Norms!$H$42)*Norms!$E$36,0)/1000</f>
        <v>0</v>
      </c>
      <c r="AR9" s="241">
        <f>AM9*IF(AL9="t",(N9*Norms!$D$44)*Norms!$E$34*12+O9*Norms!$E$35,0)/1000</f>
        <v>0</v>
      </c>
      <c r="AS9" s="241">
        <f>AM9*IF(AL9="t",(Z9*Norms!$D$50*Norms!$E$34*12+AA9*Norms!$E$35),0)/1000</f>
        <v>0</v>
      </c>
      <c r="AT9" s="241">
        <f>AM9*IF(AL9="t",(AH9*Norms!$D$54)*Norms!$E$34*12+AI9*Norms!$E$35,0)/1000</f>
        <v>0</v>
      </c>
      <c r="AU9" s="136">
        <f>IF(AK9&lt;=100,Norms!$G$7,IF(AK9&lt;=300,Norms!$H$7,Norms!$I$7))</f>
        <v>21670.5</v>
      </c>
      <c r="AV9" s="137">
        <f t="shared" si="2"/>
        <v>150905.24350546492</v>
      </c>
      <c r="AW9" s="130"/>
      <c r="AX9" s="130"/>
      <c r="AY9" s="131">
        <f t="shared" si="3"/>
        <v>536</v>
      </c>
      <c r="AZ9" s="131">
        <f>IF(AY9&lt;Snund!$B$5,Snund!$B$3*Snund!$B$4*$AX$3+Snund!$B$7*$AW$3*AY9/1000,AY9*Snund!$B$8*$AW$3/1000)</f>
        <v>6003.2</v>
      </c>
      <c r="BA9" s="131">
        <f t="shared" si="4"/>
        <v>970.66666666666663</v>
      </c>
      <c r="BB9" s="131">
        <f t="shared" si="5"/>
        <v>5032.5333333333338</v>
      </c>
      <c r="BC9" s="131">
        <f t="shared" si="6"/>
        <v>6003.2</v>
      </c>
      <c r="BD9" s="167">
        <f>AA9*0.1*'Dasagirq_10%'!$B$3/1000</f>
        <v>302.92720000000003</v>
      </c>
      <c r="BE9" s="167">
        <f>AI9*0.1*'Dasagirq_10%'!$B$4/1000</f>
        <v>0</v>
      </c>
      <c r="BF9" s="242">
        <f t="shared" si="7"/>
        <v>302.92720000000003</v>
      </c>
      <c r="BG9" s="243">
        <f t="shared" si="8"/>
        <v>11543.325985395979</v>
      </c>
      <c r="BH9" s="243">
        <f t="shared" si="9"/>
        <v>70325.749449558498</v>
      </c>
      <c r="BI9" s="243">
        <f t="shared" si="10"/>
        <v>85914.954589239773</v>
      </c>
      <c r="BJ9" s="243">
        <f t="shared" si="11"/>
        <v>0</v>
      </c>
      <c r="BK9" s="244">
        <f t="shared" si="12"/>
        <v>156240.70403879829</v>
      </c>
    </row>
    <row r="10" spans="1:63">
      <c r="A10">
        <v>6</v>
      </c>
      <c r="B10" s="164" t="s">
        <v>136</v>
      </c>
      <c r="C10" s="143" t="s">
        <v>1099</v>
      </c>
      <c r="D10" s="4" t="s">
        <v>1095</v>
      </c>
      <c r="E10" s="4">
        <v>0</v>
      </c>
      <c r="F10" s="2">
        <v>1</v>
      </c>
      <c r="G10" s="2">
        <v>17</v>
      </c>
      <c r="H10" s="2">
        <v>1</v>
      </c>
      <c r="I10" s="2">
        <v>15</v>
      </c>
      <c r="J10" s="2">
        <v>1</v>
      </c>
      <c r="K10" s="2">
        <v>14</v>
      </c>
      <c r="L10" s="2">
        <v>1</v>
      </c>
      <c r="M10" s="2">
        <v>16.666666666666668</v>
      </c>
      <c r="N10" s="2">
        <v>4</v>
      </c>
      <c r="O10" s="2">
        <v>62.666666666666671</v>
      </c>
      <c r="P10" s="2">
        <v>1</v>
      </c>
      <c r="Q10" s="2">
        <v>18.666666666666668</v>
      </c>
      <c r="R10" s="2">
        <v>1</v>
      </c>
      <c r="S10" s="2">
        <v>19.666666666666668</v>
      </c>
      <c r="T10" s="2">
        <v>1</v>
      </c>
      <c r="U10" s="2">
        <v>19.333333333333332</v>
      </c>
      <c r="V10" s="2">
        <v>1</v>
      </c>
      <c r="W10" s="2">
        <v>14.333333333333334</v>
      </c>
      <c r="X10" s="2">
        <v>1</v>
      </c>
      <c r="Y10" s="2">
        <v>17.333333333333332</v>
      </c>
      <c r="Z10" s="2">
        <v>5</v>
      </c>
      <c r="AA10" s="2">
        <v>89.333333333333329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9</v>
      </c>
      <c r="AK10" s="2">
        <v>152</v>
      </c>
      <c r="AL10" s="3" t="str">
        <f t="shared" si="1"/>
        <v>t</v>
      </c>
      <c r="AM10" s="3">
        <f>IF(D10="հ",1,IF(D10="լ",[2]Norms!$B$10,IF(D10="բլ",[2]Norms!$B$11,IF(D10="Մ",[2]Norms!$B$12))))</f>
        <v>1</v>
      </c>
      <c r="AN10" s="240">
        <f>E10*Norms!$E$36/1000</f>
        <v>0</v>
      </c>
      <c r="AO10" s="136">
        <f>AM10*IF(AL10="k",(O10*Norms!$H$40)*Norms!$E$36,0)/1000</f>
        <v>0</v>
      </c>
      <c r="AP10" s="136">
        <f>AM10*IF(AL10="k",(AA10*Norms!$H$41)*Norms!$E$36,0)/1000</f>
        <v>0</v>
      </c>
      <c r="AQ10" s="136">
        <f>AM10*IF(AL10="k",(AI10*Norms!$H$42)*Norms!$E$36,0)/1000</f>
        <v>0</v>
      </c>
      <c r="AR10" s="241">
        <f>AM10*IF(AL10="t",(N10*Norms!$D$44)*Norms!$E$34*12+O10*Norms!$E$35,0)/1000</f>
        <v>8649.593443674823</v>
      </c>
      <c r="AS10" s="241">
        <f>AM10*IF(AL10="t",(Z10*Norms!$D$50*Norms!$E$34*12+AA10*Norms!$E$35),0)/1000</f>
        <v>14252.012317192155</v>
      </c>
      <c r="AT10" s="241">
        <f>AM10*IF(AL10="t",(AH10*Norms!$D$54)*Norms!$E$34*12+AI10*Norms!$E$35,0)/1000</f>
        <v>0</v>
      </c>
      <c r="AU10" s="136">
        <f>IF(AK10&lt;=100,Norms!$G$7,IF(AK10&lt;=300,Norms!$H$7,Norms!$I$7))</f>
        <v>16738.5</v>
      </c>
      <c r="AV10" s="137">
        <f t="shared" si="2"/>
        <v>39640.10576086698</v>
      </c>
      <c r="AW10" s="130"/>
      <c r="AX10" s="130"/>
      <c r="AY10" s="131">
        <f t="shared" si="3"/>
        <v>62.666666666666671</v>
      </c>
      <c r="AZ10" s="131">
        <f>IF(AY10&lt;Snund!$B$5,Snund!$B$3*Snund!$B$4*$AX$3+Snund!$B$7*$AW$3*AY10/1000,AY10*Snund!$B$8*$AW$3/1000)</f>
        <v>902.28</v>
      </c>
      <c r="BA10" s="131">
        <f t="shared" si="4"/>
        <v>0</v>
      </c>
      <c r="BB10" s="131">
        <f t="shared" si="5"/>
        <v>902.28</v>
      </c>
      <c r="BC10" s="131">
        <f t="shared" si="6"/>
        <v>701.86666666666679</v>
      </c>
      <c r="BD10" s="167">
        <f>AA10*0.1*'Dasagirq_10%'!$B$3/1000</f>
        <v>59.388800000000003</v>
      </c>
      <c r="BE10" s="167">
        <f>AI10*0.1*'Dasagirq_10%'!$B$4/1000</f>
        <v>0</v>
      </c>
      <c r="BF10" s="242">
        <f t="shared" si="7"/>
        <v>59.388800000000003</v>
      </c>
      <c r="BG10" s="243">
        <f t="shared" si="8"/>
        <v>0</v>
      </c>
      <c r="BH10" s="243">
        <f t="shared" si="9"/>
        <v>16991.206777008156</v>
      </c>
      <c r="BI10" s="243">
        <f t="shared" si="10"/>
        <v>23610.567783858824</v>
      </c>
      <c r="BJ10" s="243">
        <f t="shared" si="11"/>
        <v>0</v>
      </c>
      <c r="BK10" s="244">
        <f t="shared" si="12"/>
        <v>40601.774560866979</v>
      </c>
    </row>
    <row r="11" spans="1:63">
      <c r="A11">
        <v>7</v>
      </c>
      <c r="B11" s="164" t="s">
        <v>137</v>
      </c>
      <c r="C11" s="143" t="s">
        <v>1099</v>
      </c>
      <c r="D11" s="4" t="s">
        <v>1095</v>
      </c>
      <c r="E11" s="4">
        <v>0</v>
      </c>
      <c r="F11" s="2">
        <v>2</v>
      </c>
      <c r="G11" s="2">
        <v>48.666666666666664</v>
      </c>
      <c r="H11" s="2">
        <v>2</v>
      </c>
      <c r="I11" s="2">
        <v>52.333333333333336</v>
      </c>
      <c r="J11" s="2">
        <v>2</v>
      </c>
      <c r="K11" s="2">
        <v>47</v>
      </c>
      <c r="L11" s="2">
        <v>2</v>
      </c>
      <c r="M11" s="2">
        <v>39.666666666666664</v>
      </c>
      <c r="N11" s="2">
        <v>8</v>
      </c>
      <c r="O11" s="2">
        <v>187.66666666666666</v>
      </c>
      <c r="P11" s="2">
        <v>2</v>
      </c>
      <c r="Q11" s="2">
        <v>37.666666666666664</v>
      </c>
      <c r="R11" s="2">
        <v>2</v>
      </c>
      <c r="S11" s="2">
        <v>40</v>
      </c>
      <c r="T11" s="2">
        <v>2</v>
      </c>
      <c r="U11" s="2">
        <v>44.333333333333336</v>
      </c>
      <c r="V11" s="2">
        <v>2</v>
      </c>
      <c r="W11" s="2">
        <v>42.666666666666664</v>
      </c>
      <c r="X11" s="2">
        <v>2</v>
      </c>
      <c r="Y11" s="2">
        <v>48.333333333333336</v>
      </c>
      <c r="Z11" s="2">
        <v>10</v>
      </c>
      <c r="AA11" s="2">
        <v>213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18</v>
      </c>
      <c r="AK11" s="2">
        <v>400.66666666666663</v>
      </c>
      <c r="AL11" s="3" t="str">
        <f t="shared" si="1"/>
        <v>k</v>
      </c>
      <c r="AM11" s="3">
        <f>IF(D11="հ",1,IF(D11="լ",[2]Norms!$B$10,IF(D11="բլ",[2]Norms!$B$11,IF(D11="Մ",[2]Norms!$B$12))))</f>
        <v>1</v>
      </c>
      <c r="AN11" s="240">
        <f>E11*Norms!$E$36/1000</f>
        <v>0</v>
      </c>
      <c r="AO11" s="136">
        <f>AM11*IF(AL11="k",(O11*Norms!$H$40)*Norms!$E$36,0)/1000</f>
        <v>22893.873832479243</v>
      </c>
      <c r="AP11" s="136">
        <f>AM11*IF(AL11="k",(AA11*Norms!$H$41)*Norms!$E$36,0)/1000</f>
        <v>34787.202699075562</v>
      </c>
      <c r="AQ11" s="136">
        <f>AM11*IF(AL11="k",(AI11*Norms!$H$42)*Norms!$E$36,0)/1000</f>
        <v>0</v>
      </c>
      <c r="AR11" s="241">
        <f>AM11*IF(AL11="t",(N11*Norms!$D$44)*Norms!$E$34*12+O11*Norms!$E$35,0)/1000</f>
        <v>0</v>
      </c>
      <c r="AS11" s="241">
        <f>AM11*IF(AL11="t",(Z11*Norms!$D$50*Norms!$E$34*12+AA11*Norms!$E$35),0)/1000</f>
        <v>0</v>
      </c>
      <c r="AT11" s="241">
        <f>AM11*IF(AL11="t",(AH11*Norms!$D$54)*Norms!$E$34*12+AI11*Norms!$E$35,0)/1000</f>
        <v>0</v>
      </c>
      <c r="AU11" s="136">
        <f>IF(AK11&lt;=100,Norms!$G$7,IF(AK11&lt;=300,Norms!$H$7,Norms!$I$7))</f>
        <v>21670.5</v>
      </c>
      <c r="AV11" s="137">
        <f t="shared" si="2"/>
        <v>79351.576531554805</v>
      </c>
      <c r="AW11" s="130"/>
      <c r="AX11" s="130"/>
      <c r="AY11" s="131">
        <f t="shared" si="3"/>
        <v>187.66666666666666</v>
      </c>
      <c r="AZ11" s="131">
        <f>IF(AY11&lt;Snund!$B$5,Snund!$B$3*Snund!$B$4*$AX$3+Snund!$B$7*$AW$3*AY11/1000,AY11*Snund!$B$8*$AW$3/1000)</f>
        <v>2101.8666666666663</v>
      </c>
      <c r="BA11" s="131">
        <f t="shared" si="4"/>
        <v>0</v>
      </c>
      <c r="BB11" s="131">
        <f t="shared" si="5"/>
        <v>2101.8666666666663</v>
      </c>
      <c r="BC11" s="131">
        <f t="shared" si="6"/>
        <v>2101.8666666666663</v>
      </c>
      <c r="BD11" s="167">
        <f>AA11*0.1*'Dasagirq_10%'!$B$3/1000</f>
        <v>141.60239999999999</v>
      </c>
      <c r="BE11" s="167">
        <f>AI11*0.1*'Dasagirq_10%'!$B$4/1000</f>
        <v>0</v>
      </c>
      <c r="BF11" s="242">
        <f t="shared" si="7"/>
        <v>141.60239999999999</v>
      </c>
      <c r="BG11" s="243">
        <f t="shared" si="8"/>
        <v>0</v>
      </c>
      <c r="BH11" s="243">
        <f t="shared" si="9"/>
        <v>34627.073832479247</v>
      </c>
      <c r="BI11" s="243">
        <f t="shared" si="10"/>
        <v>46967.97176574223</v>
      </c>
      <c r="BJ11" s="243">
        <f t="shared" si="11"/>
        <v>0</v>
      </c>
      <c r="BK11" s="244">
        <f t="shared" si="12"/>
        <v>81595.045598221477</v>
      </c>
    </row>
    <row r="12" spans="1:63">
      <c r="A12">
        <v>8</v>
      </c>
      <c r="B12" s="164" t="s">
        <v>138</v>
      </c>
      <c r="C12" s="143" t="s">
        <v>1099</v>
      </c>
      <c r="D12" s="4" t="s">
        <v>1095</v>
      </c>
      <c r="E12" s="4">
        <v>62</v>
      </c>
      <c r="F12" s="2">
        <v>4.666666666666667</v>
      </c>
      <c r="G12" s="2">
        <v>142.66666666666666</v>
      </c>
      <c r="H12" s="2">
        <v>5</v>
      </c>
      <c r="I12" s="2">
        <v>144.33333333333334</v>
      </c>
      <c r="J12" s="2">
        <v>5</v>
      </c>
      <c r="K12" s="2">
        <v>162.66666666666666</v>
      </c>
      <c r="L12" s="2">
        <v>5</v>
      </c>
      <c r="M12" s="2">
        <v>169</v>
      </c>
      <c r="N12" s="2">
        <v>19.666666666666668</v>
      </c>
      <c r="O12" s="2">
        <v>618.66666666666663</v>
      </c>
      <c r="P12" s="2">
        <v>5</v>
      </c>
      <c r="Q12" s="2">
        <v>160.33333333333334</v>
      </c>
      <c r="R12" s="2">
        <v>4.333333333333333</v>
      </c>
      <c r="S12" s="2">
        <v>137.66666666666666</v>
      </c>
      <c r="T12" s="2">
        <v>4</v>
      </c>
      <c r="U12" s="2">
        <v>124.66666666666667</v>
      </c>
      <c r="V12" s="2">
        <v>4</v>
      </c>
      <c r="W12" s="2">
        <v>133.66666666666666</v>
      </c>
      <c r="X12" s="2">
        <v>4</v>
      </c>
      <c r="Y12" s="2">
        <v>128.33333333333334</v>
      </c>
      <c r="Z12" s="2">
        <v>21.333333333333332</v>
      </c>
      <c r="AA12" s="2">
        <v>684.66666666666674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41</v>
      </c>
      <c r="AK12" s="2">
        <v>1303.3333333333335</v>
      </c>
      <c r="AL12" s="3" t="str">
        <f t="shared" si="1"/>
        <v>k</v>
      </c>
      <c r="AM12" s="3">
        <f>IF(D12="հ",1,IF(D12="լ",[2]Norms!$B$10,IF(D12="բլ",[2]Norms!$B$11,IF(D12="Մ",[2]Norms!$B$12))))</f>
        <v>1</v>
      </c>
      <c r="AN12" s="240">
        <f>E12*Norms!$E$36/1000</f>
        <v>7563.5178203217383</v>
      </c>
      <c r="AO12" s="136">
        <f>AM12*IF(AL12="k",(O12*Norms!$H$40)*Norms!$E$36,0)/1000</f>
        <v>75472.521906006179</v>
      </c>
      <c r="AP12" s="136">
        <f>AM12*IF(AL12="k",(AA12*Norms!$H$41)*Norms!$E$36,0)/1000</f>
        <v>111819.89725180159</v>
      </c>
      <c r="AQ12" s="136">
        <f>AM12*IF(AL12="k",(AI12*Norms!$H$42)*Norms!$E$36,0)/1000</f>
        <v>0</v>
      </c>
      <c r="AR12" s="241">
        <f>AM12*IF(AL12="t",(N12*Norms!$D$44)*Norms!$E$34*12+O12*Norms!$E$35,0)/1000</f>
        <v>0</v>
      </c>
      <c r="AS12" s="241">
        <f>AM12*IF(AL12="t",(Z12*Norms!$D$50*Norms!$E$34*12+AA12*Norms!$E$35),0)/1000</f>
        <v>0</v>
      </c>
      <c r="AT12" s="241">
        <f>AM12*IF(AL12="t",(AH12*Norms!$D$54)*Norms!$E$34*12+AI12*Norms!$E$35,0)/1000</f>
        <v>0</v>
      </c>
      <c r="AU12" s="136">
        <f>IF(AK12&lt;=100,Norms!$G$7,IF(AK12&lt;=300,Norms!$H$7,Norms!$I$7))</f>
        <v>21670.5</v>
      </c>
      <c r="AV12" s="137">
        <f t="shared" si="2"/>
        <v>208962.91915780777</v>
      </c>
      <c r="AW12" s="130"/>
      <c r="AX12" s="130"/>
      <c r="AY12" s="131">
        <f t="shared" si="3"/>
        <v>680.66666666666663</v>
      </c>
      <c r="AZ12" s="131">
        <f>IF(AY12&lt;Snund!$B$5,Snund!$B$3*Snund!$B$4*$AX$3+Snund!$B$7*$AW$3*AY12/1000,AY12*Snund!$B$8*$AW$3/1000)</f>
        <v>7623.4666666666662</v>
      </c>
      <c r="BA12" s="131">
        <f t="shared" si="4"/>
        <v>694.4</v>
      </c>
      <c r="BB12" s="131">
        <f t="shared" si="5"/>
        <v>6929.0666666666657</v>
      </c>
      <c r="BC12" s="131">
        <f t="shared" si="6"/>
        <v>7623.4666666666662</v>
      </c>
      <c r="BD12" s="167">
        <f>AA12*0.1*'Dasagirq_10%'!$B$3/1000</f>
        <v>455.16640000000007</v>
      </c>
      <c r="BE12" s="167">
        <f>AI12*0.1*'Dasagirq_10%'!$B$4/1000</f>
        <v>0</v>
      </c>
      <c r="BF12" s="242">
        <f t="shared" si="7"/>
        <v>455.16640000000007</v>
      </c>
      <c r="BG12" s="243">
        <f t="shared" si="8"/>
        <v>8257.917820321738</v>
      </c>
      <c r="BH12" s="243">
        <f t="shared" si="9"/>
        <v>92796.38125559967</v>
      </c>
      <c r="BI12" s="243">
        <f t="shared" si="10"/>
        <v>123550.77096887477</v>
      </c>
      <c r="BJ12" s="243">
        <f t="shared" si="11"/>
        <v>0</v>
      </c>
      <c r="BK12" s="244">
        <f t="shared" si="12"/>
        <v>216347.15222447444</v>
      </c>
    </row>
    <row r="13" spans="1:63">
      <c r="A13">
        <v>9</v>
      </c>
      <c r="B13" s="164" t="s">
        <v>139</v>
      </c>
      <c r="C13" s="41" t="s">
        <v>1100</v>
      </c>
      <c r="D13" s="4" t="s">
        <v>1095</v>
      </c>
      <c r="E13" s="4">
        <v>0</v>
      </c>
      <c r="F13" s="2">
        <v>1</v>
      </c>
      <c r="G13" s="2">
        <v>26</v>
      </c>
      <c r="H13" s="2">
        <v>1</v>
      </c>
      <c r="I13" s="2">
        <v>27.333333333333332</v>
      </c>
      <c r="J13" s="2">
        <v>1</v>
      </c>
      <c r="K13" s="2">
        <v>23.333333333333332</v>
      </c>
      <c r="L13" s="2">
        <v>1</v>
      </c>
      <c r="M13" s="2">
        <v>19.333333333333332</v>
      </c>
      <c r="N13" s="2">
        <v>4</v>
      </c>
      <c r="O13" s="2">
        <v>95.999999999999986</v>
      </c>
      <c r="P13" s="2">
        <v>1</v>
      </c>
      <c r="Q13" s="2">
        <v>20.333333333333332</v>
      </c>
      <c r="R13" s="2">
        <v>1</v>
      </c>
      <c r="S13" s="2">
        <v>21</v>
      </c>
      <c r="T13" s="2">
        <v>1</v>
      </c>
      <c r="U13" s="2">
        <v>18.333333333333332</v>
      </c>
      <c r="V13" s="2">
        <v>1</v>
      </c>
      <c r="W13" s="2">
        <v>16.333333333333332</v>
      </c>
      <c r="X13" s="2">
        <v>1</v>
      </c>
      <c r="Y13" s="2">
        <v>17.333333333333332</v>
      </c>
      <c r="Z13" s="2">
        <v>5</v>
      </c>
      <c r="AA13" s="2">
        <v>93.333333333333314</v>
      </c>
      <c r="AB13" s="2">
        <v>1</v>
      </c>
      <c r="AC13" s="2">
        <v>16.666666666666668</v>
      </c>
      <c r="AD13" s="2">
        <v>1</v>
      </c>
      <c r="AE13" s="2">
        <v>10</v>
      </c>
      <c r="AF13" s="2">
        <v>1</v>
      </c>
      <c r="AG13" s="2">
        <v>14.333333333333334</v>
      </c>
      <c r="AH13" s="2">
        <v>3</v>
      </c>
      <c r="AI13" s="2">
        <v>41</v>
      </c>
      <c r="AJ13" s="2">
        <v>12</v>
      </c>
      <c r="AK13" s="2">
        <v>230.33333333333331</v>
      </c>
      <c r="AL13" s="3" t="str">
        <f t="shared" si="1"/>
        <v>k</v>
      </c>
      <c r="AM13" s="3">
        <f>IF(D13="հ",1,IF(D13="լ",[2]Norms!$B$10,IF(D13="բլ",[2]Norms!$B$11,IF(D13="Մ",[2]Norms!$B$12))))</f>
        <v>1</v>
      </c>
      <c r="AN13" s="240">
        <f>E13*Norms!$E$36/1000</f>
        <v>0</v>
      </c>
      <c r="AO13" s="136">
        <f>AM13*IF(AL13="k",(O13*Norms!$H$40)*Norms!$E$36,0)/1000</f>
        <v>11711.253399207853</v>
      </c>
      <c r="AP13" s="136">
        <f>AM13*IF(AL13="k",(AA13*Norms!$H$41)*Norms!$E$36,0)/1000</f>
        <v>15243.218710080057</v>
      </c>
      <c r="AQ13" s="136">
        <f>AM13*IF(AL13="k",(AI13*Norms!$H$42)*Norms!$E$36,0)/1000</f>
        <v>8329.3302237223215</v>
      </c>
      <c r="AR13" s="241">
        <f>AM13*IF(AL13="t",(N13*Norms!$D$44)*Norms!$E$34*12+O13*Norms!$E$35,0)/1000</f>
        <v>0</v>
      </c>
      <c r="AS13" s="241">
        <f>AM13*IF(AL13="t",(Z13*Norms!$D$50*Norms!$E$34*12+AA13*Norms!$E$35),0)/1000</f>
        <v>0</v>
      </c>
      <c r="AT13" s="241">
        <f>AM13*IF(AL13="t",(AH13*Norms!$D$54)*Norms!$E$34*12+AI13*Norms!$E$35,0)/1000</f>
        <v>0</v>
      </c>
      <c r="AU13" s="136">
        <f>IF(AK13&lt;=100,Norms!$G$7,IF(AK13&lt;=300,Norms!$H$7,Norms!$I$7))</f>
        <v>16738.5</v>
      </c>
      <c r="AV13" s="137">
        <f t="shared" si="2"/>
        <v>52022.30233301023</v>
      </c>
      <c r="AW13" s="130"/>
      <c r="AX13" s="130"/>
      <c r="AY13" s="131">
        <f t="shared" si="3"/>
        <v>95.999999999999986</v>
      </c>
      <c r="AZ13" s="131">
        <f>IF(AY13&lt;Snund!$B$5,Snund!$B$3*Snund!$B$4*$AX$3+Snund!$B$7*$AW$3*AY13/1000,AY13*Snund!$B$8*$AW$3/1000)</f>
        <v>1222.28</v>
      </c>
      <c r="BA13" s="131">
        <f t="shared" si="4"/>
        <v>0</v>
      </c>
      <c r="BB13" s="131">
        <f t="shared" si="5"/>
        <v>1222.28</v>
      </c>
      <c r="BC13" s="131">
        <f t="shared" si="6"/>
        <v>1075.1999999999998</v>
      </c>
      <c r="BD13" s="167">
        <f>AA13*0.1*'Dasagirq_10%'!$B$3/1000</f>
        <v>62.047999999999995</v>
      </c>
      <c r="BE13" s="167">
        <f>AI13*0.1*'Dasagirq_10%'!$B$4/1000</f>
        <v>33.141530000000003</v>
      </c>
      <c r="BF13" s="242">
        <f t="shared" si="7"/>
        <v>95.189529999999991</v>
      </c>
      <c r="BG13" s="243">
        <f t="shared" si="8"/>
        <v>0</v>
      </c>
      <c r="BH13" s="243">
        <f t="shared" si="9"/>
        <v>18513.033399207852</v>
      </c>
      <c r="BI13" s="243">
        <f t="shared" si="10"/>
        <v>22279.641710080057</v>
      </c>
      <c r="BJ13" s="243">
        <f t="shared" si="11"/>
        <v>12547.096753722322</v>
      </c>
      <c r="BK13" s="244">
        <f t="shared" si="12"/>
        <v>53339.771863010232</v>
      </c>
    </row>
    <row r="14" spans="1:63">
      <c r="A14">
        <v>10</v>
      </c>
      <c r="B14" s="164" t="s">
        <v>140</v>
      </c>
      <c r="C14" s="41" t="s">
        <v>1100</v>
      </c>
      <c r="D14" s="4" t="s">
        <v>1095</v>
      </c>
      <c r="E14" s="4">
        <v>0</v>
      </c>
      <c r="F14" s="2">
        <v>1</v>
      </c>
      <c r="G14" s="2">
        <v>22.333333333333332</v>
      </c>
      <c r="H14" s="2">
        <v>1</v>
      </c>
      <c r="I14" s="2">
        <v>22.666666666666668</v>
      </c>
      <c r="J14" s="2">
        <v>1</v>
      </c>
      <c r="K14" s="2">
        <v>18</v>
      </c>
      <c r="L14" s="2">
        <v>1</v>
      </c>
      <c r="M14" s="2">
        <v>20</v>
      </c>
      <c r="N14" s="2">
        <v>4</v>
      </c>
      <c r="O14" s="2">
        <v>83</v>
      </c>
      <c r="P14" s="2">
        <v>1</v>
      </c>
      <c r="Q14" s="2">
        <v>21.333333333333332</v>
      </c>
      <c r="R14" s="2">
        <v>1</v>
      </c>
      <c r="S14" s="2">
        <v>22.333333333333332</v>
      </c>
      <c r="T14" s="2">
        <v>1</v>
      </c>
      <c r="U14" s="2">
        <v>19</v>
      </c>
      <c r="V14" s="2">
        <v>1</v>
      </c>
      <c r="W14" s="2">
        <v>20.333333333333332</v>
      </c>
      <c r="X14" s="2">
        <v>1</v>
      </c>
      <c r="Y14" s="2">
        <v>18.666666666666668</v>
      </c>
      <c r="Z14" s="2">
        <v>5</v>
      </c>
      <c r="AA14" s="2">
        <v>101.66666666666667</v>
      </c>
      <c r="AB14" s="2">
        <v>1</v>
      </c>
      <c r="AC14" s="2">
        <v>19.666666666666668</v>
      </c>
      <c r="AD14" s="2">
        <v>1</v>
      </c>
      <c r="AE14" s="2">
        <v>13</v>
      </c>
      <c r="AF14" s="2">
        <v>1</v>
      </c>
      <c r="AG14" s="2">
        <v>13</v>
      </c>
      <c r="AH14" s="2">
        <v>3</v>
      </c>
      <c r="AI14" s="2">
        <v>45.666666666666671</v>
      </c>
      <c r="AJ14" s="2">
        <v>12</v>
      </c>
      <c r="AK14" s="2">
        <v>230.33333333333337</v>
      </c>
      <c r="AL14" s="3" t="str">
        <f t="shared" si="1"/>
        <v>k</v>
      </c>
      <c r="AM14" s="3">
        <f>IF(D14="հ",1,IF(D14="լ",[2]Norms!$B$10,IF(D14="բլ",[2]Norms!$B$11,IF(D14="Մ",[2]Norms!$B$12))))</f>
        <v>1</v>
      </c>
      <c r="AN14" s="240">
        <f>E14*Norms!$E$36/1000</f>
        <v>0</v>
      </c>
      <c r="AO14" s="136">
        <f>AM14*IF(AL14="k",(O14*Norms!$H$40)*Norms!$E$36,0)/1000</f>
        <v>10125.354501398457</v>
      </c>
      <c r="AP14" s="136">
        <f>AM14*IF(AL14="k",(AA14*Norms!$H$41)*Norms!$E$36,0)/1000</f>
        <v>16604.220380622923</v>
      </c>
      <c r="AQ14" s="136">
        <f>AM14*IF(AL14="k",(AI14*Norms!$H$42)*Norms!$E$36,0)/1000</f>
        <v>9277.3840703248625</v>
      </c>
      <c r="AR14" s="241">
        <f>AM14*IF(AL14="t",(N14*Norms!$D$44)*Norms!$E$34*12+O14*Norms!$E$35,0)/1000</f>
        <v>0</v>
      </c>
      <c r="AS14" s="241">
        <f>AM14*IF(AL14="t",(Z14*Norms!$D$50*Norms!$E$34*12+AA14*Norms!$E$35),0)/1000</f>
        <v>0</v>
      </c>
      <c r="AT14" s="241">
        <f>AM14*IF(AL14="t",(AH14*Norms!$D$54)*Norms!$E$34*12+AI14*Norms!$E$35,0)/1000</f>
        <v>0</v>
      </c>
      <c r="AU14" s="136">
        <f>IF(AK14&lt;=100,Norms!$G$7,IF(AK14&lt;=300,Norms!$H$7,Norms!$I$7))</f>
        <v>16738.5</v>
      </c>
      <c r="AV14" s="137">
        <f t="shared" si="2"/>
        <v>52745.458952346242</v>
      </c>
      <c r="AW14" s="130"/>
      <c r="AX14" s="130"/>
      <c r="AY14" s="131">
        <f t="shared" si="3"/>
        <v>83</v>
      </c>
      <c r="AZ14" s="131">
        <f>IF(AY14&lt;Snund!$B$5,Snund!$B$3*Snund!$B$4*$AX$3+Snund!$B$7*$AW$3*AY14/1000,AY14*Snund!$B$8*$AW$3/1000)</f>
        <v>1097.48</v>
      </c>
      <c r="BA14" s="131">
        <f t="shared" si="4"/>
        <v>0</v>
      </c>
      <c r="BB14" s="131">
        <f t="shared" si="5"/>
        <v>1097.48</v>
      </c>
      <c r="BC14" s="131">
        <f t="shared" si="6"/>
        <v>929.6</v>
      </c>
      <c r="BD14" s="167">
        <f>AA14*0.1*'Dasagirq_10%'!$B$3/1000</f>
        <v>67.588000000000008</v>
      </c>
      <c r="BE14" s="167">
        <f>AI14*0.1*'Dasagirq_10%'!$B$4/1000</f>
        <v>36.913736666666672</v>
      </c>
      <c r="BF14" s="242">
        <f t="shared" si="7"/>
        <v>104.50173666666669</v>
      </c>
      <c r="BG14" s="243">
        <f t="shared" si="8"/>
        <v>0</v>
      </c>
      <c r="BH14" s="243">
        <f t="shared" si="9"/>
        <v>16802.334501398458</v>
      </c>
      <c r="BI14" s="243">
        <f t="shared" si="10"/>
        <v>23646.183380622922</v>
      </c>
      <c r="BJ14" s="243">
        <f t="shared" si="11"/>
        <v>13498.92280699153</v>
      </c>
      <c r="BK14" s="244">
        <f t="shared" si="12"/>
        <v>53947.440689012903</v>
      </c>
    </row>
    <row r="15" spans="1:63">
      <c r="A15">
        <v>11</v>
      </c>
      <c r="B15" s="164" t="s">
        <v>141</v>
      </c>
      <c r="C15" s="41" t="s">
        <v>1100</v>
      </c>
      <c r="D15" s="4" t="s">
        <v>1095</v>
      </c>
      <c r="E15" s="4">
        <v>0</v>
      </c>
      <c r="F15" s="2">
        <v>1</v>
      </c>
      <c r="G15" s="2">
        <v>17.666666666666668</v>
      </c>
      <c r="H15" s="2">
        <v>1</v>
      </c>
      <c r="I15" s="2">
        <v>19</v>
      </c>
      <c r="J15" s="2">
        <v>1</v>
      </c>
      <c r="K15" s="2">
        <v>20.333333333333332</v>
      </c>
      <c r="L15" s="2">
        <v>1</v>
      </c>
      <c r="M15" s="2">
        <v>21.333333333333332</v>
      </c>
      <c r="N15" s="2">
        <v>4</v>
      </c>
      <c r="O15" s="2">
        <v>78.333333333333329</v>
      </c>
      <c r="P15" s="2">
        <v>1</v>
      </c>
      <c r="Q15" s="2">
        <v>16.666666666666668</v>
      </c>
      <c r="R15" s="2">
        <v>1</v>
      </c>
      <c r="S15" s="2">
        <v>15.333333333333334</v>
      </c>
      <c r="T15" s="2">
        <v>1</v>
      </c>
      <c r="U15" s="2">
        <v>18</v>
      </c>
      <c r="V15" s="2">
        <v>1</v>
      </c>
      <c r="W15" s="2">
        <v>17.666666666666668</v>
      </c>
      <c r="X15" s="2">
        <v>1</v>
      </c>
      <c r="Y15" s="2">
        <v>14.333333333333334</v>
      </c>
      <c r="Z15" s="2">
        <v>5</v>
      </c>
      <c r="AA15" s="2">
        <v>82</v>
      </c>
      <c r="AB15" s="2">
        <v>1</v>
      </c>
      <c r="AC15" s="2">
        <v>11</v>
      </c>
      <c r="AD15" s="2">
        <v>1</v>
      </c>
      <c r="AE15" s="2">
        <v>14.666666666666666</v>
      </c>
      <c r="AF15" s="2">
        <v>1</v>
      </c>
      <c r="AG15" s="2">
        <v>15</v>
      </c>
      <c r="AH15" s="2">
        <v>3</v>
      </c>
      <c r="AI15" s="2">
        <v>40.666666666666664</v>
      </c>
      <c r="AJ15" s="2">
        <v>12</v>
      </c>
      <c r="AK15" s="2">
        <v>200.99999999999997</v>
      </c>
      <c r="AL15" s="3" t="str">
        <f t="shared" si="1"/>
        <v>t</v>
      </c>
      <c r="AM15" s="3">
        <f>IF(D15="հ",1,IF(D15="լ",[2]Norms!$B$10,IF(D15="բլ",[2]Norms!$B$11,IF(D15="Մ",[2]Norms!$B$12))))</f>
        <v>1</v>
      </c>
      <c r="AN15" s="240">
        <f>E15*Norms!$E$36/1000</f>
        <v>0</v>
      </c>
      <c r="AO15" s="136">
        <f>AM15*IF(AL15="k",(O15*Norms!$H$40)*Norms!$E$36,0)/1000</f>
        <v>0</v>
      </c>
      <c r="AP15" s="136">
        <f>AM15*IF(AL15="k",(AA15*Norms!$H$41)*Norms!$E$36,0)/1000</f>
        <v>0</v>
      </c>
      <c r="AQ15" s="136">
        <f>AM15*IF(AL15="k",(AI15*Norms!$H$42)*Norms!$E$36,0)/1000</f>
        <v>0</v>
      </c>
      <c r="AR15" s="241">
        <f>AM15*IF(AL15="t",(N15*Norms!$D$44)*Norms!$E$34*12+O15*Norms!$E$35,0)/1000</f>
        <v>8874.2645318662562</v>
      </c>
      <c r="AS15" s="241">
        <f>AM15*IF(AL15="t",(Z15*Norms!$D$50*Norms!$E$34*12+AA15*Norms!$E$35),0)/1000</f>
        <v>14146.84712697489</v>
      </c>
      <c r="AT15" s="241">
        <f>AM15*IF(AL15="t",(AH15*Norms!$D$54)*Norms!$E$34*12+AI15*Norms!$E$35,0)/1000</f>
        <v>8650.4615093866614</v>
      </c>
      <c r="AU15" s="136">
        <f>IF(AK15&lt;=100,Norms!$G$7,IF(AK15&lt;=300,Norms!$H$7,Norms!$I$7))</f>
        <v>16738.5</v>
      </c>
      <c r="AV15" s="137">
        <f t="shared" si="2"/>
        <v>48410.073168227806</v>
      </c>
      <c r="AW15" s="130"/>
      <c r="AX15" s="130"/>
      <c r="AY15" s="131">
        <f t="shared" si="3"/>
        <v>78.333333333333329</v>
      </c>
      <c r="AZ15" s="131">
        <f>IF(AY15&lt;Snund!$B$5,Snund!$B$3*Snund!$B$4*$AX$3+Snund!$B$7*$AW$3*AY15/1000,AY15*Snund!$B$8*$AW$3/1000)</f>
        <v>1052.68</v>
      </c>
      <c r="BA15" s="131">
        <f t="shared" si="4"/>
        <v>0</v>
      </c>
      <c r="BB15" s="131">
        <f t="shared" si="5"/>
        <v>1052.68</v>
      </c>
      <c r="BC15" s="131">
        <f t="shared" si="6"/>
        <v>877.33333333333326</v>
      </c>
      <c r="BD15" s="167">
        <f>AA15*0.1*'Dasagirq_10%'!$B$3/1000</f>
        <v>54.513600000000004</v>
      </c>
      <c r="BE15" s="167">
        <f>AI15*0.1*'Dasagirq_10%'!$B$4/1000</f>
        <v>32.872086666666661</v>
      </c>
      <c r="BF15" s="242">
        <f t="shared" si="7"/>
        <v>87.385686666666658</v>
      </c>
      <c r="BG15" s="243">
        <f t="shared" si="8"/>
        <v>0</v>
      </c>
      <c r="BH15" s="243">
        <f t="shared" si="9"/>
        <v>15506.444531866257</v>
      </c>
      <c r="BI15" s="243">
        <f t="shared" si="10"/>
        <v>21175.73572697489</v>
      </c>
      <c r="BJ15" s="243">
        <f t="shared" si="11"/>
        <v>12867.958596053328</v>
      </c>
      <c r="BK15" s="244">
        <f t="shared" si="12"/>
        <v>49550.138854894474</v>
      </c>
    </row>
    <row r="16" spans="1:63">
      <c r="A16">
        <v>12</v>
      </c>
      <c r="B16" s="164" t="s">
        <v>142</v>
      </c>
      <c r="C16" s="41" t="s">
        <v>1100</v>
      </c>
      <c r="D16" s="4" t="s">
        <v>1095</v>
      </c>
      <c r="E16" s="4">
        <v>0</v>
      </c>
      <c r="F16" s="2">
        <v>1</v>
      </c>
      <c r="G16" s="2">
        <v>12.666666666666666</v>
      </c>
      <c r="H16" s="2">
        <v>1</v>
      </c>
      <c r="I16" s="2">
        <v>14</v>
      </c>
      <c r="J16" s="2">
        <v>1</v>
      </c>
      <c r="K16" s="2">
        <v>14.666666666666666</v>
      </c>
      <c r="L16" s="2">
        <v>1</v>
      </c>
      <c r="M16" s="2">
        <v>15</v>
      </c>
      <c r="N16" s="2">
        <v>4</v>
      </c>
      <c r="O16" s="2">
        <v>56.333333333333329</v>
      </c>
      <c r="P16" s="2">
        <v>1</v>
      </c>
      <c r="Q16" s="2">
        <v>14.333333333333334</v>
      </c>
      <c r="R16" s="2">
        <v>1</v>
      </c>
      <c r="S16" s="2">
        <v>12</v>
      </c>
      <c r="T16" s="2">
        <v>1</v>
      </c>
      <c r="U16" s="2">
        <v>9.6666666666666661</v>
      </c>
      <c r="V16" s="2">
        <v>1</v>
      </c>
      <c r="W16" s="2">
        <v>11</v>
      </c>
      <c r="X16" s="2">
        <v>0.33333333333333331</v>
      </c>
      <c r="Y16" s="2">
        <v>6</v>
      </c>
      <c r="Z16" s="2">
        <v>4.333333333333333</v>
      </c>
      <c r="AA16" s="2">
        <v>53</v>
      </c>
      <c r="AB16" s="2">
        <v>0.66666666666666663</v>
      </c>
      <c r="AC16" s="2">
        <v>8.3333333333333339</v>
      </c>
      <c r="AD16" s="2">
        <v>1</v>
      </c>
      <c r="AE16" s="2">
        <v>10.333333333333334</v>
      </c>
      <c r="AF16" s="2">
        <v>0.33333333333333331</v>
      </c>
      <c r="AG16" s="2">
        <v>3.3333333333333335</v>
      </c>
      <c r="AH16" s="2">
        <v>1.9999999999999998</v>
      </c>
      <c r="AI16" s="2">
        <v>22</v>
      </c>
      <c r="AJ16" s="2">
        <v>10.333333333333332</v>
      </c>
      <c r="AK16" s="2">
        <v>131.33333333333331</v>
      </c>
      <c r="AL16" s="3" t="str">
        <f t="shared" si="1"/>
        <v>t</v>
      </c>
      <c r="AM16" s="3">
        <f>IF(D16="հ",1,IF(D16="լ",[2]Norms!$B$10,IF(D16="բլ",[2]Norms!$B$11,IF(D16="Մ",[2]Norms!$B$12))))</f>
        <v>1</v>
      </c>
      <c r="AN16" s="240">
        <f>E16*Norms!$E$36/1000</f>
        <v>0</v>
      </c>
      <c r="AO16" s="136">
        <f>AM16*IF(AL16="k",(O16*Norms!$H$40)*Norms!$E$36,0)/1000</f>
        <v>0</v>
      </c>
      <c r="AP16" s="136">
        <f>AM16*IF(AL16="k",(AA16*Norms!$H$41)*Norms!$E$36,0)/1000</f>
        <v>0</v>
      </c>
      <c r="AQ16" s="136">
        <f>AM16*IF(AL16="k",(AI16*Norms!$H$42)*Norms!$E$36,0)/1000</f>
        <v>0</v>
      </c>
      <c r="AR16" s="241">
        <f>AM16*IF(AL16="t",(N16*Norms!$D$44)*Norms!$E$34*12+O16*Norms!$E$35,0)/1000</f>
        <v>8558.7689612144568</v>
      </c>
      <c r="AS16" s="241">
        <f>AM16*IF(AL16="t",(Z16*Norms!$D$50*Norms!$E$34*12+AA16*Norms!$E$35),0)/1000</f>
        <v>12001.512056570244</v>
      </c>
      <c r="AT16" s="241">
        <f>AM16*IF(AL16="t",(AH16*Norms!$D$54)*Norms!$E$34*12+AI16*Norms!$E$35,0)/1000</f>
        <v>5693.6773888336174</v>
      </c>
      <c r="AU16" s="136">
        <f>IF(AK16&lt;=100,Norms!$G$7,IF(AK16&lt;=300,Norms!$H$7,Norms!$I$7))</f>
        <v>16738.5</v>
      </c>
      <c r="AV16" s="137">
        <f t="shared" si="2"/>
        <v>42992.458406618316</v>
      </c>
      <c r="AW16" s="130"/>
      <c r="AX16" s="130"/>
      <c r="AY16" s="131">
        <f t="shared" si="3"/>
        <v>56.333333333333329</v>
      </c>
      <c r="AZ16" s="131">
        <f>IF(AY16&lt;Snund!$B$5,Snund!$B$3*Snund!$B$4*$AX$3+Snund!$B$7*$AW$3*AY16/1000,AY16*Snund!$B$8*$AW$3/1000)</f>
        <v>841.48</v>
      </c>
      <c r="BA16" s="131">
        <f t="shared" si="4"/>
        <v>0</v>
      </c>
      <c r="BB16" s="131">
        <f t="shared" si="5"/>
        <v>841.48</v>
      </c>
      <c r="BC16" s="131">
        <f t="shared" si="6"/>
        <v>630.93333333333328</v>
      </c>
      <c r="BD16" s="167">
        <f>AA16*0.1*'Dasagirq_10%'!$B$3/1000</f>
        <v>35.234400000000001</v>
      </c>
      <c r="BE16" s="167">
        <f>AI16*0.1*'Dasagirq_10%'!$B$4/1000</f>
        <v>17.783260000000002</v>
      </c>
      <c r="BF16" s="242">
        <f t="shared" si="7"/>
        <v>53.017660000000006</v>
      </c>
      <c r="BG16" s="243">
        <f t="shared" si="8"/>
        <v>0</v>
      </c>
      <c r="BH16" s="243">
        <f t="shared" si="9"/>
        <v>15879.668316053167</v>
      </c>
      <c r="BI16" s="243">
        <f t="shared" si="10"/>
        <v>19056.117424312179</v>
      </c>
      <c r="BJ16" s="243">
        <f t="shared" si="11"/>
        <v>8951.1703262529718</v>
      </c>
      <c r="BK16" s="244">
        <f t="shared" si="12"/>
        <v>43886.956066618317</v>
      </c>
    </row>
    <row r="17" spans="1:63">
      <c r="A17">
        <v>13</v>
      </c>
      <c r="B17" s="164" t="s">
        <v>143</v>
      </c>
      <c r="C17" s="41" t="s">
        <v>1100</v>
      </c>
      <c r="D17" s="4" t="s">
        <v>1095</v>
      </c>
      <c r="E17" s="4">
        <v>0</v>
      </c>
      <c r="F17" s="2">
        <v>1</v>
      </c>
      <c r="G17" s="2">
        <v>15.333333333333334</v>
      </c>
      <c r="H17" s="2">
        <v>1</v>
      </c>
      <c r="I17" s="2">
        <v>16.333333333333332</v>
      </c>
      <c r="J17" s="2">
        <v>1</v>
      </c>
      <c r="K17" s="2">
        <v>14.333333333333334</v>
      </c>
      <c r="L17" s="2">
        <v>1</v>
      </c>
      <c r="M17" s="2">
        <v>16</v>
      </c>
      <c r="N17" s="2">
        <v>4</v>
      </c>
      <c r="O17" s="2">
        <v>62</v>
      </c>
      <c r="P17" s="2">
        <v>1</v>
      </c>
      <c r="Q17" s="2">
        <v>15.666666666666666</v>
      </c>
      <c r="R17" s="2">
        <v>1</v>
      </c>
      <c r="S17" s="2">
        <v>18.333333333333332</v>
      </c>
      <c r="T17" s="2">
        <v>1</v>
      </c>
      <c r="U17" s="2">
        <v>20.666666666666668</v>
      </c>
      <c r="V17" s="2">
        <v>1</v>
      </c>
      <c r="W17" s="2">
        <v>17.666666666666668</v>
      </c>
      <c r="X17" s="2">
        <v>1</v>
      </c>
      <c r="Y17" s="2">
        <v>16</v>
      </c>
      <c r="Z17" s="2">
        <v>5</v>
      </c>
      <c r="AA17" s="2">
        <v>88.333333333333343</v>
      </c>
      <c r="AB17" s="2">
        <v>1</v>
      </c>
      <c r="AC17" s="2">
        <v>18.666666666666668</v>
      </c>
      <c r="AD17" s="2">
        <v>1</v>
      </c>
      <c r="AE17" s="2">
        <v>13.333333333333334</v>
      </c>
      <c r="AF17" s="2">
        <v>1</v>
      </c>
      <c r="AG17" s="2">
        <v>14</v>
      </c>
      <c r="AH17" s="2">
        <v>3</v>
      </c>
      <c r="AI17" s="2">
        <v>46</v>
      </c>
      <c r="AJ17" s="2">
        <v>12</v>
      </c>
      <c r="AK17" s="2">
        <v>196.33333333333334</v>
      </c>
      <c r="AL17" s="3" t="str">
        <f t="shared" si="1"/>
        <v>t</v>
      </c>
      <c r="AM17" s="3">
        <f>IF(D17="հ",1,IF(D17="լ",[2]Norms!$B$10,IF(D17="բլ",[2]Norms!$B$11,IF(D17="Մ",[2]Norms!$B$12))))</f>
        <v>1</v>
      </c>
      <c r="AN17" s="240">
        <f>E17*Norms!$E$36/1000</f>
        <v>0</v>
      </c>
      <c r="AO17" s="136">
        <f>AM17*IF(AL17="k",(O17*Norms!$H$40)*Norms!$E$36,0)/1000</f>
        <v>0</v>
      </c>
      <c r="AP17" s="136">
        <f>AM17*IF(AL17="k",(AA17*Norms!$H$41)*Norms!$E$36,0)/1000</f>
        <v>0</v>
      </c>
      <c r="AQ17" s="136">
        <f>AM17*IF(AL17="k",(AI17*Norms!$H$42)*Norms!$E$36,0)/1000</f>
        <v>0</v>
      </c>
      <c r="AR17" s="241">
        <f>AM17*IF(AL17="t",(N17*Norms!$D$44)*Norms!$E$34*12+O17*Norms!$E$35,0)/1000</f>
        <v>8640.0329718368885</v>
      </c>
      <c r="AS17" s="241">
        <f>AM17*IF(AL17="t",(Z17*Norms!$D$50*Norms!$E$34*12+AA17*Norms!$E$35),0)/1000</f>
        <v>14237.671609435256</v>
      </c>
      <c r="AT17" s="241">
        <f>AM17*IF(AL17="t",(AH17*Norms!$D$54)*Norms!$E$34*12+AI17*Norms!$E$35,0)/1000</f>
        <v>8726.9452840901286</v>
      </c>
      <c r="AU17" s="136">
        <f>IF(AK17&lt;=100,Norms!$G$7,IF(AK17&lt;=300,Norms!$H$7,Norms!$I$7))</f>
        <v>16738.5</v>
      </c>
      <c r="AV17" s="137">
        <f t="shared" si="2"/>
        <v>48343.149865362269</v>
      </c>
      <c r="AW17" s="130"/>
      <c r="AX17" s="130"/>
      <c r="AY17" s="131">
        <f t="shared" si="3"/>
        <v>62</v>
      </c>
      <c r="AZ17" s="131">
        <f>IF(AY17&lt;Snund!$B$5,Snund!$B$3*Snund!$B$4*$AX$3+Snund!$B$7*$AW$3*AY17/1000,AY17*Snund!$B$8*$AW$3/1000)</f>
        <v>895.88000000000011</v>
      </c>
      <c r="BA17" s="131">
        <f t="shared" si="4"/>
        <v>0</v>
      </c>
      <c r="BB17" s="131">
        <f t="shared" si="5"/>
        <v>895.88000000000011</v>
      </c>
      <c r="BC17" s="131">
        <f t="shared" si="6"/>
        <v>694.4</v>
      </c>
      <c r="BD17" s="167">
        <f>AA17*0.1*'Dasagirq_10%'!$B$3/1000</f>
        <v>58.724000000000004</v>
      </c>
      <c r="BE17" s="167">
        <f>AI17*0.1*'Dasagirq_10%'!$B$4/1000</f>
        <v>37.183180000000007</v>
      </c>
      <c r="BF17" s="242">
        <f t="shared" si="7"/>
        <v>95.907180000000011</v>
      </c>
      <c r="BG17" s="243">
        <f t="shared" si="8"/>
        <v>0</v>
      </c>
      <c r="BH17" s="243">
        <f t="shared" si="9"/>
        <v>15115.412971836889</v>
      </c>
      <c r="BI17" s="243">
        <f t="shared" si="10"/>
        <v>21270.770609435254</v>
      </c>
      <c r="BJ17" s="243">
        <f t="shared" si="11"/>
        <v>12948.753464090129</v>
      </c>
      <c r="BK17" s="244">
        <f t="shared" si="12"/>
        <v>49334.937045362269</v>
      </c>
    </row>
    <row r="18" spans="1:63">
      <c r="A18">
        <v>14</v>
      </c>
      <c r="B18" s="164" t="s">
        <v>144</v>
      </c>
      <c r="C18" s="41" t="s">
        <v>1100</v>
      </c>
      <c r="D18" s="4" t="s">
        <v>1095</v>
      </c>
      <c r="E18" s="4">
        <v>0</v>
      </c>
      <c r="F18" s="2">
        <v>1</v>
      </c>
      <c r="G18" s="2">
        <v>18</v>
      </c>
      <c r="H18" s="2">
        <v>1</v>
      </c>
      <c r="I18" s="2">
        <v>17.333333333333332</v>
      </c>
      <c r="J18" s="2">
        <v>1</v>
      </c>
      <c r="K18" s="2">
        <v>18</v>
      </c>
      <c r="L18" s="2">
        <v>1</v>
      </c>
      <c r="M18" s="2">
        <v>22.666666666666668</v>
      </c>
      <c r="N18" s="2">
        <v>4</v>
      </c>
      <c r="O18" s="2">
        <v>76</v>
      </c>
      <c r="P18" s="2">
        <v>1</v>
      </c>
      <c r="Q18" s="2">
        <v>17.666666666666668</v>
      </c>
      <c r="R18" s="2">
        <v>1</v>
      </c>
      <c r="S18" s="2">
        <v>10.666666666666666</v>
      </c>
      <c r="T18" s="2">
        <v>1</v>
      </c>
      <c r="U18" s="2">
        <v>11</v>
      </c>
      <c r="V18" s="2">
        <v>1</v>
      </c>
      <c r="W18" s="2">
        <v>14</v>
      </c>
      <c r="X18" s="2">
        <v>1</v>
      </c>
      <c r="Y18" s="2">
        <v>15.666666666666666</v>
      </c>
      <c r="Z18" s="2">
        <v>5</v>
      </c>
      <c r="AA18" s="2">
        <v>69</v>
      </c>
      <c r="AB18" s="2">
        <v>1</v>
      </c>
      <c r="AC18" s="2">
        <v>16.666666666666668</v>
      </c>
      <c r="AD18" s="2">
        <v>1</v>
      </c>
      <c r="AE18" s="2">
        <v>15</v>
      </c>
      <c r="AF18" s="2">
        <v>1</v>
      </c>
      <c r="AG18" s="2">
        <v>14.666666666666666</v>
      </c>
      <c r="AH18" s="2">
        <v>3</v>
      </c>
      <c r="AI18" s="2">
        <v>46.333333333333336</v>
      </c>
      <c r="AJ18" s="2">
        <v>12</v>
      </c>
      <c r="AK18" s="2">
        <v>191.33333333333334</v>
      </c>
      <c r="AL18" s="3" t="str">
        <f t="shared" si="1"/>
        <v>t</v>
      </c>
      <c r="AM18" s="3">
        <f>IF(D18="հ",1,IF(D18="լ",[2]Norms!$B$10,IF(D18="բլ",[2]Norms!$B$11,IF(D18="Մ",[2]Norms!$B$12))))</f>
        <v>1</v>
      </c>
      <c r="AN18" s="240">
        <f>E18*Norms!$E$36/1000</f>
        <v>0</v>
      </c>
      <c r="AO18" s="136">
        <f>AM18*IF(AL18="k",(O18*Norms!$H$40)*Norms!$E$36,0)/1000</f>
        <v>0</v>
      </c>
      <c r="AP18" s="136">
        <f>AM18*IF(AL18="k",(AA18*Norms!$H$41)*Norms!$E$36,0)/1000</f>
        <v>0</v>
      </c>
      <c r="AQ18" s="136">
        <f>AM18*IF(AL18="k",(AI18*Norms!$H$42)*Norms!$E$36,0)/1000</f>
        <v>0</v>
      </c>
      <c r="AR18" s="241">
        <f>AM18*IF(AL18="t",(N18*Norms!$D$44)*Norms!$E$34*12+O18*Norms!$E$35,0)/1000</f>
        <v>8840.8028804334899</v>
      </c>
      <c r="AS18" s="241">
        <f>AM18*IF(AL18="t",(Z18*Norms!$D$50*Norms!$E$34*12+AA18*Norms!$E$35),0)/1000</f>
        <v>13960.417926135189</v>
      </c>
      <c r="AT18" s="241">
        <f>AM18*IF(AL18="t",(AH18*Norms!$D$54)*Norms!$E$34*12+AI18*Norms!$E$35,0)/1000</f>
        <v>8731.7255200090949</v>
      </c>
      <c r="AU18" s="136">
        <f>IF(AK18&lt;=100,Norms!$G$7,IF(AK18&lt;=300,Norms!$H$7,Norms!$I$7))</f>
        <v>16738.5</v>
      </c>
      <c r="AV18" s="137">
        <f t="shared" si="2"/>
        <v>48271.446326577774</v>
      </c>
      <c r="AW18" s="130"/>
      <c r="AX18" s="130"/>
      <c r="AY18" s="131">
        <f t="shared" si="3"/>
        <v>76</v>
      </c>
      <c r="AZ18" s="131">
        <f>IF(AY18&lt;Snund!$B$5,Snund!$B$3*Snund!$B$4*$AX$3+Snund!$B$7*$AW$3*AY18/1000,AY18*Snund!$B$8*$AW$3/1000)</f>
        <v>1030.28</v>
      </c>
      <c r="BA18" s="131">
        <f t="shared" si="4"/>
        <v>0</v>
      </c>
      <c r="BB18" s="131">
        <f t="shared" si="5"/>
        <v>1030.28</v>
      </c>
      <c r="BC18" s="131">
        <f t="shared" si="6"/>
        <v>851.2</v>
      </c>
      <c r="BD18" s="167">
        <f>AA18*0.1*'Dasagirq_10%'!$B$3/1000</f>
        <v>45.871200000000002</v>
      </c>
      <c r="BE18" s="167">
        <f>AI18*0.1*'Dasagirq_10%'!$B$4/1000</f>
        <v>37.452623333333335</v>
      </c>
      <c r="BF18" s="242">
        <f t="shared" si="7"/>
        <v>83.323823333333337</v>
      </c>
      <c r="BG18" s="243">
        <f t="shared" si="8"/>
        <v>0</v>
      </c>
      <c r="BH18" s="243">
        <f t="shared" si="9"/>
        <v>15450.582880433491</v>
      </c>
      <c r="BI18" s="243">
        <f t="shared" si="10"/>
        <v>20980.664126135191</v>
      </c>
      <c r="BJ18" s="243">
        <f t="shared" si="11"/>
        <v>12953.803143342428</v>
      </c>
      <c r="BK18" s="244">
        <f t="shared" si="12"/>
        <v>49385.050149911105</v>
      </c>
    </row>
    <row r="19" spans="1:63">
      <c r="A19">
        <v>15</v>
      </c>
      <c r="B19" s="164" t="s">
        <v>145</v>
      </c>
      <c r="C19" s="41" t="s">
        <v>1100</v>
      </c>
      <c r="D19" s="4" t="s">
        <v>1095</v>
      </c>
      <c r="E19" s="4">
        <v>30</v>
      </c>
      <c r="F19" s="2">
        <v>1</v>
      </c>
      <c r="G19" s="2">
        <v>30.666666666666668</v>
      </c>
      <c r="H19" s="2">
        <v>1</v>
      </c>
      <c r="I19" s="2">
        <v>27</v>
      </c>
      <c r="J19" s="2">
        <v>1.6666666666666667</v>
      </c>
      <c r="K19" s="2">
        <v>40.666666666666664</v>
      </c>
      <c r="L19" s="2">
        <v>1.3333333333333333</v>
      </c>
      <c r="M19" s="2">
        <v>34.333333333333336</v>
      </c>
      <c r="N19" s="2">
        <v>5</v>
      </c>
      <c r="O19" s="2">
        <v>132.66666666666669</v>
      </c>
      <c r="P19" s="2">
        <v>1.6666666666666667</v>
      </c>
      <c r="Q19" s="2">
        <v>37.666666666666664</v>
      </c>
      <c r="R19" s="2">
        <v>1.3333333333333333</v>
      </c>
      <c r="S19" s="2">
        <v>28.333333333333332</v>
      </c>
      <c r="T19" s="2">
        <v>1</v>
      </c>
      <c r="U19" s="2">
        <v>23.666666666666668</v>
      </c>
      <c r="V19" s="2">
        <v>1</v>
      </c>
      <c r="W19" s="2">
        <v>31</v>
      </c>
      <c r="X19" s="2">
        <v>1</v>
      </c>
      <c r="Y19" s="2">
        <v>28.666666666666668</v>
      </c>
      <c r="Z19" s="2">
        <v>6</v>
      </c>
      <c r="AA19" s="2">
        <v>149.33333333333334</v>
      </c>
      <c r="AB19" s="2">
        <v>1</v>
      </c>
      <c r="AC19" s="2">
        <v>28.666666666666668</v>
      </c>
      <c r="AD19" s="2">
        <v>1.6666666666666667</v>
      </c>
      <c r="AE19" s="2">
        <v>32.666666666666664</v>
      </c>
      <c r="AF19" s="2">
        <v>1.3333333333333333</v>
      </c>
      <c r="AG19" s="2">
        <v>22</v>
      </c>
      <c r="AH19" s="2">
        <v>4</v>
      </c>
      <c r="AI19" s="2">
        <v>83.333333333333329</v>
      </c>
      <c r="AJ19" s="2">
        <v>15</v>
      </c>
      <c r="AK19" s="2">
        <v>365.33333333333331</v>
      </c>
      <c r="AL19" s="3" t="str">
        <f t="shared" si="1"/>
        <v>k</v>
      </c>
      <c r="AM19" s="3">
        <f>IF(D19="հ",1,IF(D19="լ",[2]Norms!$B$10,IF(D19="բլ",[2]Norms!$B$11,IF(D19="Մ",[2]Norms!$B$12))))</f>
        <v>1</v>
      </c>
      <c r="AN19" s="240">
        <f>E19*Norms!$E$36/1000</f>
        <v>3659.7666872524546</v>
      </c>
      <c r="AO19" s="136">
        <f>AM19*IF(AL19="k",(O19*Norms!$H$40)*Norms!$E$36,0)/1000</f>
        <v>16184.301572516411</v>
      </c>
      <c r="AP19" s="136">
        <f>AM19*IF(AL19="k",(AA19*Norms!$H$41)*Norms!$E$36,0)/1000</f>
        <v>24389.149936128095</v>
      </c>
      <c r="AQ19" s="136">
        <f>AM19*IF(AL19="k",(AI19*Norms!$H$42)*Norms!$E$36,0)/1000</f>
        <v>16929.532975045367</v>
      </c>
      <c r="AR19" s="241">
        <f>AM19*IF(AL19="t",(N19*Norms!$D$44)*Norms!$E$34*12+O19*Norms!$E$35,0)/1000</f>
        <v>0</v>
      </c>
      <c r="AS19" s="241">
        <f>AM19*IF(AL19="t",(Z19*Norms!$D$50*Norms!$E$34*12+AA19*Norms!$E$35),0)/1000</f>
        <v>0</v>
      </c>
      <c r="AT19" s="241">
        <f>AM19*IF(AL19="t",(AH19*Norms!$D$54)*Norms!$E$34*12+AI19*Norms!$E$35,0)/1000</f>
        <v>0</v>
      </c>
      <c r="AU19" s="136">
        <f>IF(AK19&lt;=100,Norms!$G$7,IF(AK19&lt;=300,Norms!$H$7,Norms!$I$7))</f>
        <v>21670.5</v>
      </c>
      <c r="AV19" s="137">
        <f t="shared" si="2"/>
        <v>79173.48448368987</v>
      </c>
      <c r="AW19" s="130"/>
      <c r="AX19" s="130"/>
      <c r="AY19" s="131">
        <f t="shared" si="3"/>
        <v>162.66666666666669</v>
      </c>
      <c r="AZ19" s="131">
        <f>IF(AY19&lt;Snund!$B$5,Snund!$B$3*Snund!$B$4*$AX$3+Snund!$B$7*$AW$3*AY19/1000,AY19*Snund!$B$8*$AW$3/1000)</f>
        <v>1862.2800000000002</v>
      </c>
      <c r="BA19" s="131">
        <f t="shared" si="4"/>
        <v>343.45327868852462</v>
      </c>
      <c r="BB19" s="131">
        <f t="shared" si="5"/>
        <v>1518.8267213114757</v>
      </c>
      <c r="BC19" s="131">
        <f t="shared" si="6"/>
        <v>1821.866666666667</v>
      </c>
      <c r="BD19" s="167">
        <f>AA19*0.1*'Dasagirq_10%'!$B$3/1000</f>
        <v>99.276800000000023</v>
      </c>
      <c r="BE19" s="167">
        <f>AI19*0.1*'Dasagirq_10%'!$B$4/1000</f>
        <v>67.360833333333346</v>
      </c>
      <c r="BF19" s="242">
        <f t="shared" si="7"/>
        <v>166.63763333333338</v>
      </c>
      <c r="BG19" s="243">
        <f t="shared" si="8"/>
        <v>4003.2199659409794</v>
      </c>
      <c r="BH19" s="243">
        <f t="shared" si="9"/>
        <v>24926.628293827885</v>
      </c>
      <c r="BI19" s="243">
        <f t="shared" si="10"/>
        <v>33156.626736128099</v>
      </c>
      <c r="BJ19" s="243">
        <f t="shared" si="11"/>
        <v>22775.693808378699</v>
      </c>
      <c r="BK19" s="244">
        <f t="shared" si="12"/>
        <v>80858.948838334676</v>
      </c>
    </row>
    <row r="20" spans="1:63">
      <c r="A20">
        <v>16</v>
      </c>
      <c r="B20" s="164" t="s">
        <v>146</v>
      </c>
      <c r="C20" s="41" t="s">
        <v>1100</v>
      </c>
      <c r="D20" s="4" t="s">
        <v>1095</v>
      </c>
      <c r="E20" s="4">
        <v>31.333333333333332</v>
      </c>
      <c r="F20" s="2">
        <v>1.6666666666666667</v>
      </c>
      <c r="G20" s="2">
        <v>35</v>
      </c>
      <c r="H20" s="2">
        <v>1.3333333333333333</v>
      </c>
      <c r="I20" s="2">
        <v>32</v>
      </c>
      <c r="J20" s="2">
        <v>1</v>
      </c>
      <c r="K20" s="2">
        <v>29.333333333333332</v>
      </c>
      <c r="L20" s="2">
        <v>1.6666666666666667</v>
      </c>
      <c r="M20" s="2">
        <v>34.333333333333336</v>
      </c>
      <c r="N20" s="2">
        <v>5.666666666666667</v>
      </c>
      <c r="O20" s="2">
        <v>130.66666666666666</v>
      </c>
      <c r="P20" s="2">
        <v>1.3333333333333333</v>
      </c>
      <c r="Q20" s="2">
        <v>33.666666666666664</v>
      </c>
      <c r="R20" s="2">
        <v>1</v>
      </c>
      <c r="S20" s="2">
        <v>29.333333333333332</v>
      </c>
      <c r="T20" s="2">
        <v>1</v>
      </c>
      <c r="U20" s="2">
        <v>24.666666666666668</v>
      </c>
      <c r="V20" s="2">
        <v>1</v>
      </c>
      <c r="W20" s="2">
        <v>25</v>
      </c>
      <c r="X20" s="2">
        <v>1.6666666666666667</v>
      </c>
      <c r="Y20" s="2">
        <v>35.333333333333336</v>
      </c>
      <c r="Z20" s="2">
        <v>6</v>
      </c>
      <c r="AA20" s="2">
        <v>148</v>
      </c>
      <c r="AB20" s="2">
        <v>1.3333333333333333</v>
      </c>
      <c r="AC20" s="2">
        <v>30</v>
      </c>
      <c r="AD20" s="2">
        <v>1</v>
      </c>
      <c r="AE20" s="2">
        <v>23</v>
      </c>
      <c r="AF20" s="2">
        <v>1</v>
      </c>
      <c r="AG20" s="2">
        <v>19.333333333333332</v>
      </c>
      <c r="AH20" s="2">
        <v>3.333333333333333</v>
      </c>
      <c r="AI20" s="2">
        <v>72.333333333333329</v>
      </c>
      <c r="AJ20" s="2">
        <v>15</v>
      </c>
      <c r="AK20" s="2">
        <v>350.99999999999994</v>
      </c>
      <c r="AL20" s="3" t="str">
        <f t="shared" si="1"/>
        <v>k</v>
      </c>
      <c r="AM20" s="3">
        <f>IF(D20="հ",1,IF(D20="լ",[2]Norms!$B$10,IF(D20="բլ",[2]Norms!$B$11,IF(D20="Մ",[2]Norms!$B$12))))</f>
        <v>1</v>
      </c>
      <c r="AN20" s="240">
        <f>E20*Norms!$E$36/1000</f>
        <v>3822.4229844636743</v>
      </c>
      <c r="AO20" s="136">
        <f>AM20*IF(AL20="k",(O20*Norms!$H$40)*Norms!$E$36,0)/1000</f>
        <v>15940.317126699578</v>
      </c>
      <c r="AP20" s="136">
        <f>AM20*IF(AL20="k",(AA20*Norms!$H$41)*Norms!$E$36,0)/1000</f>
        <v>24171.389668841239</v>
      </c>
      <c r="AQ20" s="136">
        <f>AM20*IF(AL20="k",(AI20*Norms!$H$42)*Norms!$E$36,0)/1000</f>
        <v>14694.834622339376</v>
      </c>
      <c r="AR20" s="241">
        <f>AM20*IF(AL20="t",(N20*Norms!$D$44)*Norms!$E$34*12+O20*Norms!$E$35,0)/1000</f>
        <v>0</v>
      </c>
      <c r="AS20" s="241">
        <f>AM20*IF(AL20="t",(Z20*Norms!$D$50*Norms!$E$34*12+AA20*Norms!$E$35),0)/1000</f>
        <v>0</v>
      </c>
      <c r="AT20" s="241">
        <f>AM20*IF(AL20="t",(AH20*Norms!$D$54)*Norms!$E$34*12+AI20*Norms!$E$35,0)/1000</f>
        <v>0</v>
      </c>
      <c r="AU20" s="136">
        <f>IF(AK20&lt;=100,Norms!$G$7,IF(AK20&lt;=300,Norms!$H$7,Norms!$I$7))</f>
        <v>21670.5</v>
      </c>
      <c r="AV20" s="137">
        <f t="shared" si="2"/>
        <v>76477.041417880188</v>
      </c>
      <c r="AW20" s="130"/>
      <c r="AX20" s="130"/>
      <c r="AY20" s="131">
        <f t="shared" si="3"/>
        <v>162</v>
      </c>
      <c r="AZ20" s="131">
        <f>IF(AY20&lt;Snund!$B$5,Snund!$B$3*Snund!$B$4*$AX$3+Snund!$B$7*$AW$3*AY20/1000,AY20*Snund!$B$8*$AW$3/1000)</f>
        <v>1855.88</v>
      </c>
      <c r="BA20" s="131">
        <f t="shared" si="4"/>
        <v>358.95621399176952</v>
      </c>
      <c r="BB20" s="131">
        <f t="shared" si="5"/>
        <v>1496.9237860082303</v>
      </c>
      <c r="BC20" s="131">
        <f t="shared" si="6"/>
        <v>1814.4</v>
      </c>
      <c r="BD20" s="167">
        <f>AA20*0.1*'Dasagirq_10%'!$B$3/1000</f>
        <v>98.390400000000014</v>
      </c>
      <c r="BE20" s="167">
        <f>AI20*0.1*'Dasagirq_10%'!$B$4/1000</f>
        <v>58.46920333333334</v>
      </c>
      <c r="BF20" s="242">
        <f t="shared" si="7"/>
        <v>156.85960333333335</v>
      </c>
      <c r="BG20" s="243">
        <f t="shared" si="8"/>
        <v>4181.3791984554437</v>
      </c>
      <c r="BH20" s="243">
        <f t="shared" si="9"/>
        <v>25623.874246041145</v>
      </c>
      <c r="BI20" s="243">
        <f t="shared" si="10"/>
        <v>32937.980068841236</v>
      </c>
      <c r="BJ20" s="243">
        <f t="shared" si="11"/>
        <v>19568.970492339377</v>
      </c>
      <c r="BK20" s="244">
        <f t="shared" si="12"/>
        <v>78130.824807221754</v>
      </c>
    </row>
    <row r="21" spans="1:63">
      <c r="A21">
        <v>17</v>
      </c>
      <c r="B21" s="164" t="s">
        <v>147</v>
      </c>
      <c r="C21" s="41" t="s">
        <v>1100</v>
      </c>
      <c r="D21" s="4" t="s">
        <v>1095</v>
      </c>
      <c r="E21" s="4">
        <v>0</v>
      </c>
      <c r="F21" s="2">
        <v>1</v>
      </c>
      <c r="G21" s="2">
        <v>20.333333333333332</v>
      </c>
      <c r="H21" s="2">
        <v>1</v>
      </c>
      <c r="I21" s="2">
        <v>20.333333333333332</v>
      </c>
      <c r="J21" s="2">
        <v>1</v>
      </c>
      <c r="K21" s="2">
        <v>17.666666666666668</v>
      </c>
      <c r="L21" s="2">
        <v>1</v>
      </c>
      <c r="M21" s="2">
        <v>15.333333333333334</v>
      </c>
      <c r="N21" s="2">
        <v>4</v>
      </c>
      <c r="O21" s="2">
        <v>73.666666666666657</v>
      </c>
      <c r="P21" s="2">
        <v>1</v>
      </c>
      <c r="Q21" s="2">
        <v>17</v>
      </c>
      <c r="R21" s="2">
        <v>1</v>
      </c>
      <c r="S21" s="2">
        <v>18.666666666666668</v>
      </c>
      <c r="T21" s="2">
        <v>1</v>
      </c>
      <c r="U21" s="2">
        <v>17</v>
      </c>
      <c r="V21" s="2">
        <v>1</v>
      </c>
      <c r="W21" s="2">
        <v>14.666666666666666</v>
      </c>
      <c r="X21" s="2">
        <v>1</v>
      </c>
      <c r="Y21" s="2">
        <v>14.666666666666666</v>
      </c>
      <c r="Z21" s="2">
        <v>5</v>
      </c>
      <c r="AA21" s="2">
        <v>82.000000000000014</v>
      </c>
      <c r="AB21" s="2">
        <v>1</v>
      </c>
      <c r="AC21" s="2">
        <v>21</v>
      </c>
      <c r="AD21" s="2">
        <v>1</v>
      </c>
      <c r="AE21" s="2">
        <v>13.333333333333334</v>
      </c>
      <c r="AF21" s="2">
        <v>1</v>
      </c>
      <c r="AG21" s="2">
        <v>11.333333333333334</v>
      </c>
      <c r="AH21" s="2">
        <v>3</v>
      </c>
      <c r="AI21" s="2">
        <v>45.666666666666671</v>
      </c>
      <c r="AJ21" s="2">
        <v>12</v>
      </c>
      <c r="AK21" s="2">
        <v>201.33333333333337</v>
      </c>
      <c r="AL21" s="3" t="str">
        <f t="shared" si="1"/>
        <v>t</v>
      </c>
      <c r="AM21" s="3">
        <f>IF(D21="հ",1,IF(D21="լ",[2]Norms!$B$10,IF(D21="բլ",[2]Norms!$B$11,IF(D21="Մ",[2]Norms!$B$12))))</f>
        <v>1</v>
      </c>
      <c r="AN21" s="240">
        <f>E21*Norms!$E$36/1000</f>
        <v>0</v>
      </c>
      <c r="AO21" s="136">
        <f>AM21*IF(AL21="k",(O21*Norms!$H$40)*Norms!$E$36,0)/1000</f>
        <v>0</v>
      </c>
      <c r="AP21" s="136">
        <f>AM21*IF(AL21="k",(AA21*Norms!$H$41)*Norms!$E$36,0)/1000</f>
        <v>0</v>
      </c>
      <c r="AQ21" s="136">
        <f>AM21*IF(AL21="k",(AI21*Norms!$H$42)*Norms!$E$36,0)/1000</f>
        <v>0</v>
      </c>
      <c r="AR21" s="241">
        <f>AM21*IF(AL21="t",(N21*Norms!$D$44)*Norms!$E$34*12+O21*Norms!$E$35,0)/1000</f>
        <v>8807.3412290007236</v>
      </c>
      <c r="AS21" s="241">
        <f>AM21*IF(AL21="t",(Z21*Norms!$D$50*Norms!$E$34*12+AA21*Norms!$E$35),0)/1000</f>
        <v>14146.84712697489</v>
      </c>
      <c r="AT21" s="241">
        <f>AM21*IF(AL21="t",(AH21*Norms!$D$54)*Norms!$E$34*12+AI21*Norms!$E$35,0)/1000</f>
        <v>8722.1650481711604</v>
      </c>
      <c r="AU21" s="136">
        <f>IF(AK21&lt;=100,Norms!$G$7,IF(AK21&lt;=300,Norms!$H$7,Norms!$I$7))</f>
        <v>16738.5</v>
      </c>
      <c r="AV21" s="137">
        <f t="shared" si="2"/>
        <v>48414.853404146772</v>
      </c>
      <c r="AW21" s="130"/>
      <c r="AX21" s="130"/>
      <c r="AY21" s="131">
        <f t="shared" si="3"/>
        <v>73.666666666666657</v>
      </c>
      <c r="AZ21" s="131">
        <f>IF(AY21&lt;Snund!$B$5,Snund!$B$3*Snund!$B$4*$AX$3+Snund!$B$7*$AW$3*AY21/1000,AY21*Snund!$B$8*$AW$3/1000)</f>
        <v>1007.8799999999999</v>
      </c>
      <c r="BA21" s="131">
        <f t="shared" si="4"/>
        <v>0</v>
      </c>
      <c r="BB21" s="131">
        <f t="shared" si="5"/>
        <v>1007.8799999999999</v>
      </c>
      <c r="BC21" s="131">
        <f t="shared" si="6"/>
        <v>825.06666666666649</v>
      </c>
      <c r="BD21" s="167">
        <f>AA21*0.1*'Dasagirq_10%'!$B$3/1000</f>
        <v>54.513600000000004</v>
      </c>
      <c r="BE21" s="167">
        <f>AI21*0.1*'Dasagirq_10%'!$B$4/1000</f>
        <v>36.913736666666672</v>
      </c>
      <c r="BF21" s="242">
        <f t="shared" si="7"/>
        <v>91.427336666666676</v>
      </c>
      <c r="BG21" s="243">
        <f t="shared" si="8"/>
        <v>0</v>
      </c>
      <c r="BH21" s="243">
        <f t="shared" si="9"/>
        <v>15394.721229000723</v>
      </c>
      <c r="BI21" s="243">
        <f t="shared" si="10"/>
        <v>21175.73572697489</v>
      </c>
      <c r="BJ21" s="243">
        <f t="shared" si="11"/>
        <v>12943.703784837828</v>
      </c>
      <c r="BK21" s="244">
        <f t="shared" si="12"/>
        <v>49514.160740813444</v>
      </c>
    </row>
    <row r="22" spans="1:63">
      <c r="A22">
        <v>18</v>
      </c>
      <c r="B22" s="164" t="s">
        <v>148</v>
      </c>
      <c r="C22" s="41" t="s">
        <v>1100</v>
      </c>
      <c r="D22" s="4" t="s">
        <v>1095</v>
      </c>
      <c r="E22" s="4">
        <v>0</v>
      </c>
      <c r="F22" s="2">
        <v>2</v>
      </c>
      <c r="G22" s="2">
        <v>52</v>
      </c>
      <c r="H22" s="2">
        <v>2</v>
      </c>
      <c r="I22" s="2">
        <v>44.666666666666664</v>
      </c>
      <c r="J22" s="2">
        <v>2</v>
      </c>
      <c r="K22" s="2">
        <v>40.666666666666664</v>
      </c>
      <c r="L22" s="2">
        <v>1.3333333333333333</v>
      </c>
      <c r="M22" s="2">
        <v>33</v>
      </c>
      <c r="N22" s="2">
        <v>7.333333333333333</v>
      </c>
      <c r="O22" s="2">
        <v>170.33333333333331</v>
      </c>
      <c r="P22" s="2">
        <v>1.6666666666666667</v>
      </c>
      <c r="Q22" s="2">
        <v>34.333333333333336</v>
      </c>
      <c r="R22" s="2">
        <v>1.3333333333333333</v>
      </c>
      <c r="S22" s="2">
        <v>34.333333333333336</v>
      </c>
      <c r="T22" s="2">
        <v>1</v>
      </c>
      <c r="U22" s="2">
        <v>29.666666666666668</v>
      </c>
      <c r="V22" s="2">
        <v>1.6666666666666667</v>
      </c>
      <c r="W22" s="2">
        <v>34</v>
      </c>
      <c r="X22" s="2">
        <v>1.3333333333333333</v>
      </c>
      <c r="Y22" s="2">
        <v>34.333333333333336</v>
      </c>
      <c r="Z22" s="2">
        <v>7</v>
      </c>
      <c r="AA22" s="2">
        <v>166.66666666666669</v>
      </c>
      <c r="AB22" s="2">
        <v>1</v>
      </c>
      <c r="AC22" s="2">
        <v>32.333333333333336</v>
      </c>
      <c r="AD22" s="2">
        <v>1</v>
      </c>
      <c r="AE22" s="2">
        <v>23.333333333333332</v>
      </c>
      <c r="AF22" s="2">
        <v>1</v>
      </c>
      <c r="AG22" s="2">
        <v>14.333333333333334</v>
      </c>
      <c r="AH22" s="2">
        <v>3</v>
      </c>
      <c r="AI22" s="2">
        <v>70</v>
      </c>
      <c r="AJ22" s="2">
        <v>17.333333333333332</v>
      </c>
      <c r="AK22" s="2">
        <v>407</v>
      </c>
      <c r="AL22" s="3" t="str">
        <f t="shared" si="1"/>
        <v>k</v>
      </c>
      <c r="AM22" s="3">
        <f>IF(D22="հ",1,IF(D22="լ",[2]Norms!$B$10,IF(D22="բլ",[2]Norms!$B$11,IF(D22="Մ",[2]Norms!$B$12))))</f>
        <v>1</v>
      </c>
      <c r="AN22" s="240">
        <f>E22*Norms!$E$36/1000</f>
        <v>0</v>
      </c>
      <c r="AO22" s="136">
        <f>AM22*IF(AL22="k",(O22*Norms!$H$40)*Norms!$E$36,0)/1000</f>
        <v>20779.341968733377</v>
      </c>
      <c r="AP22" s="136">
        <f>AM22*IF(AL22="k",(AA22*Norms!$H$41)*Norms!$E$36,0)/1000</f>
        <v>27220.033410857253</v>
      </c>
      <c r="AQ22" s="136">
        <f>AM22*IF(AL22="k",(AI22*Norms!$H$42)*Norms!$E$36,0)/1000</f>
        <v>14220.807699038109</v>
      </c>
      <c r="AR22" s="241">
        <f>AM22*IF(AL22="t",(N22*Norms!$D$44)*Norms!$E$34*12+O22*Norms!$E$35,0)/1000</f>
        <v>0</v>
      </c>
      <c r="AS22" s="241">
        <f>AM22*IF(AL22="t",(Z22*Norms!$D$50*Norms!$E$34*12+AA22*Norms!$E$35),0)/1000</f>
        <v>0</v>
      </c>
      <c r="AT22" s="241">
        <f>AM22*IF(AL22="t",(AH22*Norms!$D$54)*Norms!$E$34*12+AI22*Norms!$E$35,0)/1000</f>
        <v>0</v>
      </c>
      <c r="AU22" s="136">
        <f>IF(AK22&lt;=100,Norms!$G$7,IF(AK22&lt;=300,Norms!$H$7,Norms!$I$7))</f>
        <v>21670.5</v>
      </c>
      <c r="AV22" s="137">
        <f t="shared" si="2"/>
        <v>83890.683078628732</v>
      </c>
      <c r="AW22" s="130"/>
      <c r="AX22" s="130"/>
      <c r="AY22" s="131">
        <f t="shared" si="3"/>
        <v>170.33333333333331</v>
      </c>
      <c r="AZ22" s="131">
        <f>IF(AY22&lt;Snund!$B$5,Snund!$B$3*Snund!$B$4*$AX$3+Snund!$B$7*$AW$3*AY22/1000,AY22*Snund!$B$8*$AW$3/1000)</f>
        <v>1907.7333333333331</v>
      </c>
      <c r="BA22" s="131">
        <f t="shared" si="4"/>
        <v>0</v>
      </c>
      <c r="BB22" s="131">
        <f t="shared" si="5"/>
        <v>1907.7333333333329</v>
      </c>
      <c r="BC22" s="131">
        <f t="shared" si="6"/>
        <v>1907.7333333333331</v>
      </c>
      <c r="BD22" s="167">
        <f>AA22*0.1*'Dasagirq_10%'!$B$3/1000</f>
        <v>110.80000000000001</v>
      </c>
      <c r="BE22" s="167">
        <f>AI22*0.1*'Dasagirq_10%'!$B$4/1000</f>
        <v>56.583100000000002</v>
      </c>
      <c r="BF22" s="242">
        <f t="shared" si="7"/>
        <v>167.38310000000001</v>
      </c>
      <c r="BG22" s="243">
        <f t="shared" si="8"/>
        <v>0</v>
      </c>
      <c r="BH22" s="243">
        <f t="shared" si="9"/>
        <v>31855.363763605175</v>
      </c>
      <c r="BI22" s="243">
        <f t="shared" si="10"/>
        <v>36082.381487780338</v>
      </c>
      <c r="BJ22" s="243">
        <f t="shared" si="11"/>
        <v>18028.05426057657</v>
      </c>
      <c r="BK22" s="244">
        <f t="shared" si="12"/>
        <v>85965.799511962075</v>
      </c>
    </row>
    <row r="23" spans="1:63">
      <c r="A23">
        <v>19</v>
      </c>
      <c r="B23" s="164" t="s">
        <v>149</v>
      </c>
      <c r="C23" s="41" t="s">
        <v>1100</v>
      </c>
      <c r="D23" s="4" t="s">
        <v>1095</v>
      </c>
      <c r="E23" s="4">
        <v>23</v>
      </c>
      <c r="F23" s="2">
        <v>2</v>
      </c>
      <c r="G23" s="2">
        <v>48.333333333333336</v>
      </c>
      <c r="H23" s="2">
        <v>1.3333333333333333</v>
      </c>
      <c r="I23" s="2">
        <v>40</v>
      </c>
      <c r="J23" s="2">
        <v>1.6666666666666667</v>
      </c>
      <c r="K23" s="2">
        <v>43.333333333333336</v>
      </c>
      <c r="L23" s="2">
        <v>2</v>
      </c>
      <c r="M23" s="2">
        <v>44</v>
      </c>
      <c r="N23" s="2">
        <v>7</v>
      </c>
      <c r="O23" s="2">
        <v>175.66666666666669</v>
      </c>
      <c r="P23" s="2">
        <v>1.3333333333333333</v>
      </c>
      <c r="Q23" s="2">
        <v>34</v>
      </c>
      <c r="R23" s="2">
        <v>1.6666666666666667</v>
      </c>
      <c r="S23" s="2">
        <v>34</v>
      </c>
      <c r="T23" s="2">
        <v>2</v>
      </c>
      <c r="U23" s="2">
        <v>39.333333333333336</v>
      </c>
      <c r="V23" s="2">
        <v>1.3333333333333333</v>
      </c>
      <c r="W23" s="2">
        <v>34.333333333333336</v>
      </c>
      <c r="X23" s="2">
        <v>1</v>
      </c>
      <c r="Y23" s="2">
        <v>32.333333333333336</v>
      </c>
      <c r="Z23" s="2">
        <v>7.333333333333333</v>
      </c>
      <c r="AA23" s="2">
        <v>174.00000000000003</v>
      </c>
      <c r="AB23" s="2">
        <v>1</v>
      </c>
      <c r="AC23" s="2">
        <v>21.666666666666668</v>
      </c>
      <c r="AD23" s="2">
        <v>1.6666666666666667</v>
      </c>
      <c r="AE23" s="2">
        <v>26</v>
      </c>
      <c r="AF23" s="2">
        <v>1.3333333333333333</v>
      </c>
      <c r="AG23" s="2">
        <v>22.333333333333332</v>
      </c>
      <c r="AH23" s="2">
        <v>4</v>
      </c>
      <c r="AI23" s="2">
        <v>70</v>
      </c>
      <c r="AJ23" s="2">
        <v>18.333333333333332</v>
      </c>
      <c r="AK23" s="2">
        <v>419.66666666666674</v>
      </c>
      <c r="AL23" s="3" t="str">
        <f t="shared" si="1"/>
        <v>k</v>
      </c>
      <c r="AM23" s="3">
        <f>IF(D23="հ",1,IF(D23="լ",[2]Norms!$B$10,IF(D23="բլ",[2]Norms!$B$11,IF(D23="Մ",[2]Norms!$B$12))))</f>
        <v>1</v>
      </c>
      <c r="AN23" s="240">
        <f>E23*Norms!$E$36/1000</f>
        <v>2805.8211268935484</v>
      </c>
      <c r="AO23" s="136">
        <f>AM23*IF(AL23="k",(O23*Norms!$H$40)*Norms!$E$36,0)/1000</f>
        <v>21429.967157578263</v>
      </c>
      <c r="AP23" s="136">
        <f>AM23*IF(AL23="k",(AA23*Norms!$H$41)*Norms!$E$36,0)/1000</f>
        <v>28417.714880934971</v>
      </c>
      <c r="AQ23" s="136">
        <f>AM23*IF(AL23="k",(AI23*Norms!$H$42)*Norms!$E$36,0)/1000</f>
        <v>14220.807699038109</v>
      </c>
      <c r="AR23" s="241">
        <f>AM23*IF(AL23="t",(N23*Norms!$D$44)*Norms!$E$34*12+O23*Norms!$E$35,0)/1000</f>
        <v>0</v>
      </c>
      <c r="AS23" s="241">
        <f>AM23*IF(AL23="t",(Z23*Norms!$D$50*Norms!$E$34*12+AA23*Norms!$E$35),0)/1000</f>
        <v>0</v>
      </c>
      <c r="AT23" s="241">
        <f>AM23*IF(AL23="t",(AH23*Norms!$D$54)*Norms!$E$34*12+AI23*Norms!$E$35,0)/1000</f>
        <v>0</v>
      </c>
      <c r="AU23" s="136">
        <f>IF(AK23&lt;=100,Norms!$G$7,IF(AK23&lt;=300,Norms!$H$7,Norms!$I$7))</f>
        <v>21670.5</v>
      </c>
      <c r="AV23" s="137">
        <f t="shared" si="2"/>
        <v>85738.989737551339</v>
      </c>
      <c r="AW23" s="130"/>
      <c r="AX23" s="130"/>
      <c r="AY23" s="131">
        <f t="shared" si="3"/>
        <v>198.66666666666669</v>
      </c>
      <c r="AZ23" s="131">
        <f>IF(AY23&lt;Snund!$B$5,Snund!$B$3*Snund!$B$4*$AX$3+Snund!$B$7*$AW$3*AY23/1000,AY23*Snund!$B$8*$AW$3/1000)</f>
        <v>2225.0666666666671</v>
      </c>
      <c r="BA23" s="131">
        <f t="shared" si="4"/>
        <v>257.60000000000002</v>
      </c>
      <c r="BB23" s="131">
        <f t="shared" si="5"/>
        <v>1967.4666666666672</v>
      </c>
      <c r="BC23" s="131">
        <f t="shared" si="6"/>
        <v>2225.0666666666671</v>
      </c>
      <c r="BD23" s="167">
        <f>AA23*0.1*'Dasagirq_10%'!$B$3/1000</f>
        <v>115.67520000000002</v>
      </c>
      <c r="BE23" s="167">
        <f>AI23*0.1*'Dasagirq_10%'!$B$4/1000</f>
        <v>56.583100000000002</v>
      </c>
      <c r="BF23" s="242">
        <f t="shared" si="7"/>
        <v>172.25830000000002</v>
      </c>
      <c r="BG23" s="243">
        <f t="shared" si="8"/>
        <v>3063.4211268935483</v>
      </c>
      <c r="BH23" s="243">
        <f t="shared" si="9"/>
        <v>31671.624733335841</v>
      </c>
      <c r="BI23" s="243">
        <f t="shared" si="10"/>
        <v>37201.59008093497</v>
      </c>
      <c r="BJ23" s="243">
        <f t="shared" si="11"/>
        <v>19005.499889947201</v>
      </c>
      <c r="BK23" s="244">
        <f t="shared" si="12"/>
        <v>87878.714704218015</v>
      </c>
    </row>
    <row r="24" spans="1:63">
      <c r="A24">
        <v>20</v>
      </c>
      <c r="B24" s="164" t="s">
        <v>150</v>
      </c>
      <c r="C24" s="41" t="s">
        <v>1100</v>
      </c>
      <c r="D24" s="4" t="s">
        <v>1095</v>
      </c>
      <c r="E24" s="4">
        <v>0</v>
      </c>
      <c r="F24" s="2">
        <v>1</v>
      </c>
      <c r="G24" s="2">
        <v>10</v>
      </c>
      <c r="H24" s="2">
        <v>1</v>
      </c>
      <c r="I24" s="2">
        <v>8.3333333333333339</v>
      </c>
      <c r="J24" s="2">
        <v>1</v>
      </c>
      <c r="K24" s="2">
        <v>9.3333333333333339</v>
      </c>
      <c r="L24" s="2">
        <v>1</v>
      </c>
      <c r="M24" s="2">
        <v>8</v>
      </c>
      <c r="N24" s="2">
        <v>4</v>
      </c>
      <c r="O24" s="2">
        <v>35.666666666666671</v>
      </c>
      <c r="P24" s="2">
        <v>0</v>
      </c>
      <c r="Q24" s="2">
        <v>5.666666666666667</v>
      </c>
      <c r="R24" s="2">
        <v>1</v>
      </c>
      <c r="S24" s="2">
        <v>8.3333333333333339</v>
      </c>
      <c r="T24" s="2">
        <v>1</v>
      </c>
      <c r="U24" s="2">
        <v>10</v>
      </c>
      <c r="V24" s="2">
        <v>0.33333333333333331</v>
      </c>
      <c r="W24" s="2">
        <v>3.3333333333333335</v>
      </c>
      <c r="X24" s="2">
        <v>0.66666666666666663</v>
      </c>
      <c r="Y24" s="2">
        <v>4</v>
      </c>
      <c r="Z24" s="2">
        <v>3</v>
      </c>
      <c r="AA24" s="2">
        <v>31.333333333333332</v>
      </c>
      <c r="AB24" s="2">
        <v>0.33333333333333331</v>
      </c>
      <c r="AC24" s="2">
        <v>4</v>
      </c>
      <c r="AD24" s="2">
        <v>0.66666666666666663</v>
      </c>
      <c r="AE24" s="2">
        <v>3.6666666666666665</v>
      </c>
      <c r="AF24" s="2">
        <v>1</v>
      </c>
      <c r="AG24" s="2">
        <v>5.333333333333333</v>
      </c>
      <c r="AH24" s="2">
        <v>2</v>
      </c>
      <c r="AI24" s="2">
        <v>13</v>
      </c>
      <c r="AJ24" s="2">
        <v>9</v>
      </c>
      <c r="AK24" s="2">
        <v>80</v>
      </c>
      <c r="AL24" s="3" t="str">
        <f t="shared" si="1"/>
        <v>t</v>
      </c>
      <c r="AM24" s="3">
        <f>IF(D24="հ",1,IF(D24="լ",[2]Norms!$B$10,IF(D24="բլ",[2]Norms!$B$11,IF(D24="Մ",[2]Norms!$B$12))))</f>
        <v>1</v>
      </c>
      <c r="AN24" s="240">
        <f>E24*Norms!$E$36/1000</f>
        <v>0</v>
      </c>
      <c r="AO24" s="136">
        <f>AM24*IF(AL24="k",(O24*Norms!$H$40)*Norms!$E$36,0)/1000</f>
        <v>0</v>
      </c>
      <c r="AP24" s="136">
        <f>AM24*IF(AL24="k",(AA24*Norms!$H$41)*Norms!$E$36,0)/1000</f>
        <v>0</v>
      </c>
      <c r="AQ24" s="136">
        <f>AM24*IF(AL24="k",(AI24*Norms!$H$42)*Norms!$E$36,0)/1000</f>
        <v>0</v>
      </c>
      <c r="AR24" s="241">
        <f>AM24*IF(AL24="t",(N24*Norms!$D$44)*Norms!$E$34*12+O24*Norms!$E$35,0)/1000</f>
        <v>8262.3943342385228</v>
      </c>
      <c r="AS24" s="241">
        <f>AM24*IF(AL24="t",(Z24*Norms!$D$50*Norms!$E$34*12+AA24*Norms!$E$35),0)/1000</f>
        <v>8231.8876309283223</v>
      </c>
      <c r="AT24" s="241">
        <f>AM24*IF(AL24="t",(AH24*Norms!$D$54)*Norms!$E$34*12+AI24*Norms!$E$35,0)/1000</f>
        <v>5564.6110190215186</v>
      </c>
      <c r="AU24" s="136">
        <f>IF(AK24&lt;=100,Norms!$G$7,IF(AK24&lt;=300,Norms!$H$7,Norms!$I$7))</f>
        <v>13246.5</v>
      </c>
      <c r="AV24" s="137">
        <f t="shared" si="2"/>
        <v>35305.392984188366</v>
      </c>
      <c r="AW24" s="130"/>
      <c r="AX24" s="130"/>
      <c r="AY24" s="131">
        <f t="shared" si="3"/>
        <v>35.666666666666671</v>
      </c>
      <c r="AZ24" s="131">
        <f>IF(AY24&lt;Snund!$B$5,Snund!$B$3*Snund!$B$4*$AX$3+Snund!$B$7*$AW$3*AY24/1000,AY24*Snund!$B$8*$AW$3/1000)</f>
        <v>643.08000000000004</v>
      </c>
      <c r="BA24" s="131">
        <f t="shared" si="4"/>
        <v>0</v>
      </c>
      <c r="BB24" s="131">
        <f t="shared" si="5"/>
        <v>643.08000000000004</v>
      </c>
      <c r="BC24" s="131">
        <f t="shared" si="6"/>
        <v>399.46666666666675</v>
      </c>
      <c r="BD24" s="167">
        <f>AA24*0.1*'Dasagirq_10%'!$B$3/1000</f>
        <v>20.830400000000001</v>
      </c>
      <c r="BE24" s="167">
        <f>AI24*0.1*'Dasagirq_10%'!$B$4/1000</f>
        <v>10.508290000000001</v>
      </c>
      <c r="BF24" s="242">
        <f t="shared" si="7"/>
        <v>31.33869</v>
      </c>
      <c r="BG24" s="243">
        <f t="shared" si="8"/>
        <v>0</v>
      </c>
      <c r="BH24" s="243">
        <f t="shared" si="9"/>
        <v>14792.807667571857</v>
      </c>
      <c r="BI24" s="243">
        <f t="shared" si="10"/>
        <v>12668.218030928323</v>
      </c>
      <c r="BJ24" s="243">
        <f t="shared" si="11"/>
        <v>8518.7859756881844</v>
      </c>
      <c r="BK24" s="244">
        <f t="shared" si="12"/>
        <v>35979.811674188364</v>
      </c>
    </row>
    <row r="25" spans="1:63">
      <c r="A25">
        <v>21</v>
      </c>
      <c r="B25" s="164" t="s">
        <v>151</v>
      </c>
      <c r="C25" s="41" t="s">
        <v>1100</v>
      </c>
      <c r="D25" s="4" t="s">
        <v>1095</v>
      </c>
      <c r="E25" s="4">
        <v>18.666666666666668</v>
      </c>
      <c r="F25" s="2">
        <v>1</v>
      </c>
      <c r="G25" s="2">
        <v>19.333333333333332</v>
      </c>
      <c r="H25" s="2">
        <v>1</v>
      </c>
      <c r="I25" s="2">
        <v>23.333333333333332</v>
      </c>
      <c r="J25" s="2">
        <v>1</v>
      </c>
      <c r="K25" s="2">
        <v>24</v>
      </c>
      <c r="L25" s="2">
        <v>1</v>
      </c>
      <c r="M25" s="2">
        <v>27</v>
      </c>
      <c r="N25" s="2">
        <v>4</v>
      </c>
      <c r="O25" s="2">
        <v>93.666666666666657</v>
      </c>
      <c r="P25" s="2">
        <v>1</v>
      </c>
      <c r="Q25" s="2">
        <v>27</v>
      </c>
      <c r="R25" s="2">
        <v>1</v>
      </c>
      <c r="S25" s="2">
        <v>27.333333333333332</v>
      </c>
      <c r="T25" s="2">
        <v>1</v>
      </c>
      <c r="U25" s="2">
        <v>26</v>
      </c>
      <c r="V25" s="2">
        <v>1</v>
      </c>
      <c r="W25" s="2">
        <v>23.666666666666668</v>
      </c>
      <c r="X25" s="2">
        <v>1</v>
      </c>
      <c r="Y25" s="2">
        <v>24.333333333333332</v>
      </c>
      <c r="Z25" s="2">
        <v>5</v>
      </c>
      <c r="AA25" s="2">
        <v>128.33333333333334</v>
      </c>
      <c r="AB25" s="2">
        <v>1</v>
      </c>
      <c r="AC25" s="2">
        <v>21.666666666666668</v>
      </c>
      <c r="AD25" s="2">
        <v>1</v>
      </c>
      <c r="AE25" s="2">
        <v>20</v>
      </c>
      <c r="AF25" s="2">
        <v>1</v>
      </c>
      <c r="AG25" s="2">
        <v>18.666666666666668</v>
      </c>
      <c r="AH25" s="2">
        <v>3</v>
      </c>
      <c r="AI25" s="2">
        <v>60.333333333333343</v>
      </c>
      <c r="AJ25" s="2">
        <v>12</v>
      </c>
      <c r="AK25" s="2">
        <v>282.33333333333337</v>
      </c>
      <c r="AL25" s="3" t="str">
        <f t="shared" si="1"/>
        <v>k</v>
      </c>
      <c r="AM25" s="3">
        <f>IF(D25="հ",1,IF(D25="լ",[2]Norms!$B$10,IF(D25="բլ",[2]Norms!$B$11,IF(D25="Մ",[2]Norms!$B$12))))</f>
        <v>1</v>
      </c>
      <c r="AN25" s="240">
        <f>E25*Norms!$E$36/1000</f>
        <v>2277.1881609570833</v>
      </c>
      <c r="AO25" s="136">
        <f>AM25*IF(AL25="k",(O25*Norms!$H$40)*Norms!$E$36,0)/1000</f>
        <v>11426.604879088218</v>
      </c>
      <c r="AP25" s="136">
        <f>AM25*IF(AL25="k",(AA25*Norms!$H$41)*Norms!$E$36,0)/1000</f>
        <v>20959.425726360081</v>
      </c>
      <c r="AQ25" s="136">
        <f>AM25*IF(AL25="k",(AI25*Norms!$H$42)*Norms!$E$36,0)/1000</f>
        <v>12256.981873932848</v>
      </c>
      <c r="AR25" s="241">
        <f>AM25*IF(AL25="t",(N25*Norms!$D$44)*Norms!$E$34*12+O25*Norms!$E$35,0)/1000</f>
        <v>0</v>
      </c>
      <c r="AS25" s="241">
        <f>AM25*IF(AL25="t",(Z25*Norms!$D$50*Norms!$E$34*12+AA25*Norms!$E$35),0)/1000</f>
        <v>0</v>
      </c>
      <c r="AT25" s="241">
        <f>AM25*IF(AL25="t",(AH25*Norms!$D$54)*Norms!$E$34*12+AI25*Norms!$E$35,0)/1000</f>
        <v>0</v>
      </c>
      <c r="AU25" s="136">
        <f>IF(AK25&lt;=100,Norms!$G$7,IF(AK25&lt;=300,Norms!$H$7,Norms!$I$7))</f>
        <v>16738.5</v>
      </c>
      <c r="AV25" s="137">
        <f t="shared" si="2"/>
        <v>61381.512479381148</v>
      </c>
      <c r="AW25" s="130"/>
      <c r="AX25" s="130"/>
      <c r="AY25" s="131">
        <f t="shared" si="3"/>
        <v>112.33333333333333</v>
      </c>
      <c r="AZ25" s="131">
        <f>IF(AY25&lt;Snund!$B$5,Snund!$B$3*Snund!$B$4*$AX$3+Snund!$B$7*$AW$3*AY25/1000,AY25*Snund!$B$8*$AW$3/1000)</f>
        <v>1379.0800000000002</v>
      </c>
      <c r="BA25" s="131">
        <f t="shared" si="4"/>
        <v>229.16462908011874</v>
      </c>
      <c r="BB25" s="131">
        <f t="shared" si="5"/>
        <v>1149.9153709198813</v>
      </c>
      <c r="BC25" s="131">
        <f t="shared" si="6"/>
        <v>1258.1333333333332</v>
      </c>
      <c r="BD25" s="167">
        <f>AA25*0.1*'Dasagirq_10%'!$B$3/1000</f>
        <v>85.316000000000017</v>
      </c>
      <c r="BE25" s="167">
        <f>AI25*0.1*'Dasagirq_10%'!$B$4/1000</f>
        <v>48.76924333333335</v>
      </c>
      <c r="BF25" s="242">
        <f t="shared" si="7"/>
        <v>134.08524333333338</v>
      </c>
      <c r="BG25" s="243">
        <f t="shared" si="8"/>
        <v>2506.3527900372019</v>
      </c>
      <c r="BH25" s="243">
        <f t="shared" si="9"/>
        <v>18156.0202500081</v>
      </c>
      <c r="BI25" s="243">
        <f t="shared" si="10"/>
        <v>28019.11672636008</v>
      </c>
      <c r="BJ25" s="243">
        <f t="shared" si="11"/>
        <v>16490.37611726618</v>
      </c>
      <c r="BK25" s="244">
        <f t="shared" si="12"/>
        <v>62665.513093634363</v>
      </c>
    </row>
    <row r="26" spans="1:63">
      <c r="A26">
        <v>22</v>
      </c>
      <c r="B26" s="164" t="s">
        <v>152</v>
      </c>
      <c r="C26" s="41" t="s">
        <v>1100</v>
      </c>
      <c r="D26" s="4" t="s">
        <v>1095</v>
      </c>
      <c r="E26" s="4">
        <v>0</v>
      </c>
      <c r="F26" s="2">
        <v>1</v>
      </c>
      <c r="G26" s="2">
        <v>25</v>
      </c>
      <c r="H26" s="2">
        <v>1</v>
      </c>
      <c r="I26" s="2">
        <v>32</v>
      </c>
      <c r="J26" s="2">
        <v>1</v>
      </c>
      <c r="K26" s="2">
        <v>33.666666666666664</v>
      </c>
      <c r="L26" s="2">
        <v>1</v>
      </c>
      <c r="M26" s="2">
        <v>29.666666666666668</v>
      </c>
      <c r="N26" s="2">
        <v>4</v>
      </c>
      <c r="O26" s="2">
        <v>120.33333333333333</v>
      </c>
      <c r="P26" s="2">
        <v>1</v>
      </c>
      <c r="Q26" s="2">
        <v>26.666666666666668</v>
      </c>
      <c r="R26" s="2">
        <v>1</v>
      </c>
      <c r="S26" s="2">
        <v>19.333333333333332</v>
      </c>
      <c r="T26" s="2">
        <v>1</v>
      </c>
      <c r="U26" s="2">
        <v>24</v>
      </c>
      <c r="V26" s="2">
        <v>1</v>
      </c>
      <c r="W26" s="2">
        <v>24</v>
      </c>
      <c r="X26" s="2">
        <v>1</v>
      </c>
      <c r="Y26" s="2">
        <v>22</v>
      </c>
      <c r="Z26" s="2">
        <v>5</v>
      </c>
      <c r="AA26" s="2">
        <v>116</v>
      </c>
      <c r="AB26" s="2">
        <v>1</v>
      </c>
      <c r="AC26" s="2">
        <v>28.666666666666668</v>
      </c>
      <c r="AD26" s="2">
        <v>1</v>
      </c>
      <c r="AE26" s="2">
        <v>23.333333333333332</v>
      </c>
      <c r="AF26" s="2">
        <v>1</v>
      </c>
      <c r="AG26" s="2">
        <v>20.333333333333332</v>
      </c>
      <c r="AH26" s="2">
        <v>3</v>
      </c>
      <c r="AI26" s="2">
        <v>72.333333333333329</v>
      </c>
      <c r="AJ26" s="2">
        <v>12</v>
      </c>
      <c r="AK26" s="2">
        <v>308.66666666666663</v>
      </c>
      <c r="AL26" s="3" t="str">
        <f t="shared" si="1"/>
        <v>k</v>
      </c>
      <c r="AM26" s="3">
        <f>IF(D26="հ",1,IF(D26="լ",[2]Norms!$B$10,IF(D26="բլ",[2]Norms!$B$11,IF(D26="Մ",[2]Norms!$B$12))))</f>
        <v>1</v>
      </c>
      <c r="AN26" s="240">
        <f>E26*Norms!$E$36/1000</f>
        <v>0</v>
      </c>
      <c r="AO26" s="136">
        <f>AM26*IF(AL26="k",(O26*Norms!$H$40)*Norms!$E$36,0)/1000</f>
        <v>14679.730823312622</v>
      </c>
      <c r="AP26" s="136">
        <f>AM26*IF(AL26="k",(AA26*Norms!$H$41)*Norms!$E$36,0)/1000</f>
        <v>18945.143253956645</v>
      </c>
      <c r="AQ26" s="136">
        <f>AM26*IF(AL26="k",(AI26*Norms!$H$42)*Norms!$E$36,0)/1000</f>
        <v>14694.834622339376</v>
      </c>
      <c r="AR26" s="241">
        <f>AM26*IF(AL26="t",(N26*Norms!$D$44)*Norms!$E$34*12+O26*Norms!$E$35,0)/1000</f>
        <v>0</v>
      </c>
      <c r="AS26" s="241">
        <f>AM26*IF(AL26="t",(Z26*Norms!$D$50*Norms!$E$34*12+AA26*Norms!$E$35),0)/1000</f>
        <v>0</v>
      </c>
      <c r="AT26" s="241">
        <f>AM26*IF(AL26="t",(AH26*Norms!$D$54)*Norms!$E$34*12+AI26*Norms!$E$35,0)/1000</f>
        <v>0</v>
      </c>
      <c r="AU26" s="136">
        <f>IF(AK26&lt;=100,Norms!$G$7,IF(AK26&lt;=300,Norms!$H$7,Norms!$I$7))</f>
        <v>21670.5</v>
      </c>
      <c r="AV26" s="137">
        <f t="shared" si="2"/>
        <v>69990.208699608644</v>
      </c>
      <c r="AW26" s="130"/>
      <c r="AX26" s="130"/>
      <c r="AY26" s="131">
        <f t="shared" si="3"/>
        <v>120.33333333333333</v>
      </c>
      <c r="AZ26" s="131">
        <f>IF(AY26&lt;Snund!$B$5,Snund!$B$3*Snund!$B$4*$AX$3+Snund!$B$7*$AW$3*AY26/1000,AY26*Snund!$B$8*$AW$3/1000)</f>
        <v>1455.88</v>
      </c>
      <c r="BA26" s="131">
        <f t="shared" si="4"/>
        <v>0</v>
      </c>
      <c r="BB26" s="131">
        <f t="shared" si="5"/>
        <v>1455.88</v>
      </c>
      <c r="BC26" s="131">
        <f t="shared" si="6"/>
        <v>1347.7333333333331</v>
      </c>
      <c r="BD26" s="167">
        <f>AA26*0.1*'Dasagirq_10%'!$B$3/1000</f>
        <v>77.116799999999998</v>
      </c>
      <c r="BE26" s="167">
        <f>AI26*0.1*'Dasagirq_10%'!$B$4/1000</f>
        <v>58.46920333333334</v>
      </c>
      <c r="BF26" s="242">
        <f t="shared" si="7"/>
        <v>135.58600333333334</v>
      </c>
      <c r="BG26" s="243">
        <f t="shared" si="8"/>
        <v>0</v>
      </c>
      <c r="BH26" s="243">
        <f t="shared" si="9"/>
        <v>23359.110823312625</v>
      </c>
      <c r="BI26" s="243">
        <f t="shared" si="10"/>
        <v>28051.635053956645</v>
      </c>
      <c r="BJ26" s="243">
        <f t="shared" si="11"/>
        <v>20170.928825672709</v>
      </c>
      <c r="BK26" s="244">
        <f t="shared" si="12"/>
        <v>71581.674702941978</v>
      </c>
    </row>
    <row r="27" spans="1:63">
      <c r="A27">
        <v>23</v>
      </c>
      <c r="B27" s="164" t="s">
        <v>153</v>
      </c>
      <c r="C27" s="41" t="s">
        <v>1100</v>
      </c>
      <c r="D27" s="4" t="s">
        <v>1095</v>
      </c>
      <c r="E27" s="4">
        <v>21</v>
      </c>
      <c r="F27" s="2">
        <v>1</v>
      </c>
      <c r="G27" s="2">
        <v>21.333333333333332</v>
      </c>
      <c r="H27" s="2">
        <v>1</v>
      </c>
      <c r="I27" s="2">
        <v>20.333333333333332</v>
      </c>
      <c r="J27" s="2">
        <v>1</v>
      </c>
      <c r="K27" s="2">
        <v>18</v>
      </c>
      <c r="L27" s="2">
        <v>1</v>
      </c>
      <c r="M27" s="2">
        <v>21</v>
      </c>
      <c r="N27" s="2">
        <v>4</v>
      </c>
      <c r="O27" s="2">
        <v>80.666666666666657</v>
      </c>
      <c r="P27" s="2">
        <v>1</v>
      </c>
      <c r="Q27" s="2">
        <v>20.333333333333332</v>
      </c>
      <c r="R27" s="2">
        <v>1</v>
      </c>
      <c r="S27" s="2">
        <v>20.333333333333332</v>
      </c>
      <c r="T27" s="2">
        <v>1</v>
      </c>
      <c r="U27" s="2">
        <v>16.333333333333332</v>
      </c>
      <c r="V27" s="2">
        <v>1</v>
      </c>
      <c r="W27" s="2">
        <v>11.333333333333334</v>
      </c>
      <c r="X27" s="2">
        <v>1</v>
      </c>
      <c r="Y27" s="2">
        <v>16</v>
      </c>
      <c r="Z27" s="2">
        <v>5</v>
      </c>
      <c r="AA27" s="2">
        <v>84.333333333333329</v>
      </c>
      <c r="AB27" s="2">
        <v>1</v>
      </c>
      <c r="AC27" s="2">
        <v>15</v>
      </c>
      <c r="AD27" s="2">
        <v>1</v>
      </c>
      <c r="AE27" s="2">
        <v>11.666666666666666</v>
      </c>
      <c r="AF27" s="2">
        <v>1</v>
      </c>
      <c r="AG27" s="2">
        <v>10.333333333333334</v>
      </c>
      <c r="AH27" s="2">
        <v>3</v>
      </c>
      <c r="AI27" s="2">
        <v>37</v>
      </c>
      <c r="AJ27" s="2">
        <v>12</v>
      </c>
      <c r="AK27" s="2">
        <v>202</v>
      </c>
      <c r="AL27" s="3" t="str">
        <f t="shared" si="1"/>
        <v>t</v>
      </c>
      <c r="AM27" s="3">
        <f>IF(D27="հ",1,IF(D27="լ",[2]Norms!$B$10,IF(D27="բլ",[2]Norms!$B$11,IF(D27="Մ",[2]Norms!$B$12))))</f>
        <v>1</v>
      </c>
      <c r="AN27" s="240">
        <f>E27*Norms!$E$36/1000</f>
        <v>2561.8366810767179</v>
      </c>
      <c r="AO27" s="136">
        <f>AM27*IF(AL27="k",(O27*Norms!$H$40)*Norms!$E$36,0)/1000</f>
        <v>0</v>
      </c>
      <c r="AP27" s="136">
        <f>AM27*IF(AL27="k",(AA27*Norms!$H$41)*Norms!$E$36,0)/1000</f>
        <v>0</v>
      </c>
      <c r="AQ27" s="136">
        <f>AM27*IF(AL27="k",(AI27*Norms!$H$42)*Norms!$E$36,0)/1000</f>
        <v>0</v>
      </c>
      <c r="AR27" s="241">
        <f>AM27*IF(AL27="t",(N27*Norms!$D$44)*Norms!$E$34*12+O27*Norms!$E$35,0)/1000</f>
        <v>8907.7261832990243</v>
      </c>
      <c r="AS27" s="241">
        <f>AM27*IF(AL27="t",(Z27*Norms!$D$50*Norms!$E$34*12+AA27*Norms!$E$35),0)/1000</f>
        <v>14180.308778407656</v>
      </c>
      <c r="AT27" s="241">
        <f>AM27*IF(AL27="t",(AH27*Norms!$D$54)*Norms!$E$34*12+AI27*Norms!$E$35,0)/1000</f>
        <v>8597.8789142780261</v>
      </c>
      <c r="AU27" s="136">
        <f>IF(AK27&lt;=100,Norms!$G$7,IF(AK27&lt;=300,Norms!$H$7,Norms!$I$7))</f>
        <v>16738.5</v>
      </c>
      <c r="AV27" s="137">
        <f t="shared" si="2"/>
        <v>48424.413875984712</v>
      </c>
      <c r="AW27" s="130"/>
      <c r="AX27" s="130"/>
      <c r="AY27" s="131">
        <f t="shared" si="3"/>
        <v>101.66666666666666</v>
      </c>
      <c r="AZ27" s="131">
        <f>IF(AY27&lt;Snund!$B$5,Snund!$B$3*Snund!$B$4*$AX$3+Snund!$B$7*$AW$3*AY27/1000,AY27*Snund!$B$8*$AW$3/1000)</f>
        <v>1276.6799999999998</v>
      </c>
      <c r="BA27" s="131">
        <f t="shared" si="4"/>
        <v>263.70767213114755</v>
      </c>
      <c r="BB27" s="131">
        <f t="shared" si="5"/>
        <v>1012.9723278688524</v>
      </c>
      <c r="BC27" s="131">
        <f t="shared" si="6"/>
        <v>1138.6666666666665</v>
      </c>
      <c r="BD27" s="167">
        <f>AA27*0.1*'Dasagirq_10%'!$B$3/1000</f>
        <v>56.064800000000005</v>
      </c>
      <c r="BE27" s="167">
        <f>AI27*0.1*'Dasagirq_10%'!$B$4/1000</f>
        <v>29.908210000000004</v>
      </c>
      <c r="BF27" s="242">
        <f t="shared" si="7"/>
        <v>85.973010000000016</v>
      </c>
      <c r="BG27" s="243">
        <f t="shared" si="8"/>
        <v>2825.5443532078652</v>
      </c>
      <c r="BH27" s="243">
        <f t="shared" si="9"/>
        <v>15500.198511167877</v>
      </c>
      <c r="BI27" s="243">
        <f t="shared" si="10"/>
        <v>21210.748578407656</v>
      </c>
      <c r="BJ27" s="243">
        <f t="shared" si="11"/>
        <v>12812.412124278026</v>
      </c>
      <c r="BK27" s="244">
        <f t="shared" si="12"/>
        <v>49523.359213853561</v>
      </c>
    </row>
    <row r="28" spans="1:63">
      <c r="A28">
        <v>24</v>
      </c>
      <c r="B28" s="164" t="s">
        <v>154</v>
      </c>
      <c r="C28" s="41" t="s">
        <v>1100</v>
      </c>
      <c r="D28" s="4" t="s">
        <v>1095</v>
      </c>
      <c r="E28" s="4">
        <v>0</v>
      </c>
      <c r="F28" s="2">
        <v>1.6666666666666667</v>
      </c>
      <c r="G28" s="2">
        <v>35.333333333333336</v>
      </c>
      <c r="H28" s="2">
        <v>1.3333333333333333</v>
      </c>
      <c r="I28" s="2">
        <v>28.666666666666668</v>
      </c>
      <c r="J28" s="2">
        <v>1</v>
      </c>
      <c r="K28" s="2">
        <v>27.666666666666668</v>
      </c>
      <c r="L28" s="2">
        <v>1</v>
      </c>
      <c r="M28" s="2">
        <v>30</v>
      </c>
      <c r="N28" s="2">
        <v>5</v>
      </c>
      <c r="O28" s="2">
        <v>121.66666666666667</v>
      </c>
      <c r="P28" s="2">
        <v>1</v>
      </c>
      <c r="Q28" s="2">
        <v>25.333333333333332</v>
      </c>
      <c r="R28" s="2">
        <v>1</v>
      </c>
      <c r="S28" s="2">
        <v>19</v>
      </c>
      <c r="T28" s="2">
        <v>1</v>
      </c>
      <c r="U28" s="2">
        <v>17</v>
      </c>
      <c r="V28" s="2">
        <v>1</v>
      </c>
      <c r="W28" s="2">
        <v>24.333333333333332</v>
      </c>
      <c r="X28" s="2">
        <v>1</v>
      </c>
      <c r="Y28" s="2">
        <v>20</v>
      </c>
      <c r="Z28" s="2">
        <v>5</v>
      </c>
      <c r="AA28" s="2">
        <v>105.66666666666666</v>
      </c>
      <c r="AB28" s="2">
        <v>1</v>
      </c>
      <c r="AC28" s="2">
        <v>24.666666666666668</v>
      </c>
      <c r="AD28" s="2">
        <v>1</v>
      </c>
      <c r="AE28" s="2">
        <v>17.666666666666668</v>
      </c>
      <c r="AF28" s="2">
        <v>1</v>
      </c>
      <c r="AG28" s="2">
        <v>11.333333333333334</v>
      </c>
      <c r="AH28" s="2">
        <v>3</v>
      </c>
      <c r="AI28" s="2">
        <v>53.666666666666671</v>
      </c>
      <c r="AJ28" s="2">
        <v>13</v>
      </c>
      <c r="AK28" s="2">
        <v>281</v>
      </c>
      <c r="AL28" s="3" t="str">
        <f t="shared" si="1"/>
        <v>k</v>
      </c>
      <c r="AM28" s="3">
        <f>IF(D28="հ",1,IF(D28="լ",[2]Norms!$B$10,IF(D28="բլ",[2]Norms!$B$11,IF(D28="Մ",[2]Norms!$B$12))))</f>
        <v>1</v>
      </c>
      <c r="AN28" s="240">
        <f>E28*Norms!$E$36/1000</f>
        <v>0</v>
      </c>
      <c r="AO28" s="136">
        <f>AM28*IF(AL28="k",(O28*Norms!$H$40)*Norms!$E$36,0)/1000</f>
        <v>14842.387120523845</v>
      </c>
      <c r="AP28" s="136">
        <f>AM28*IF(AL28="k",(AA28*Norms!$H$41)*Norms!$E$36,0)/1000</f>
        <v>17257.501182483495</v>
      </c>
      <c r="AQ28" s="136">
        <f>AM28*IF(AL28="k",(AI28*Norms!$H$42)*Norms!$E$36,0)/1000</f>
        <v>10902.619235929216</v>
      </c>
      <c r="AR28" s="241">
        <f>AM28*IF(AL28="t",(N28*Norms!$D$44)*Norms!$E$34*12+O28*Norms!$E$35,0)/1000</f>
        <v>0</v>
      </c>
      <c r="AS28" s="241">
        <f>AM28*IF(AL28="t",(Z28*Norms!$D$50*Norms!$E$34*12+AA28*Norms!$E$35),0)/1000</f>
        <v>0</v>
      </c>
      <c r="AT28" s="241">
        <f>AM28*IF(AL28="t",(AH28*Norms!$D$54)*Norms!$E$34*12+AI28*Norms!$E$35,0)/1000</f>
        <v>0</v>
      </c>
      <c r="AU28" s="136">
        <f>IF(AK28&lt;=100,Norms!$G$7,IF(AK28&lt;=300,Norms!$H$7,Norms!$I$7))</f>
        <v>16738.5</v>
      </c>
      <c r="AV28" s="137">
        <f t="shared" si="2"/>
        <v>59741.007538936559</v>
      </c>
      <c r="AW28" s="130"/>
      <c r="AX28" s="130"/>
      <c r="AY28" s="131">
        <f t="shared" si="3"/>
        <v>121.66666666666667</v>
      </c>
      <c r="AZ28" s="131">
        <f>IF(AY28&lt;Snund!$B$5,Snund!$B$3*Snund!$B$4*$AX$3+Snund!$B$7*$AW$3*AY28/1000,AY28*Snund!$B$8*$AW$3/1000)</f>
        <v>1468.68</v>
      </c>
      <c r="BA28" s="131">
        <f t="shared" si="4"/>
        <v>0</v>
      </c>
      <c r="BB28" s="131">
        <f t="shared" si="5"/>
        <v>1468.68</v>
      </c>
      <c r="BC28" s="131">
        <f t="shared" si="6"/>
        <v>1362.666666666667</v>
      </c>
      <c r="BD28" s="167">
        <f>AA28*0.1*'Dasagirq_10%'!$B$3/1000</f>
        <v>70.247199999999992</v>
      </c>
      <c r="BE28" s="167">
        <f>AI28*0.1*'Dasagirq_10%'!$B$4/1000</f>
        <v>43.38037666666667</v>
      </c>
      <c r="BF28" s="242">
        <f t="shared" si="7"/>
        <v>113.62757666666667</v>
      </c>
      <c r="BG28" s="243">
        <f t="shared" si="8"/>
        <v>0</v>
      </c>
      <c r="BH28" s="243">
        <f t="shared" si="9"/>
        <v>22748.95173590846</v>
      </c>
      <c r="BI28" s="243">
        <f t="shared" si="10"/>
        <v>23765.632997868113</v>
      </c>
      <c r="BJ28" s="243">
        <f t="shared" si="11"/>
        <v>14808.730381826652</v>
      </c>
      <c r="BK28" s="244">
        <f t="shared" si="12"/>
        <v>61323.315115603225</v>
      </c>
    </row>
    <row r="29" spans="1:63">
      <c r="A29">
        <v>25</v>
      </c>
      <c r="B29" s="164" t="s">
        <v>155</v>
      </c>
      <c r="C29" s="41" t="s">
        <v>1100</v>
      </c>
      <c r="D29" s="4" t="s">
        <v>1095</v>
      </c>
      <c r="E29" s="4">
        <v>0</v>
      </c>
      <c r="F29" s="2">
        <v>1.3333333333333333</v>
      </c>
      <c r="G29" s="2">
        <v>30.666666666666668</v>
      </c>
      <c r="H29" s="2">
        <v>1</v>
      </c>
      <c r="I29" s="2">
        <v>22</v>
      </c>
      <c r="J29" s="2">
        <v>1</v>
      </c>
      <c r="K29" s="2">
        <v>20</v>
      </c>
      <c r="L29" s="2">
        <v>1</v>
      </c>
      <c r="M29" s="2">
        <v>22</v>
      </c>
      <c r="N29" s="2">
        <v>4.333333333333333</v>
      </c>
      <c r="O29" s="2">
        <v>94.666666666666671</v>
      </c>
      <c r="P29" s="2">
        <v>1</v>
      </c>
      <c r="Q29" s="2">
        <v>24.333333333333332</v>
      </c>
      <c r="R29" s="2">
        <v>1</v>
      </c>
      <c r="S29" s="2">
        <v>23.666666666666668</v>
      </c>
      <c r="T29" s="2">
        <v>1</v>
      </c>
      <c r="U29" s="2">
        <v>22.333333333333332</v>
      </c>
      <c r="V29" s="2">
        <v>1</v>
      </c>
      <c r="W29" s="2">
        <v>27.333333333333332</v>
      </c>
      <c r="X29" s="2">
        <v>1</v>
      </c>
      <c r="Y29" s="2">
        <v>26.666666666666668</v>
      </c>
      <c r="Z29" s="2">
        <v>5</v>
      </c>
      <c r="AA29" s="2">
        <v>124.33333333333333</v>
      </c>
      <c r="AB29" s="2">
        <v>1</v>
      </c>
      <c r="AC29" s="2">
        <v>23.666666666666668</v>
      </c>
      <c r="AD29" s="2">
        <v>1</v>
      </c>
      <c r="AE29" s="2">
        <v>19.666666666666668</v>
      </c>
      <c r="AF29" s="2">
        <v>1</v>
      </c>
      <c r="AG29" s="2">
        <v>20</v>
      </c>
      <c r="AH29" s="2">
        <v>3</v>
      </c>
      <c r="AI29" s="2">
        <v>63.333333333333336</v>
      </c>
      <c r="AJ29" s="2">
        <v>12.333333333333332</v>
      </c>
      <c r="AK29" s="2">
        <v>282.33333333333331</v>
      </c>
      <c r="AL29" s="3" t="str">
        <f t="shared" si="1"/>
        <v>k</v>
      </c>
      <c r="AM29" s="3">
        <f>IF(D29="հ",1,IF(D29="լ",[2]Norms!$B$10,IF(D29="բլ",[2]Norms!$B$11,IF(D29="Մ",[2]Norms!$B$12))))</f>
        <v>1</v>
      </c>
      <c r="AN29" s="240">
        <f>E29*Norms!$E$36/1000</f>
        <v>0</v>
      </c>
      <c r="AO29" s="136">
        <f>AM29*IF(AL29="k",(O29*Norms!$H$40)*Norms!$E$36,0)/1000</f>
        <v>11548.597101996635</v>
      </c>
      <c r="AP29" s="136">
        <f>AM29*IF(AL29="k",(AA29*Norms!$H$41)*Norms!$E$36,0)/1000</f>
        <v>20306.144924499509</v>
      </c>
      <c r="AQ29" s="136">
        <f>AM29*IF(AL29="k",(AI29*Norms!$H$42)*Norms!$E$36,0)/1000</f>
        <v>12866.445061034479</v>
      </c>
      <c r="AR29" s="241">
        <f>AM29*IF(AL29="t",(N29*Norms!$D$44)*Norms!$E$34*12+O29*Norms!$E$35,0)/1000</f>
        <v>0</v>
      </c>
      <c r="AS29" s="241">
        <f>AM29*IF(AL29="t",(Z29*Norms!$D$50*Norms!$E$34*12+AA29*Norms!$E$35),0)/1000</f>
        <v>0</v>
      </c>
      <c r="AT29" s="241">
        <f>AM29*IF(AL29="t",(AH29*Norms!$D$54)*Norms!$E$34*12+AI29*Norms!$E$35,0)/1000</f>
        <v>0</v>
      </c>
      <c r="AU29" s="136">
        <f>IF(AK29&lt;=100,Norms!$G$7,IF(AK29&lt;=300,Norms!$H$7,Norms!$I$7))</f>
        <v>16738.5</v>
      </c>
      <c r="AV29" s="137">
        <f t="shared" si="2"/>
        <v>61459.687087530619</v>
      </c>
      <c r="AW29" s="130"/>
      <c r="AX29" s="130"/>
      <c r="AY29" s="131">
        <f t="shared" si="3"/>
        <v>94.666666666666671</v>
      </c>
      <c r="AZ29" s="131">
        <f>IF(AY29&lt;Snund!$B$5,Snund!$B$3*Snund!$B$4*$AX$3+Snund!$B$7*$AW$3*AY29/1000,AY29*Snund!$B$8*$AW$3/1000)</f>
        <v>1209.48</v>
      </c>
      <c r="BA29" s="131">
        <f t="shared" si="4"/>
        <v>0</v>
      </c>
      <c r="BB29" s="131">
        <f t="shared" si="5"/>
        <v>1209.48</v>
      </c>
      <c r="BC29" s="131">
        <f t="shared" si="6"/>
        <v>1060.2666666666667</v>
      </c>
      <c r="BD29" s="167">
        <f>AA29*0.1*'Dasagirq_10%'!$B$3/1000</f>
        <v>82.656800000000004</v>
      </c>
      <c r="BE29" s="167">
        <f>AI29*0.1*'Dasagirq_10%'!$B$4/1000</f>
        <v>51.194233333333337</v>
      </c>
      <c r="BF29" s="242">
        <f t="shared" si="7"/>
        <v>133.85103333333333</v>
      </c>
      <c r="BG29" s="243">
        <f t="shared" si="8"/>
        <v>0</v>
      </c>
      <c r="BH29" s="243">
        <f t="shared" si="9"/>
        <v>18639.171696591231</v>
      </c>
      <c r="BI29" s="243">
        <f t="shared" si="10"/>
        <v>27174.68010287789</v>
      </c>
      <c r="BJ29" s="243">
        <f t="shared" si="11"/>
        <v>16989.166321394838</v>
      </c>
      <c r="BK29" s="244">
        <f t="shared" si="12"/>
        <v>62803.018120863955</v>
      </c>
    </row>
    <row r="30" spans="1:63">
      <c r="A30">
        <v>26</v>
      </c>
      <c r="B30" s="164" t="s">
        <v>156</v>
      </c>
      <c r="C30" s="41" t="s">
        <v>1100</v>
      </c>
      <c r="D30" s="4" t="s">
        <v>1095</v>
      </c>
      <c r="E30" s="4">
        <v>20.333333333333332</v>
      </c>
      <c r="F30" s="2">
        <v>1</v>
      </c>
      <c r="G30" s="2">
        <v>16.666666666666668</v>
      </c>
      <c r="H30" s="2">
        <v>1</v>
      </c>
      <c r="I30" s="2">
        <v>16</v>
      </c>
      <c r="J30" s="2">
        <v>1</v>
      </c>
      <c r="K30" s="2">
        <v>18</v>
      </c>
      <c r="L30" s="2">
        <v>1</v>
      </c>
      <c r="M30" s="2">
        <v>27</v>
      </c>
      <c r="N30" s="2">
        <v>4</v>
      </c>
      <c r="O30" s="2">
        <v>77.666666666666671</v>
      </c>
      <c r="P30" s="2">
        <v>1</v>
      </c>
      <c r="Q30" s="2">
        <v>22.333333333333332</v>
      </c>
      <c r="R30" s="2">
        <v>1</v>
      </c>
      <c r="S30" s="2">
        <v>20.666666666666668</v>
      </c>
      <c r="T30" s="2">
        <v>1</v>
      </c>
      <c r="U30" s="2">
        <v>18.666666666666668</v>
      </c>
      <c r="V30" s="2">
        <v>1</v>
      </c>
      <c r="W30" s="2">
        <v>16.333333333333332</v>
      </c>
      <c r="X30" s="2">
        <v>1</v>
      </c>
      <c r="Y30" s="2">
        <v>15.333333333333334</v>
      </c>
      <c r="Z30" s="2">
        <v>5</v>
      </c>
      <c r="AA30" s="2">
        <v>93.333333333333329</v>
      </c>
      <c r="AB30" s="2">
        <v>1</v>
      </c>
      <c r="AC30" s="2">
        <v>12.333333333333334</v>
      </c>
      <c r="AD30" s="2">
        <v>1</v>
      </c>
      <c r="AE30" s="2">
        <v>12.333333333333334</v>
      </c>
      <c r="AF30" s="2">
        <v>1</v>
      </c>
      <c r="AG30" s="2">
        <v>15</v>
      </c>
      <c r="AH30" s="2">
        <v>3</v>
      </c>
      <c r="AI30" s="2">
        <v>39.666666666666671</v>
      </c>
      <c r="AJ30" s="2">
        <v>12</v>
      </c>
      <c r="AK30" s="2">
        <v>210.66666666666669</v>
      </c>
      <c r="AL30" s="3" t="str">
        <f t="shared" si="1"/>
        <v>k</v>
      </c>
      <c r="AM30" s="3">
        <f>IF(D30="հ",1,IF(D30="լ",[2]Norms!$B$10,IF(D30="բլ",[2]Norms!$B$11,IF(D30="Մ",[2]Norms!$B$12))))</f>
        <v>1</v>
      </c>
      <c r="AN30" s="240">
        <f>E30*Norms!$E$36/1000</f>
        <v>2480.5085324711076</v>
      </c>
      <c r="AO30" s="136">
        <f>AM30*IF(AL30="k",(O30*Norms!$H$40)*Norms!$E$36,0)/1000</f>
        <v>9474.729312553578</v>
      </c>
      <c r="AP30" s="136">
        <f>AM30*IF(AL30="k",(AA30*Norms!$H$41)*Norms!$E$36,0)/1000</f>
        <v>15243.218710080058</v>
      </c>
      <c r="AQ30" s="136">
        <f>AM30*IF(AL30="k",(AI30*Norms!$H$42)*Norms!$E$36,0)/1000</f>
        <v>8058.4576961215962</v>
      </c>
      <c r="AR30" s="241">
        <f>AM30*IF(AL30="t",(N30*Norms!$D$44)*Norms!$E$34*12+O30*Norms!$E$35,0)/1000</f>
        <v>0</v>
      </c>
      <c r="AS30" s="241">
        <f>AM30*IF(AL30="t",(Z30*Norms!$D$50*Norms!$E$34*12+AA30*Norms!$E$35),0)/1000</f>
        <v>0</v>
      </c>
      <c r="AT30" s="241">
        <f>AM30*IF(AL30="t",(AH30*Norms!$D$54)*Norms!$E$34*12+AI30*Norms!$E$35,0)/1000</f>
        <v>0</v>
      </c>
      <c r="AU30" s="136">
        <f>IF(AK30&lt;=100,Norms!$G$7,IF(AK30&lt;=300,Norms!$H$7,Norms!$I$7))</f>
        <v>16738.5</v>
      </c>
      <c r="AV30" s="137">
        <f t="shared" si="2"/>
        <v>49514.905718755232</v>
      </c>
      <c r="AW30" s="130"/>
      <c r="AX30" s="130"/>
      <c r="AY30" s="131">
        <f t="shared" si="3"/>
        <v>98</v>
      </c>
      <c r="AZ30" s="131">
        <f>IF(AY30&lt;Snund!$B$5,Snund!$B$3*Snund!$B$4*$AX$3+Snund!$B$7*$AW$3*AY30/1000,AY30*Snund!$B$8*$AW$3/1000)</f>
        <v>1241.48</v>
      </c>
      <c r="BA30" s="131">
        <f t="shared" si="4"/>
        <v>257.58598639455778</v>
      </c>
      <c r="BB30" s="131">
        <f t="shared" si="5"/>
        <v>983.89401360544218</v>
      </c>
      <c r="BC30" s="131">
        <f t="shared" si="6"/>
        <v>1097.5999999999999</v>
      </c>
      <c r="BD30" s="167">
        <f>AA30*0.1*'Dasagirq_10%'!$B$3/1000</f>
        <v>62.048000000000009</v>
      </c>
      <c r="BE30" s="167">
        <f>AI30*0.1*'Dasagirq_10%'!$B$4/1000</f>
        <v>32.06375666666667</v>
      </c>
      <c r="BF30" s="242">
        <f t="shared" si="7"/>
        <v>94.111756666666679</v>
      </c>
      <c r="BG30" s="243">
        <f t="shared" si="8"/>
        <v>2738.0945188656656</v>
      </c>
      <c r="BH30" s="243">
        <f t="shared" si="9"/>
        <v>16038.123326159021</v>
      </c>
      <c r="BI30" s="243">
        <f t="shared" si="10"/>
        <v>22279.641710080057</v>
      </c>
      <c r="BJ30" s="243">
        <f t="shared" si="11"/>
        <v>12275.146452788264</v>
      </c>
      <c r="BK30" s="244">
        <f t="shared" si="12"/>
        <v>50592.911489027341</v>
      </c>
    </row>
    <row r="31" spans="1:63">
      <c r="A31">
        <v>27</v>
      </c>
      <c r="B31" s="164" t="s">
        <v>157</v>
      </c>
      <c r="C31" s="41" t="s">
        <v>1100</v>
      </c>
      <c r="D31" s="4" t="s">
        <v>1095</v>
      </c>
      <c r="E31" s="4">
        <v>0</v>
      </c>
      <c r="F31" s="2">
        <v>1</v>
      </c>
      <c r="G31" s="2">
        <v>22.333333333333332</v>
      </c>
      <c r="H31" s="2">
        <v>1</v>
      </c>
      <c r="I31" s="2">
        <v>21</v>
      </c>
      <c r="J31" s="2">
        <v>1</v>
      </c>
      <c r="K31" s="2">
        <v>19.666666666666668</v>
      </c>
      <c r="L31" s="2">
        <v>1</v>
      </c>
      <c r="M31" s="2">
        <v>25</v>
      </c>
      <c r="N31" s="2">
        <v>4</v>
      </c>
      <c r="O31" s="2">
        <v>88</v>
      </c>
      <c r="P31" s="2">
        <v>1</v>
      </c>
      <c r="Q31" s="2">
        <v>22</v>
      </c>
      <c r="R31" s="2">
        <v>1</v>
      </c>
      <c r="S31" s="2">
        <v>20.333333333333332</v>
      </c>
      <c r="T31" s="2">
        <v>1</v>
      </c>
      <c r="U31" s="2">
        <v>17.666666666666668</v>
      </c>
      <c r="V31" s="2">
        <v>1</v>
      </c>
      <c r="W31" s="2">
        <v>14.666666666666666</v>
      </c>
      <c r="X31" s="2">
        <v>1</v>
      </c>
      <c r="Y31" s="2">
        <v>17.333333333333332</v>
      </c>
      <c r="Z31" s="2">
        <v>5</v>
      </c>
      <c r="AA31" s="2">
        <v>92</v>
      </c>
      <c r="AB31" s="2">
        <v>1</v>
      </c>
      <c r="AC31" s="2">
        <v>19</v>
      </c>
      <c r="AD31" s="2">
        <v>1</v>
      </c>
      <c r="AE31" s="2">
        <v>17.666666666666668</v>
      </c>
      <c r="AF31" s="2">
        <v>1</v>
      </c>
      <c r="AG31" s="2">
        <v>15.666666666666666</v>
      </c>
      <c r="AH31" s="2">
        <v>3</v>
      </c>
      <c r="AI31" s="2">
        <v>52.333333333333336</v>
      </c>
      <c r="AJ31" s="2">
        <v>12</v>
      </c>
      <c r="AK31" s="2">
        <v>232.33333333333334</v>
      </c>
      <c r="AL31" s="3" t="str">
        <f t="shared" si="1"/>
        <v>k</v>
      </c>
      <c r="AM31" s="3">
        <f>IF(D31="հ",1,IF(D31="լ",[2]Norms!$B$10,IF(D31="բլ",[2]Norms!$B$11,IF(D31="Մ",[2]Norms!$B$12))))</f>
        <v>1</v>
      </c>
      <c r="AN31" s="240">
        <f>E31*Norms!$E$36/1000</f>
        <v>0</v>
      </c>
      <c r="AO31" s="136">
        <f>AM31*IF(AL31="k",(O31*Norms!$H$40)*Norms!$E$36,0)/1000</f>
        <v>10735.315615940533</v>
      </c>
      <c r="AP31" s="136">
        <f>AM31*IF(AL31="k",(AA31*Norms!$H$41)*Norms!$E$36,0)/1000</f>
        <v>15025.458442793202</v>
      </c>
      <c r="AQ31" s="136">
        <f>AM31*IF(AL31="k",(AI31*Norms!$H$42)*Norms!$E$36,0)/1000</f>
        <v>10631.746708328492</v>
      </c>
      <c r="AR31" s="241">
        <f>AM31*IF(AL31="t",(N31*Norms!$D$44)*Norms!$E$34*12+O31*Norms!$E$35,0)/1000</f>
        <v>0</v>
      </c>
      <c r="AS31" s="241">
        <f>AM31*IF(AL31="t",(Z31*Norms!$D$50*Norms!$E$34*12+AA31*Norms!$E$35),0)/1000</f>
        <v>0</v>
      </c>
      <c r="AT31" s="241">
        <f>AM31*IF(AL31="t",(AH31*Norms!$D$54)*Norms!$E$34*12+AI31*Norms!$E$35,0)/1000</f>
        <v>0</v>
      </c>
      <c r="AU31" s="136">
        <f>IF(AK31&lt;=100,Norms!$G$7,IF(AK31&lt;=300,Norms!$H$7,Norms!$I$7))</f>
        <v>16738.5</v>
      </c>
      <c r="AV31" s="137">
        <f t="shared" si="2"/>
        <v>53131.020767062226</v>
      </c>
      <c r="AW31" s="130"/>
      <c r="AX31" s="130"/>
      <c r="AY31" s="131">
        <f t="shared" si="3"/>
        <v>88</v>
      </c>
      <c r="AZ31" s="131">
        <f>IF(AY31&lt;Snund!$B$5,Snund!$B$3*Snund!$B$4*$AX$3+Snund!$B$7*$AW$3*AY31/1000,AY31*Snund!$B$8*$AW$3/1000)</f>
        <v>1145.48</v>
      </c>
      <c r="BA31" s="131">
        <f t="shared" si="4"/>
        <v>0</v>
      </c>
      <c r="BB31" s="131">
        <f t="shared" si="5"/>
        <v>1145.48</v>
      </c>
      <c r="BC31" s="131">
        <f t="shared" si="6"/>
        <v>985.6</v>
      </c>
      <c r="BD31" s="167">
        <f>AA31*0.1*'Dasagirq_10%'!$B$3/1000</f>
        <v>61.161600000000007</v>
      </c>
      <c r="BE31" s="167">
        <f>AI31*0.1*'Dasagirq_10%'!$B$4/1000</f>
        <v>42.302603333333337</v>
      </c>
      <c r="BF31" s="242">
        <f t="shared" si="7"/>
        <v>103.46420333333334</v>
      </c>
      <c r="BG31" s="243">
        <f t="shared" si="8"/>
        <v>0</v>
      </c>
      <c r="BH31" s="243">
        <f t="shared" si="9"/>
        <v>17460.295615940533</v>
      </c>
      <c r="BI31" s="243">
        <f t="shared" si="10"/>
        <v>22060.995042793202</v>
      </c>
      <c r="BJ31" s="243">
        <f t="shared" si="11"/>
        <v>14858.674311661825</v>
      </c>
      <c r="BK31" s="244">
        <f t="shared" si="12"/>
        <v>54379.964970395558</v>
      </c>
    </row>
    <row r="32" spans="1:63">
      <c r="A32">
        <v>28</v>
      </c>
      <c r="B32" s="164" t="s">
        <v>158</v>
      </c>
      <c r="C32" s="41" t="s">
        <v>1100</v>
      </c>
      <c r="D32" s="4" t="s">
        <v>1095</v>
      </c>
      <c r="E32" s="4">
        <v>23.333333333333332</v>
      </c>
      <c r="F32" s="2">
        <v>1</v>
      </c>
      <c r="G32" s="2">
        <v>21</v>
      </c>
      <c r="H32" s="2">
        <v>1</v>
      </c>
      <c r="I32" s="2">
        <v>19</v>
      </c>
      <c r="J32" s="2">
        <v>1</v>
      </c>
      <c r="K32" s="2">
        <v>21</v>
      </c>
      <c r="L32" s="2">
        <v>1</v>
      </c>
      <c r="M32" s="2">
        <v>16</v>
      </c>
      <c r="N32" s="2">
        <v>4</v>
      </c>
      <c r="O32" s="2">
        <v>77</v>
      </c>
      <c r="P32" s="2">
        <v>1</v>
      </c>
      <c r="Q32" s="2">
        <v>16.333333333333332</v>
      </c>
      <c r="R32" s="2">
        <v>1</v>
      </c>
      <c r="S32" s="2">
        <v>11.333333333333334</v>
      </c>
      <c r="T32" s="2">
        <v>1</v>
      </c>
      <c r="U32" s="2">
        <v>10.666666666666666</v>
      </c>
      <c r="V32" s="2">
        <v>1</v>
      </c>
      <c r="W32" s="2">
        <v>11.333333333333334</v>
      </c>
      <c r="X32" s="2">
        <v>1</v>
      </c>
      <c r="Y32" s="2">
        <v>12.333333333333334</v>
      </c>
      <c r="Z32" s="2">
        <v>5</v>
      </c>
      <c r="AA32" s="2">
        <v>62</v>
      </c>
      <c r="AB32" s="2">
        <v>1</v>
      </c>
      <c r="AC32" s="2">
        <v>9</v>
      </c>
      <c r="AD32" s="2">
        <v>1</v>
      </c>
      <c r="AE32" s="2">
        <v>7.666666666666667</v>
      </c>
      <c r="AF32" s="2">
        <v>1</v>
      </c>
      <c r="AG32" s="2">
        <v>6.666666666666667</v>
      </c>
      <c r="AH32" s="2">
        <v>3</v>
      </c>
      <c r="AI32" s="2">
        <v>23.333333333333336</v>
      </c>
      <c r="AJ32" s="2">
        <v>12</v>
      </c>
      <c r="AK32" s="2">
        <v>162.33333333333334</v>
      </c>
      <c r="AL32" s="3" t="str">
        <f t="shared" si="1"/>
        <v>t</v>
      </c>
      <c r="AM32" s="3">
        <f>IF(D32="հ",1,IF(D32="լ",[2]Norms!$B$10,IF(D32="բլ",[2]Norms!$B$11,IF(D32="Մ",[2]Norms!$B$12))))</f>
        <v>1</v>
      </c>
      <c r="AN32" s="240">
        <f>E32*Norms!$E$36/1000</f>
        <v>2846.4852011963535</v>
      </c>
      <c r="AO32" s="136">
        <f>AM32*IF(AL32="k",(O32*Norms!$H$40)*Norms!$E$36,0)/1000</f>
        <v>0</v>
      </c>
      <c r="AP32" s="136">
        <f>AM32*IF(AL32="k",(AA32*Norms!$H$41)*Norms!$E$36,0)/1000</f>
        <v>0</v>
      </c>
      <c r="AQ32" s="136">
        <f>AM32*IF(AL32="k",(AI32*Norms!$H$42)*Norms!$E$36,0)/1000</f>
        <v>0</v>
      </c>
      <c r="AR32" s="241">
        <f>AM32*IF(AL32="t",(N32*Norms!$D$44)*Norms!$E$34*12+O32*Norms!$E$35,0)/1000</f>
        <v>8855.143588190389</v>
      </c>
      <c r="AS32" s="241">
        <f>AM32*IF(AL32="t",(Z32*Norms!$D$50*Norms!$E$34*12+AA32*Norms!$E$35),0)/1000</f>
        <v>13860.032971836888</v>
      </c>
      <c r="AT32" s="241">
        <f>AM32*IF(AL32="t",(AH32*Norms!$D$54)*Norms!$E$34*12+AI32*Norms!$E$35,0)/1000</f>
        <v>8401.8892416003946</v>
      </c>
      <c r="AU32" s="136">
        <f>IF(AK32&lt;=100,Norms!$G$7,IF(AK32&lt;=300,Norms!$H$7,Norms!$I$7))</f>
        <v>16738.5</v>
      </c>
      <c r="AV32" s="137">
        <f t="shared" si="2"/>
        <v>47855.565801627672</v>
      </c>
      <c r="AW32" s="130"/>
      <c r="AX32" s="130"/>
      <c r="AY32" s="131">
        <f t="shared" si="3"/>
        <v>100.33333333333333</v>
      </c>
      <c r="AZ32" s="131">
        <f>IF(AY32&lt;Snund!$B$5,Snund!$B$3*Snund!$B$4*$AX$3+Snund!$B$7*$AW$3*AY32/1000,AY32*Snund!$B$8*$AW$3/1000)</f>
        <v>1263.8800000000001</v>
      </c>
      <c r="BA32" s="131">
        <f t="shared" si="4"/>
        <v>293.92558139534884</v>
      </c>
      <c r="BB32" s="131">
        <f t="shared" si="5"/>
        <v>969.95441860465132</v>
      </c>
      <c r="BC32" s="131">
        <f t="shared" si="6"/>
        <v>1123.7333333333333</v>
      </c>
      <c r="BD32" s="167">
        <f>AA32*0.1*'Dasagirq_10%'!$B$3/1000</f>
        <v>41.217599999999997</v>
      </c>
      <c r="BE32" s="167">
        <f>AI32*0.1*'Dasagirq_10%'!$B$4/1000</f>
        <v>18.861033333333335</v>
      </c>
      <c r="BF32" s="242">
        <f t="shared" si="7"/>
        <v>60.078633333333329</v>
      </c>
      <c r="BG32" s="243">
        <f t="shared" si="8"/>
        <v>3140.4107825917022</v>
      </c>
      <c r="BH32" s="243">
        <f t="shared" si="9"/>
        <v>15404.59800679504</v>
      </c>
      <c r="BI32" s="243">
        <f t="shared" si="10"/>
        <v>20875.625571836888</v>
      </c>
      <c r="BJ32" s="243">
        <f t="shared" si="11"/>
        <v>12605.375274933727</v>
      </c>
      <c r="BK32" s="244">
        <f t="shared" si="12"/>
        <v>48885.598853565658</v>
      </c>
    </row>
    <row r="33" spans="1:63">
      <c r="A33">
        <v>29</v>
      </c>
      <c r="B33" s="164" t="s">
        <v>159</v>
      </c>
      <c r="C33" s="41" t="s">
        <v>1100</v>
      </c>
      <c r="D33" s="4" t="s">
        <v>1095</v>
      </c>
      <c r="E33" s="4">
        <v>25.333333333333332</v>
      </c>
      <c r="F33" s="2">
        <v>1</v>
      </c>
      <c r="G33" s="2">
        <v>22.333333333333332</v>
      </c>
      <c r="H33" s="2">
        <v>1</v>
      </c>
      <c r="I33" s="2">
        <v>22.666666666666668</v>
      </c>
      <c r="J33" s="2">
        <v>1</v>
      </c>
      <c r="K33" s="2">
        <v>26.333333333333332</v>
      </c>
      <c r="L33" s="2">
        <v>1</v>
      </c>
      <c r="M33" s="2">
        <v>26</v>
      </c>
      <c r="N33" s="2">
        <v>4</v>
      </c>
      <c r="O33" s="2">
        <v>97.333333333333329</v>
      </c>
      <c r="P33" s="2">
        <v>1</v>
      </c>
      <c r="Q33" s="2">
        <v>21.666666666666668</v>
      </c>
      <c r="R33" s="2">
        <v>1</v>
      </c>
      <c r="S33" s="2">
        <v>20</v>
      </c>
      <c r="T33" s="2">
        <v>1</v>
      </c>
      <c r="U33" s="2">
        <v>20.666666666666668</v>
      </c>
      <c r="V33" s="2">
        <v>1</v>
      </c>
      <c r="W33" s="2">
        <v>19.666666666666668</v>
      </c>
      <c r="X33" s="2">
        <v>1</v>
      </c>
      <c r="Y33" s="2">
        <v>18.333333333333332</v>
      </c>
      <c r="Z33" s="2">
        <v>5</v>
      </c>
      <c r="AA33" s="2">
        <v>100.33333333333334</v>
      </c>
      <c r="AB33" s="2">
        <v>1</v>
      </c>
      <c r="AC33" s="2">
        <v>20.666666666666668</v>
      </c>
      <c r="AD33" s="2">
        <v>1</v>
      </c>
      <c r="AE33" s="2">
        <v>22.666666666666668</v>
      </c>
      <c r="AF33" s="2">
        <v>1</v>
      </c>
      <c r="AG33" s="2">
        <v>25</v>
      </c>
      <c r="AH33" s="2">
        <v>3</v>
      </c>
      <c r="AI33" s="2">
        <v>68.333333333333343</v>
      </c>
      <c r="AJ33" s="2">
        <v>12</v>
      </c>
      <c r="AK33" s="2">
        <v>266</v>
      </c>
      <c r="AL33" s="3" t="str">
        <f t="shared" si="1"/>
        <v>k</v>
      </c>
      <c r="AM33" s="3">
        <f>IF(D33="հ",1,IF(D33="լ",[2]Norms!$B$10,IF(D33="բլ",[2]Norms!$B$11,IF(D33="Մ",[2]Norms!$B$12))))</f>
        <v>1</v>
      </c>
      <c r="AN33" s="240">
        <f>E33*Norms!$E$36/1000</f>
        <v>3090.4696470131835</v>
      </c>
      <c r="AO33" s="136">
        <f>AM33*IF(AL33="k",(O33*Norms!$H$40)*Norms!$E$36,0)/1000</f>
        <v>11873.909696419074</v>
      </c>
      <c r="AP33" s="136">
        <f>AM33*IF(AL33="k",(AA33*Norms!$H$41)*Norms!$E$36,0)/1000</f>
        <v>16386.460113336067</v>
      </c>
      <c r="AQ33" s="136">
        <f>AM33*IF(AL33="k",(AI33*Norms!$H$42)*Norms!$E$36,0)/1000</f>
        <v>13882.217039537203</v>
      </c>
      <c r="AR33" s="241">
        <f>AM33*IF(AL33="t",(N33*Norms!$D$44)*Norms!$E$34*12+O33*Norms!$E$35,0)/1000</f>
        <v>0</v>
      </c>
      <c r="AS33" s="241">
        <f>AM33*IF(AL33="t",(Z33*Norms!$D$50*Norms!$E$34*12+AA33*Norms!$E$35),0)/1000</f>
        <v>0</v>
      </c>
      <c r="AT33" s="241">
        <f>AM33*IF(AL33="t",(AH33*Norms!$D$54)*Norms!$E$34*12+AI33*Norms!$E$35,0)/1000</f>
        <v>0</v>
      </c>
      <c r="AU33" s="136">
        <f>IF(AK33&lt;=100,Norms!$G$7,IF(AK33&lt;=300,Norms!$H$7,Norms!$I$7))</f>
        <v>16738.5</v>
      </c>
      <c r="AV33" s="137">
        <f t="shared" si="2"/>
        <v>58881.08684929234</v>
      </c>
      <c r="AW33" s="130"/>
      <c r="AX33" s="130"/>
      <c r="AY33" s="131">
        <f t="shared" si="3"/>
        <v>122.66666666666666</v>
      </c>
      <c r="AZ33" s="131">
        <f>IF(AY33&lt;Snund!$B$5,Snund!$B$3*Snund!$B$4*$AX$3+Snund!$B$7*$AW$3*AY33/1000,AY33*Snund!$B$8*$AW$3/1000)</f>
        <v>1478.28</v>
      </c>
      <c r="BA33" s="131">
        <f t="shared" si="4"/>
        <v>305.29695652173911</v>
      </c>
      <c r="BB33" s="131">
        <f t="shared" si="5"/>
        <v>1172.9830434782607</v>
      </c>
      <c r="BC33" s="131">
        <f t="shared" si="6"/>
        <v>1373.8666666666666</v>
      </c>
      <c r="BD33" s="167">
        <f>AA33*0.1*'Dasagirq_10%'!$B$3/1000</f>
        <v>66.701599999999999</v>
      </c>
      <c r="BE33" s="167">
        <f>AI33*0.1*'Dasagirq_10%'!$B$4/1000</f>
        <v>55.235883333333348</v>
      </c>
      <c r="BF33" s="242">
        <f t="shared" si="7"/>
        <v>121.93748333333335</v>
      </c>
      <c r="BG33" s="243">
        <f t="shared" si="8"/>
        <v>3395.7666035349225</v>
      </c>
      <c r="BH33" s="243">
        <f t="shared" si="9"/>
        <v>18626.392739897336</v>
      </c>
      <c r="BI33" s="243">
        <f t="shared" si="10"/>
        <v>23427.536713336067</v>
      </c>
      <c r="BJ33" s="243">
        <f t="shared" si="11"/>
        <v>18122.077922870536</v>
      </c>
      <c r="BK33" s="244">
        <f t="shared" si="12"/>
        <v>60176.007376103938</v>
      </c>
    </row>
    <row r="34" spans="1:63">
      <c r="A34">
        <v>30</v>
      </c>
      <c r="B34" s="164" t="s">
        <v>160</v>
      </c>
      <c r="C34" s="41" t="s">
        <v>1100</v>
      </c>
      <c r="D34" s="4" t="s">
        <v>1095</v>
      </c>
      <c r="E34" s="4">
        <v>21.666666666666668</v>
      </c>
      <c r="F34" s="2">
        <v>1</v>
      </c>
      <c r="G34" s="2">
        <v>22.333333333333332</v>
      </c>
      <c r="H34" s="2">
        <v>1</v>
      </c>
      <c r="I34" s="2">
        <v>23</v>
      </c>
      <c r="J34" s="2">
        <v>1</v>
      </c>
      <c r="K34" s="2">
        <v>22.666666666666668</v>
      </c>
      <c r="L34" s="2">
        <v>1</v>
      </c>
      <c r="M34" s="2">
        <v>20.666666666666668</v>
      </c>
      <c r="N34" s="2">
        <v>4</v>
      </c>
      <c r="O34" s="2">
        <v>88.666666666666671</v>
      </c>
      <c r="P34" s="2">
        <v>1</v>
      </c>
      <c r="Q34" s="2">
        <v>15.333333333333334</v>
      </c>
      <c r="R34" s="2">
        <v>1</v>
      </c>
      <c r="S34" s="2">
        <v>15</v>
      </c>
      <c r="T34" s="2">
        <v>1</v>
      </c>
      <c r="U34" s="2">
        <v>19.333333333333332</v>
      </c>
      <c r="V34" s="2">
        <v>1</v>
      </c>
      <c r="W34" s="2">
        <v>14.333333333333334</v>
      </c>
      <c r="X34" s="2">
        <v>1</v>
      </c>
      <c r="Y34" s="2">
        <v>18.333333333333332</v>
      </c>
      <c r="Z34" s="2">
        <v>5</v>
      </c>
      <c r="AA34" s="2">
        <v>82.333333333333329</v>
      </c>
      <c r="AB34" s="2">
        <v>1</v>
      </c>
      <c r="AC34" s="2">
        <v>14</v>
      </c>
      <c r="AD34" s="2">
        <v>1</v>
      </c>
      <c r="AE34" s="2">
        <v>10.666666666666666</v>
      </c>
      <c r="AF34" s="2">
        <v>1</v>
      </c>
      <c r="AG34" s="2">
        <v>11.666666666666666</v>
      </c>
      <c r="AH34" s="2">
        <v>3</v>
      </c>
      <c r="AI34" s="2">
        <v>36.333333333333329</v>
      </c>
      <c r="AJ34" s="2">
        <v>12</v>
      </c>
      <c r="AK34" s="2">
        <v>207.33333333333331</v>
      </c>
      <c r="AL34" s="3" t="str">
        <f t="shared" si="1"/>
        <v>k</v>
      </c>
      <c r="AM34" s="3">
        <f>IF(D34="հ",1,IF(D34="լ",[2]Norms!$B$10,IF(D34="բլ",[2]Norms!$B$11,IF(D34="Մ",[2]Norms!$B$12))))</f>
        <v>1</v>
      </c>
      <c r="AN34" s="240">
        <f>E34*Norms!$E$36/1000</f>
        <v>2643.1648296823282</v>
      </c>
      <c r="AO34" s="136">
        <f>AM34*IF(AL34="k",(O34*Norms!$H$40)*Norms!$E$36,0)/1000</f>
        <v>10816.643764546143</v>
      </c>
      <c r="AP34" s="136">
        <f>AM34*IF(AL34="k",(AA34*Norms!$H$41)*Norms!$E$36,0)/1000</f>
        <v>13446.696504963482</v>
      </c>
      <c r="AQ34" s="136">
        <f>AM34*IF(AL34="k",(AI34*Norms!$H$42)*Norms!$E$36,0)/1000</f>
        <v>7381.2763771197788</v>
      </c>
      <c r="AR34" s="241">
        <f>AM34*IF(AL34="t",(N34*Norms!$D$44)*Norms!$E$34*12+O34*Norms!$E$35,0)/1000</f>
        <v>0</v>
      </c>
      <c r="AS34" s="241">
        <f>AM34*IF(AL34="t",(Z34*Norms!$D$50*Norms!$E$34*12+AA34*Norms!$E$35),0)/1000</f>
        <v>0</v>
      </c>
      <c r="AT34" s="241">
        <f>AM34*IF(AL34="t",(AH34*Norms!$D$54)*Norms!$E$34*12+AI34*Norms!$E$35,0)/1000</f>
        <v>0</v>
      </c>
      <c r="AU34" s="136">
        <f>IF(AK34&lt;=100,Norms!$G$7,IF(AK34&lt;=300,Norms!$H$7,Norms!$I$7))</f>
        <v>16738.5</v>
      </c>
      <c r="AV34" s="137">
        <f t="shared" si="2"/>
        <v>48383.116646629402</v>
      </c>
      <c r="AW34" s="130"/>
      <c r="AX34" s="130"/>
      <c r="AY34" s="131">
        <f t="shared" si="3"/>
        <v>110.33333333333334</v>
      </c>
      <c r="AZ34" s="131">
        <f>IF(AY34&lt;Snund!$B$5,Snund!$B$3*Snund!$B$4*$AX$3+Snund!$B$7*$AW$3*AY34/1000,AY34*Snund!$B$8*$AW$3/1000)</f>
        <v>1359.88</v>
      </c>
      <c r="BA34" s="131">
        <f t="shared" si="4"/>
        <v>267.04592145015107</v>
      </c>
      <c r="BB34" s="131">
        <f t="shared" si="5"/>
        <v>1092.834078549849</v>
      </c>
      <c r="BC34" s="131">
        <f t="shared" si="6"/>
        <v>1235.7333333333336</v>
      </c>
      <c r="BD34" s="167">
        <f>AA34*0.1*'Dasagirq_10%'!$B$3/1000</f>
        <v>54.735199999999999</v>
      </c>
      <c r="BE34" s="167">
        <f>AI34*0.1*'Dasagirq_10%'!$B$4/1000</f>
        <v>29.36932333333333</v>
      </c>
      <c r="BF34" s="242">
        <f t="shared" si="7"/>
        <v>84.104523333333333</v>
      </c>
      <c r="BG34" s="243">
        <f t="shared" si="8"/>
        <v>2910.2107511324793</v>
      </c>
      <c r="BH34" s="243">
        <f t="shared" si="9"/>
        <v>17488.977843095989</v>
      </c>
      <c r="BI34" s="243">
        <f t="shared" si="10"/>
        <v>20475.806704963481</v>
      </c>
      <c r="BJ34" s="243">
        <f t="shared" si="11"/>
        <v>11595.270700453111</v>
      </c>
      <c r="BK34" s="244">
        <f t="shared" si="12"/>
        <v>49560.055248512581</v>
      </c>
    </row>
    <row r="35" spans="1:63">
      <c r="A35">
        <v>31</v>
      </c>
      <c r="B35" s="164" t="s">
        <v>161</v>
      </c>
      <c r="C35" s="41" t="s">
        <v>1100</v>
      </c>
      <c r="D35" s="4" t="s">
        <v>1095</v>
      </c>
      <c r="E35" s="4">
        <v>13.666666666666666</v>
      </c>
      <c r="F35" s="2">
        <v>1</v>
      </c>
      <c r="G35" s="2">
        <v>15.666666666666666</v>
      </c>
      <c r="H35" s="2">
        <v>1</v>
      </c>
      <c r="I35" s="2">
        <v>14.666666666666666</v>
      </c>
      <c r="J35" s="2">
        <v>1</v>
      </c>
      <c r="K35" s="2">
        <v>13.333333333333334</v>
      </c>
      <c r="L35" s="2">
        <v>1</v>
      </c>
      <c r="M35" s="2">
        <v>13.666666666666666</v>
      </c>
      <c r="N35" s="2">
        <v>4</v>
      </c>
      <c r="O35" s="2">
        <v>57.333333333333329</v>
      </c>
      <c r="P35" s="2">
        <v>1</v>
      </c>
      <c r="Q35" s="2">
        <v>15.333333333333334</v>
      </c>
      <c r="R35" s="2">
        <v>1</v>
      </c>
      <c r="S35" s="2">
        <v>9.3333333333333339</v>
      </c>
      <c r="T35" s="2">
        <v>1</v>
      </c>
      <c r="U35" s="2">
        <v>14.666666666666666</v>
      </c>
      <c r="V35" s="2">
        <v>1</v>
      </c>
      <c r="W35" s="2">
        <v>11.666666666666666</v>
      </c>
      <c r="X35" s="2">
        <v>1</v>
      </c>
      <c r="Y35" s="2">
        <v>8.6666666666666661</v>
      </c>
      <c r="Z35" s="2">
        <v>5</v>
      </c>
      <c r="AA35" s="2">
        <v>59.666666666666664</v>
      </c>
      <c r="AB35" s="2">
        <v>1</v>
      </c>
      <c r="AC35" s="2">
        <v>12.333333333333334</v>
      </c>
      <c r="AD35" s="2">
        <v>1</v>
      </c>
      <c r="AE35" s="2">
        <v>10.666666666666666</v>
      </c>
      <c r="AF35" s="2">
        <v>1</v>
      </c>
      <c r="AG35" s="2">
        <v>6.333333333333333</v>
      </c>
      <c r="AH35" s="2">
        <v>3</v>
      </c>
      <c r="AI35" s="2">
        <v>29.333333333333332</v>
      </c>
      <c r="AJ35" s="2">
        <v>12</v>
      </c>
      <c r="AK35" s="2">
        <v>146.33333333333334</v>
      </c>
      <c r="AL35" s="3" t="str">
        <f t="shared" si="1"/>
        <v>t</v>
      </c>
      <c r="AM35" s="3">
        <f>IF(D35="հ",1,IF(D35="լ",[2]Norms!$B$10,IF(D35="բլ",[2]Norms!$B$11,IF(D35="Մ",[2]Norms!$B$12))))</f>
        <v>1</v>
      </c>
      <c r="AN35" s="240">
        <f>E35*Norms!$E$36/1000</f>
        <v>1667.227046415007</v>
      </c>
      <c r="AO35" s="136">
        <f>AM35*IF(AL35="k",(O35*Norms!$H$40)*Norms!$E$36,0)/1000</f>
        <v>0</v>
      </c>
      <c r="AP35" s="136">
        <f>AM35*IF(AL35="k",(AA35*Norms!$H$41)*Norms!$E$36,0)/1000</f>
        <v>0</v>
      </c>
      <c r="AQ35" s="136">
        <f>AM35*IF(AL35="k",(AI35*Norms!$H$42)*Norms!$E$36,0)/1000</f>
        <v>0</v>
      </c>
      <c r="AR35" s="241">
        <f>AM35*IF(AL35="t",(N35*Norms!$D$44)*Norms!$E$34*12+O35*Norms!$E$35,0)/1000</f>
        <v>8573.1096689713559</v>
      </c>
      <c r="AS35" s="241">
        <f>AM35*IF(AL35="t",(Z35*Norms!$D$50*Norms!$E$34*12+AA35*Norms!$E$35),0)/1000</f>
        <v>13826.571320404124</v>
      </c>
      <c r="AT35" s="241">
        <f>AM35*IF(AL35="t",(AH35*Norms!$D$54)*Norms!$E$34*12+AI35*Norms!$E$35,0)/1000</f>
        <v>8487.9334881417944</v>
      </c>
      <c r="AU35" s="136">
        <f>IF(AK35&lt;=100,Norms!$G$7,IF(AK35&lt;=300,Norms!$H$7,Norms!$I$7))</f>
        <v>16738.5</v>
      </c>
      <c r="AV35" s="137">
        <f t="shared" si="2"/>
        <v>47626.114477517272</v>
      </c>
      <c r="AW35" s="130"/>
      <c r="AX35" s="130"/>
      <c r="AY35" s="131">
        <f t="shared" si="3"/>
        <v>71</v>
      </c>
      <c r="AZ35" s="131">
        <f>IF(AY35&lt;Snund!$B$5,Snund!$B$3*Snund!$B$4*$AX$3+Snund!$B$7*$AW$3*AY35/1000,AY35*Snund!$B$8*$AW$3/1000)</f>
        <v>982.28</v>
      </c>
      <c r="BA35" s="131">
        <f t="shared" si="4"/>
        <v>189.07737089201876</v>
      </c>
      <c r="BB35" s="131">
        <f t="shared" si="5"/>
        <v>793.20262910798112</v>
      </c>
      <c r="BC35" s="131">
        <f t="shared" si="6"/>
        <v>795.2</v>
      </c>
      <c r="BD35" s="167">
        <f>AA35*0.1*'Dasagirq_10%'!$B$3/1000</f>
        <v>39.666400000000003</v>
      </c>
      <c r="BE35" s="167">
        <f>AI35*0.1*'Dasagirq_10%'!$B$4/1000</f>
        <v>23.711013333333337</v>
      </c>
      <c r="BF35" s="242">
        <f t="shared" si="7"/>
        <v>63.377413333333337</v>
      </c>
      <c r="BG35" s="243">
        <f t="shared" si="8"/>
        <v>1856.3044173070257</v>
      </c>
      <c r="BH35" s="243">
        <f t="shared" si="9"/>
        <v>14945.812298079338</v>
      </c>
      <c r="BI35" s="243">
        <f t="shared" si="10"/>
        <v>20840.612720404122</v>
      </c>
      <c r="BJ35" s="243">
        <f t="shared" si="11"/>
        <v>12696.269501475128</v>
      </c>
      <c r="BK35" s="244">
        <f t="shared" si="12"/>
        <v>48482.69451995859</v>
      </c>
    </row>
    <row r="36" spans="1:63">
      <c r="A36">
        <v>32</v>
      </c>
      <c r="B36" s="164" t="s">
        <v>162</v>
      </c>
      <c r="C36" s="41" t="s">
        <v>1100</v>
      </c>
      <c r="D36" s="4" t="s">
        <v>1095</v>
      </c>
      <c r="E36" s="4">
        <v>0</v>
      </c>
      <c r="F36" s="2">
        <v>1</v>
      </c>
      <c r="G36" s="2">
        <v>30</v>
      </c>
      <c r="H36" s="2">
        <v>1</v>
      </c>
      <c r="I36" s="2">
        <v>25.333333333333332</v>
      </c>
      <c r="J36" s="2">
        <v>1</v>
      </c>
      <c r="K36" s="2">
        <v>26.333333333333332</v>
      </c>
      <c r="L36" s="2">
        <v>1</v>
      </c>
      <c r="M36" s="2">
        <v>28.666666666666668</v>
      </c>
      <c r="N36" s="2">
        <v>4</v>
      </c>
      <c r="O36" s="2">
        <v>110.33333333333333</v>
      </c>
      <c r="P36" s="2">
        <v>1</v>
      </c>
      <c r="Q36" s="2">
        <v>31</v>
      </c>
      <c r="R36" s="2">
        <v>1</v>
      </c>
      <c r="S36" s="2">
        <v>27.333333333333332</v>
      </c>
      <c r="T36" s="2">
        <v>1</v>
      </c>
      <c r="U36" s="2">
        <v>21.666666666666668</v>
      </c>
      <c r="V36" s="2">
        <v>1</v>
      </c>
      <c r="W36" s="2">
        <v>17.333333333333332</v>
      </c>
      <c r="X36" s="2">
        <v>1</v>
      </c>
      <c r="Y36" s="2">
        <v>24.666666666666668</v>
      </c>
      <c r="Z36" s="2">
        <v>5</v>
      </c>
      <c r="AA36" s="2">
        <v>122</v>
      </c>
      <c r="AB36" s="2">
        <v>1</v>
      </c>
      <c r="AC36" s="2">
        <v>24.333333333333332</v>
      </c>
      <c r="AD36" s="2">
        <v>1</v>
      </c>
      <c r="AE36" s="2">
        <v>19.333333333333332</v>
      </c>
      <c r="AF36" s="2">
        <v>1</v>
      </c>
      <c r="AG36" s="2">
        <v>17.333333333333332</v>
      </c>
      <c r="AH36" s="2">
        <v>3</v>
      </c>
      <c r="AI36" s="2">
        <v>61</v>
      </c>
      <c r="AJ36" s="2">
        <v>12</v>
      </c>
      <c r="AK36" s="2">
        <v>293.33333333333331</v>
      </c>
      <c r="AL36" s="3" t="str">
        <f t="shared" si="1"/>
        <v>k</v>
      </c>
      <c r="AM36" s="3">
        <f>IF(D36="հ",1,IF(D36="լ",[2]Norms!$B$10,IF(D36="բլ",[2]Norms!$B$11,IF(D36="Մ",[2]Norms!$B$12))))</f>
        <v>1</v>
      </c>
      <c r="AN36" s="240">
        <f>E36*Norms!$E$36/1000</f>
        <v>0</v>
      </c>
      <c r="AO36" s="136">
        <f>AM36*IF(AL36="k",(O36*Norms!$H$40)*Norms!$E$36,0)/1000</f>
        <v>13459.808594228471</v>
      </c>
      <c r="AP36" s="136">
        <f>AM36*IF(AL36="k",(AA36*Norms!$H$41)*Norms!$E$36,0)/1000</f>
        <v>19925.064456747506</v>
      </c>
      <c r="AQ36" s="136">
        <f>AM36*IF(AL36="k",(AI36*Norms!$H$42)*Norms!$E$36,0)/1000</f>
        <v>12392.418137733208</v>
      </c>
      <c r="AR36" s="241">
        <f>AM36*IF(AL36="t",(N36*Norms!$D$44)*Norms!$E$34*12+O36*Norms!$E$35,0)/1000</f>
        <v>0</v>
      </c>
      <c r="AS36" s="241">
        <f>AM36*IF(AL36="t",(Z36*Norms!$D$50*Norms!$E$34*12+AA36*Norms!$E$35),0)/1000</f>
        <v>0</v>
      </c>
      <c r="AT36" s="241">
        <f>AM36*IF(AL36="t",(AH36*Norms!$D$54)*Norms!$E$34*12+AI36*Norms!$E$35,0)/1000</f>
        <v>0</v>
      </c>
      <c r="AU36" s="136">
        <f>IF(AK36&lt;=100,Norms!$G$7,IF(AK36&lt;=300,Norms!$H$7,Norms!$I$7))</f>
        <v>16738.5</v>
      </c>
      <c r="AV36" s="137">
        <f t="shared" si="2"/>
        <v>62515.791188709183</v>
      </c>
      <c r="AW36" s="130"/>
      <c r="AX36" s="130"/>
      <c r="AY36" s="131">
        <f t="shared" si="3"/>
        <v>110.33333333333333</v>
      </c>
      <c r="AZ36" s="131">
        <f>IF(AY36&lt;Snund!$B$5,Snund!$B$3*Snund!$B$4*$AX$3+Snund!$B$7*$AW$3*AY36/1000,AY36*Snund!$B$8*$AW$3/1000)</f>
        <v>1359.88</v>
      </c>
      <c r="BA36" s="131">
        <f t="shared" si="4"/>
        <v>0</v>
      </c>
      <c r="BB36" s="131">
        <f t="shared" si="5"/>
        <v>1359.88</v>
      </c>
      <c r="BC36" s="131">
        <f t="shared" si="6"/>
        <v>1235.7333333333333</v>
      </c>
      <c r="BD36" s="167">
        <f>AA36*0.1*'Dasagirq_10%'!$B$3/1000</f>
        <v>81.10560000000001</v>
      </c>
      <c r="BE36" s="167">
        <f>AI36*0.1*'Dasagirq_10%'!$B$4/1000</f>
        <v>49.308130000000006</v>
      </c>
      <c r="BF36" s="242">
        <f t="shared" si="7"/>
        <v>130.41373000000002</v>
      </c>
      <c r="BG36" s="243">
        <f t="shared" si="8"/>
        <v>0</v>
      </c>
      <c r="BH36" s="243">
        <f t="shared" si="9"/>
        <v>20399.188594228472</v>
      </c>
      <c r="BI36" s="243">
        <f t="shared" si="10"/>
        <v>26980.545056747505</v>
      </c>
      <c r="BJ36" s="243">
        <f t="shared" si="11"/>
        <v>16626.351267733207</v>
      </c>
      <c r="BK36" s="244">
        <f t="shared" si="12"/>
        <v>64006.084918709181</v>
      </c>
    </row>
    <row r="37" spans="1:63">
      <c r="A37">
        <v>33</v>
      </c>
      <c r="B37" s="164" t="s">
        <v>163</v>
      </c>
      <c r="C37" s="41" t="s">
        <v>1100</v>
      </c>
      <c r="D37" s="4" t="s">
        <v>1095</v>
      </c>
      <c r="E37" s="4">
        <v>0</v>
      </c>
      <c r="F37" s="2">
        <v>1.6666666666666667</v>
      </c>
      <c r="G37" s="2">
        <v>36.333333333333336</v>
      </c>
      <c r="H37" s="2">
        <v>2</v>
      </c>
      <c r="I37" s="2">
        <v>41.333333333333336</v>
      </c>
      <c r="J37" s="2">
        <v>2</v>
      </c>
      <c r="K37" s="2">
        <v>38</v>
      </c>
      <c r="L37" s="2">
        <v>2</v>
      </c>
      <c r="M37" s="2">
        <v>41.333333333333336</v>
      </c>
      <c r="N37" s="2">
        <v>7.666666666666667</v>
      </c>
      <c r="O37" s="2">
        <v>157</v>
      </c>
      <c r="P37" s="2">
        <v>1.3333333333333333</v>
      </c>
      <c r="Q37" s="2">
        <v>29.333333333333332</v>
      </c>
      <c r="R37" s="2">
        <v>1</v>
      </c>
      <c r="S37" s="2">
        <v>28.666666666666668</v>
      </c>
      <c r="T37" s="2">
        <v>1</v>
      </c>
      <c r="U37" s="2">
        <v>29.333333333333332</v>
      </c>
      <c r="V37" s="2">
        <v>1</v>
      </c>
      <c r="W37" s="2">
        <v>23.333333333333332</v>
      </c>
      <c r="X37" s="2">
        <v>1</v>
      </c>
      <c r="Y37" s="2">
        <v>29.666666666666668</v>
      </c>
      <c r="Z37" s="2">
        <v>5.333333333333333</v>
      </c>
      <c r="AA37" s="2">
        <v>140.33333333333331</v>
      </c>
      <c r="AB37" s="2">
        <v>1.6666666666666667</v>
      </c>
      <c r="AC37" s="2">
        <v>36</v>
      </c>
      <c r="AD37" s="2">
        <v>1.3333333333333333</v>
      </c>
      <c r="AE37" s="2">
        <v>21.666666666666668</v>
      </c>
      <c r="AF37" s="2">
        <v>1</v>
      </c>
      <c r="AG37" s="2">
        <v>22</v>
      </c>
      <c r="AH37" s="2">
        <v>4</v>
      </c>
      <c r="AI37" s="2">
        <v>79.666666666666671</v>
      </c>
      <c r="AJ37" s="2">
        <v>17</v>
      </c>
      <c r="AK37" s="2">
        <v>377</v>
      </c>
      <c r="AL37" s="3" t="str">
        <f t="shared" si="1"/>
        <v>k</v>
      </c>
      <c r="AM37" s="3">
        <f>IF(D37="հ",1,IF(D37="լ",[2]Norms!$B$10,IF(D37="բլ",[2]Norms!$B$11,IF(D37="Մ",[2]Norms!$B$12))))</f>
        <v>1</v>
      </c>
      <c r="AN37" s="240">
        <f>E37*Norms!$E$36/1000</f>
        <v>0</v>
      </c>
      <c r="AO37" s="136">
        <f>AM37*IF(AL37="k",(O37*Norms!$H$40)*Norms!$E$36,0)/1000</f>
        <v>19152.778996621175</v>
      </c>
      <c r="AP37" s="136">
        <f>AM37*IF(AL37="k",(AA37*Norms!$H$41)*Norms!$E$36,0)/1000</f>
        <v>22919.268131941801</v>
      </c>
      <c r="AQ37" s="136">
        <f>AM37*IF(AL37="k",(AI37*Norms!$H$42)*Norms!$E$36,0)/1000</f>
        <v>16184.63352414337</v>
      </c>
      <c r="AR37" s="241">
        <f>AM37*IF(AL37="t",(N37*Norms!$D$44)*Norms!$E$34*12+O37*Norms!$E$35,0)/1000</f>
        <v>0</v>
      </c>
      <c r="AS37" s="241">
        <f>AM37*IF(AL37="t",(Z37*Norms!$D$50*Norms!$E$34*12+AA37*Norms!$E$35),0)/1000</f>
        <v>0</v>
      </c>
      <c r="AT37" s="241">
        <f>AM37*IF(AL37="t",(AH37*Norms!$D$54)*Norms!$E$34*12+AI37*Norms!$E$35,0)/1000</f>
        <v>0</v>
      </c>
      <c r="AU37" s="136">
        <f>IF(AK37&lt;=100,Norms!$G$7,IF(AK37&lt;=300,Norms!$H$7,Norms!$I$7))</f>
        <v>21670.5</v>
      </c>
      <c r="AV37" s="137">
        <f t="shared" si="2"/>
        <v>79927.180652706345</v>
      </c>
      <c r="AW37" s="130"/>
      <c r="AX37" s="130"/>
      <c r="AY37" s="131">
        <f t="shared" si="3"/>
        <v>157</v>
      </c>
      <c r="AZ37" s="131">
        <f>IF(AY37&lt;Snund!$B$5,Snund!$B$3*Snund!$B$4*$AX$3+Snund!$B$7*$AW$3*AY37/1000,AY37*Snund!$B$8*$AW$3/1000)</f>
        <v>1807.88</v>
      </c>
      <c r="BA37" s="131">
        <f t="shared" si="4"/>
        <v>0</v>
      </c>
      <c r="BB37" s="131">
        <f t="shared" si="5"/>
        <v>1807.88</v>
      </c>
      <c r="BC37" s="131">
        <f t="shared" si="6"/>
        <v>1758.4</v>
      </c>
      <c r="BD37" s="167">
        <f>AA37*0.1*'Dasagirq_10%'!$B$3/1000</f>
        <v>93.293599999999998</v>
      </c>
      <c r="BE37" s="167">
        <f>AI37*0.1*'Dasagirq_10%'!$B$4/1000</f>
        <v>64.396956666666682</v>
      </c>
      <c r="BF37" s="242">
        <f t="shared" si="7"/>
        <v>157.69055666666668</v>
      </c>
      <c r="BG37" s="243">
        <f t="shared" si="8"/>
        <v>0</v>
      </c>
      <c r="BH37" s="243">
        <f t="shared" si="9"/>
        <v>30733.62958485647</v>
      </c>
      <c r="BI37" s="243">
        <f t="shared" si="10"/>
        <v>29811.149967235917</v>
      </c>
      <c r="BJ37" s="243">
        <f t="shared" si="11"/>
        <v>21347.971657280625</v>
      </c>
      <c r="BK37" s="244">
        <f t="shared" si="12"/>
        <v>81892.751209373004</v>
      </c>
    </row>
    <row r="38" spans="1:63">
      <c r="A38">
        <v>34</v>
      </c>
      <c r="B38" s="164" t="s">
        <v>164</v>
      </c>
      <c r="C38" s="41" t="s">
        <v>1100</v>
      </c>
      <c r="D38" s="4" t="s">
        <v>1095</v>
      </c>
      <c r="E38" s="4">
        <v>53.666666666666664</v>
      </c>
      <c r="F38" s="2">
        <v>2</v>
      </c>
      <c r="G38" s="2">
        <v>53.333333333333336</v>
      </c>
      <c r="H38" s="2">
        <v>2</v>
      </c>
      <c r="I38" s="2">
        <v>48.666666666666664</v>
      </c>
      <c r="J38" s="2">
        <v>2</v>
      </c>
      <c r="K38" s="2">
        <v>47.333333333333336</v>
      </c>
      <c r="L38" s="2">
        <v>2</v>
      </c>
      <c r="M38" s="2">
        <v>52.666666666666664</v>
      </c>
      <c r="N38" s="2">
        <v>8</v>
      </c>
      <c r="O38" s="2">
        <v>202</v>
      </c>
      <c r="P38" s="2">
        <v>2</v>
      </c>
      <c r="Q38" s="2">
        <v>43.333333333333336</v>
      </c>
      <c r="R38" s="2">
        <v>2</v>
      </c>
      <c r="S38" s="2">
        <v>41.666666666666664</v>
      </c>
      <c r="T38" s="2">
        <v>2</v>
      </c>
      <c r="U38" s="2">
        <v>38.666666666666664</v>
      </c>
      <c r="V38" s="2">
        <v>2</v>
      </c>
      <c r="W38" s="2">
        <v>36.666666666666664</v>
      </c>
      <c r="X38" s="2">
        <v>1.3333333333333333</v>
      </c>
      <c r="Y38" s="2">
        <v>35</v>
      </c>
      <c r="Z38" s="2">
        <v>9.3333333333333339</v>
      </c>
      <c r="AA38" s="2">
        <v>195.33333333333331</v>
      </c>
      <c r="AB38" s="2">
        <v>1.6666666666666667</v>
      </c>
      <c r="AC38" s="2">
        <v>42</v>
      </c>
      <c r="AD38" s="2">
        <v>2</v>
      </c>
      <c r="AE38" s="2">
        <v>40</v>
      </c>
      <c r="AF38" s="2">
        <v>2</v>
      </c>
      <c r="AG38" s="2">
        <v>35</v>
      </c>
      <c r="AH38" s="2">
        <v>5.666666666666667</v>
      </c>
      <c r="AI38" s="2">
        <v>117</v>
      </c>
      <c r="AJ38" s="2">
        <v>23.000000000000004</v>
      </c>
      <c r="AK38" s="2">
        <v>514.33333333333326</v>
      </c>
      <c r="AL38" s="3" t="str">
        <f t="shared" si="1"/>
        <v>k</v>
      </c>
      <c r="AM38" s="3">
        <f>IF(D38="հ",1,IF(D38="լ",[2]Norms!$B$10,IF(D38="բլ",[2]Norms!$B$11,IF(D38="Մ",[2]Norms!$B$12))))</f>
        <v>1</v>
      </c>
      <c r="AN38" s="240">
        <f>E38*Norms!$E$36/1000</f>
        <v>6546.9159627516128</v>
      </c>
      <c r="AO38" s="136">
        <f>AM38*IF(AL38="k",(O38*Norms!$H$40)*Norms!$E$36,0)/1000</f>
        <v>24642.429027499857</v>
      </c>
      <c r="AP38" s="136">
        <f>AM38*IF(AL38="k",(AA38*Norms!$H$41)*Norms!$E$36,0)/1000</f>
        <v>31901.879157524694</v>
      </c>
      <c r="AQ38" s="136">
        <f>AM38*IF(AL38="k",(AI38*Norms!$H$42)*Norms!$E$36,0)/1000</f>
        <v>23769.064296963694</v>
      </c>
      <c r="AR38" s="241">
        <f>AM38*IF(AL38="t",(N38*Norms!$D$44)*Norms!$E$34*12+O38*Norms!$E$35,0)/1000</f>
        <v>0</v>
      </c>
      <c r="AS38" s="241">
        <f>AM38*IF(AL38="t",(Z38*Norms!$D$50*Norms!$E$34*12+AA38*Norms!$E$35),0)/1000</f>
        <v>0</v>
      </c>
      <c r="AT38" s="241">
        <f>AM38*IF(AL38="t",(AH38*Norms!$D$54)*Norms!$E$34*12+AI38*Norms!$E$35,0)/1000</f>
        <v>0</v>
      </c>
      <c r="AU38" s="136">
        <f>IF(AK38&lt;=100,Norms!$G$7,IF(AK38&lt;=300,Norms!$H$7,Norms!$I$7))</f>
        <v>21670.5</v>
      </c>
      <c r="AV38" s="137">
        <f t="shared" si="2"/>
        <v>101983.87248198825</v>
      </c>
      <c r="AW38" s="130"/>
      <c r="AX38" s="130"/>
      <c r="AY38" s="131">
        <f t="shared" si="3"/>
        <v>255.66666666666666</v>
      </c>
      <c r="AZ38" s="131">
        <f>IF(AY38&lt;Snund!$B$5,Snund!$B$3*Snund!$B$4*$AX$3+Snund!$B$7*$AW$3*AY38/1000,AY38*Snund!$B$8*$AW$3/1000)</f>
        <v>2863.4666666666662</v>
      </c>
      <c r="BA38" s="131">
        <f t="shared" si="4"/>
        <v>601.06666666666661</v>
      </c>
      <c r="BB38" s="131">
        <f t="shared" si="5"/>
        <v>2262.3999999999996</v>
      </c>
      <c r="BC38" s="131">
        <f t="shared" si="6"/>
        <v>2863.4666666666662</v>
      </c>
      <c r="BD38" s="167">
        <f>AA38*0.1*'Dasagirq_10%'!$B$3/1000</f>
        <v>129.85759999999999</v>
      </c>
      <c r="BE38" s="167">
        <f>AI38*0.1*'Dasagirq_10%'!$B$4/1000</f>
        <v>94.574610000000021</v>
      </c>
      <c r="BF38" s="242">
        <f t="shared" si="7"/>
        <v>224.43221</v>
      </c>
      <c r="BG38" s="243">
        <f t="shared" si="8"/>
        <v>7147.9826294182794</v>
      </c>
      <c r="BH38" s="243">
        <f t="shared" si="9"/>
        <v>34442.394244891162</v>
      </c>
      <c r="BI38" s="243">
        <f t="shared" si="10"/>
        <v>40825.562844481217</v>
      </c>
      <c r="BJ38" s="243">
        <f t="shared" si="11"/>
        <v>29202.747602615866</v>
      </c>
      <c r="BK38" s="244">
        <f t="shared" si="12"/>
        <v>104470.70469198826</v>
      </c>
    </row>
    <row r="39" spans="1:63">
      <c r="A39">
        <v>35</v>
      </c>
      <c r="B39" s="164" t="s">
        <v>165</v>
      </c>
      <c r="C39" s="41" t="s">
        <v>1100</v>
      </c>
      <c r="D39" s="4" t="s">
        <v>1095</v>
      </c>
      <c r="E39" s="4">
        <v>0</v>
      </c>
      <c r="F39" s="2">
        <v>1</v>
      </c>
      <c r="G39" s="2">
        <v>27</v>
      </c>
      <c r="H39" s="2">
        <v>1</v>
      </c>
      <c r="I39" s="2">
        <v>24.333333333333332</v>
      </c>
      <c r="J39" s="2">
        <v>1</v>
      </c>
      <c r="K39" s="2">
        <v>19.666666666666668</v>
      </c>
      <c r="L39" s="2">
        <v>1</v>
      </c>
      <c r="M39" s="2">
        <v>21.333333333333332</v>
      </c>
      <c r="N39" s="2">
        <v>4</v>
      </c>
      <c r="O39" s="2">
        <v>92.333333333333329</v>
      </c>
      <c r="P39" s="2">
        <v>1</v>
      </c>
      <c r="Q39" s="2">
        <v>16.333333333333332</v>
      </c>
      <c r="R39" s="2">
        <v>1</v>
      </c>
      <c r="S39" s="2">
        <v>16.333333333333332</v>
      </c>
      <c r="T39" s="2">
        <v>1</v>
      </c>
      <c r="U39" s="2">
        <v>14</v>
      </c>
      <c r="V39" s="2">
        <v>1</v>
      </c>
      <c r="W39" s="2">
        <v>14</v>
      </c>
      <c r="X39" s="2">
        <v>1</v>
      </c>
      <c r="Y39" s="2">
        <v>27</v>
      </c>
      <c r="Z39" s="2">
        <v>5</v>
      </c>
      <c r="AA39" s="2">
        <v>87.666666666666657</v>
      </c>
      <c r="AB39" s="2">
        <v>1</v>
      </c>
      <c r="AC39" s="2">
        <v>19</v>
      </c>
      <c r="AD39" s="2">
        <v>1</v>
      </c>
      <c r="AE39" s="2">
        <v>12</v>
      </c>
      <c r="AF39" s="2">
        <v>1</v>
      </c>
      <c r="AG39" s="2">
        <v>16</v>
      </c>
      <c r="AH39" s="2">
        <v>3</v>
      </c>
      <c r="AI39" s="2">
        <v>47</v>
      </c>
      <c r="AJ39" s="2">
        <v>12</v>
      </c>
      <c r="AK39" s="2">
        <v>227</v>
      </c>
      <c r="AL39" s="3" t="str">
        <f t="shared" si="1"/>
        <v>k</v>
      </c>
      <c r="AM39" s="3">
        <f>IF(D39="հ",1,IF(D39="լ",[2]Norms!$B$10,IF(D39="բլ",[2]Norms!$B$11,IF(D39="Մ",[2]Norms!$B$12))))</f>
        <v>1</v>
      </c>
      <c r="AN39" s="240">
        <f>E39*Norms!$E$36/1000</f>
        <v>0</v>
      </c>
      <c r="AO39" s="136">
        <f>AM39*IF(AL39="k",(O39*Norms!$H$40)*Norms!$E$36,0)/1000</f>
        <v>11263.948581876999</v>
      </c>
      <c r="AP39" s="136">
        <f>AM39*IF(AL39="k",(AA39*Norms!$H$41)*Norms!$E$36,0)/1000</f>
        <v>14317.737574110912</v>
      </c>
      <c r="AQ39" s="136">
        <f>AM39*IF(AL39="k",(AI39*Norms!$H$42)*Norms!$E$36,0)/1000</f>
        <v>9548.2565979255887</v>
      </c>
      <c r="AR39" s="241">
        <f>AM39*IF(AL39="t",(N39*Norms!$D$44)*Norms!$E$34*12+O39*Norms!$E$35,0)/1000</f>
        <v>0</v>
      </c>
      <c r="AS39" s="241">
        <f>AM39*IF(AL39="t",(Z39*Norms!$D$50*Norms!$E$34*12+AA39*Norms!$E$35),0)/1000</f>
        <v>0</v>
      </c>
      <c r="AT39" s="241">
        <f>AM39*IF(AL39="t",(AH39*Norms!$D$54)*Norms!$E$34*12+AI39*Norms!$E$35,0)/1000</f>
        <v>0</v>
      </c>
      <c r="AU39" s="136">
        <f>IF(AK39&lt;=100,Norms!$G$7,IF(AK39&lt;=300,Norms!$H$7,Norms!$I$7))</f>
        <v>16738.5</v>
      </c>
      <c r="AV39" s="137">
        <f t="shared" si="2"/>
        <v>51868.442753913499</v>
      </c>
      <c r="AW39" s="130"/>
      <c r="AX39" s="130"/>
      <c r="AY39" s="131">
        <f t="shared" si="3"/>
        <v>92.333333333333329</v>
      </c>
      <c r="AZ39" s="131">
        <f>IF(AY39&lt;Snund!$B$5,Snund!$B$3*Snund!$B$4*$AX$3+Snund!$B$7*$AW$3*AY39/1000,AY39*Snund!$B$8*$AW$3/1000)</f>
        <v>1187.08</v>
      </c>
      <c r="BA39" s="131">
        <f t="shared" si="4"/>
        <v>0</v>
      </c>
      <c r="BB39" s="131">
        <f t="shared" si="5"/>
        <v>1187.08</v>
      </c>
      <c r="BC39" s="131">
        <f t="shared" si="6"/>
        <v>1034.1333333333332</v>
      </c>
      <c r="BD39" s="167">
        <f>AA39*0.1*'Dasagirq_10%'!$B$3/1000</f>
        <v>58.280799999999992</v>
      </c>
      <c r="BE39" s="167">
        <f>AI39*0.1*'Dasagirq_10%'!$B$4/1000</f>
        <v>37.991510000000005</v>
      </c>
      <c r="BF39" s="242">
        <f t="shared" si="7"/>
        <v>96.272310000000004</v>
      </c>
      <c r="BG39" s="243">
        <f t="shared" si="8"/>
        <v>0</v>
      </c>
      <c r="BH39" s="243">
        <f t="shared" si="9"/>
        <v>18030.528581876999</v>
      </c>
      <c r="BI39" s="243">
        <f t="shared" si="10"/>
        <v>21350.393374110914</v>
      </c>
      <c r="BJ39" s="243">
        <f t="shared" si="11"/>
        <v>13770.873107925589</v>
      </c>
      <c r="BK39" s="244">
        <f t="shared" si="12"/>
        <v>53151.795063913502</v>
      </c>
    </row>
    <row r="40" spans="1:63">
      <c r="A40">
        <v>36</v>
      </c>
      <c r="B40" s="164" t="s">
        <v>166</v>
      </c>
      <c r="C40" s="41" t="s">
        <v>1100</v>
      </c>
      <c r="D40" s="4" t="s">
        <v>1095</v>
      </c>
      <c r="E40" s="4">
        <v>27</v>
      </c>
      <c r="F40" s="2">
        <v>1</v>
      </c>
      <c r="G40" s="2">
        <v>15.333333333333334</v>
      </c>
      <c r="H40" s="2">
        <v>1</v>
      </c>
      <c r="I40" s="2">
        <v>18.333333333333332</v>
      </c>
      <c r="J40" s="2">
        <v>1</v>
      </c>
      <c r="K40" s="2">
        <v>18.666666666666668</v>
      </c>
      <c r="L40" s="2">
        <v>1</v>
      </c>
      <c r="M40" s="2">
        <v>20.333333333333332</v>
      </c>
      <c r="N40" s="2">
        <v>4</v>
      </c>
      <c r="O40" s="2">
        <v>72.666666666666657</v>
      </c>
      <c r="P40" s="2">
        <v>1</v>
      </c>
      <c r="Q40" s="2">
        <v>16</v>
      </c>
      <c r="R40" s="2">
        <v>1</v>
      </c>
      <c r="S40" s="2">
        <v>14.333333333333334</v>
      </c>
      <c r="T40" s="2">
        <v>1</v>
      </c>
      <c r="U40" s="2">
        <v>12.333333333333334</v>
      </c>
      <c r="V40" s="2">
        <v>1</v>
      </c>
      <c r="W40" s="2">
        <v>17</v>
      </c>
      <c r="X40" s="2">
        <v>1</v>
      </c>
      <c r="Y40" s="2">
        <v>13.333333333333334</v>
      </c>
      <c r="Z40" s="2">
        <v>5</v>
      </c>
      <c r="AA40" s="2">
        <v>73</v>
      </c>
      <c r="AB40" s="2">
        <v>1</v>
      </c>
      <c r="AC40" s="2">
        <v>12</v>
      </c>
      <c r="AD40" s="2">
        <v>1</v>
      </c>
      <c r="AE40" s="2">
        <v>13</v>
      </c>
      <c r="AF40" s="2">
        <v>1</v>
      </c>
      <c r="AG40" s="2">
        <v>12.333333333333334</v>
      </c>
      <c r="AH40" s="2">
        <v>3</v>
      </c>
      <c r="AI40" s="2">
        <v>37.333333333333336</v>
      </c>
      <c r="AJ40" s="2">
        <v>12</v>
      </c>
      <c r="AK40" s="2">
        <v>183</v>
      </c>
      <c r="AL40" s="3" t="str">
        <f t="shared" si="1"/>
        <v>t</v>
      </c>
      <c r="AM40" s="3">
        <f>IF(D40="հ",1,IF(D40="լ",[2]Norms!$B$10,IF(D40="բլ",[2]Norms!$B$11,IF(D40="Մ",[2]Norms!$B$12))))</f>
        <v>1</v>
      </c>
      <c r="AN40" s="240">
        <f>E40*Norms!$E$36/1000</f>
        <v>3293.7900185272088</v>
      </c>
      <c r="AO40" s="136">
        <f>AM40*IF(AL40="k",(O40*Norms!$H$40)*Norms!$E$36,0)/1000</f>
        <v>0</v>
      </c>
      <c r="AP40" s="136">
        <f>AM40*IF(AL40="k",(AA40*Norms!$H$41)*Norms!$E$36,0)/1000</f>
        <v>0</v>
      </c>
      <c r="AQ40" s="136">
        <f>AM40*IF(AL40="k",(AI40*Norms!$H$42)*Norms!$E$36,0)/1000</f>
        <v>0</v>
      </c>
      <c r="AR40" s="241">
        <f>AM40*IF(AL40="t",(N40*Norms!$D$44)*Norms!$E$34*12+O40*Norms!$E$35,0)/1000</f>
        <v>8793.0005212438246</v>
      </c>
      <c r="AS40" s="241">
        <f>AM40*IF(AL40="t",(Z40*Norms!$D$50*Norms!$E$34*12+AA40*Norms!$E$35),0)/1000</f>
        <v>14017.780757162791</v>
      </c>
      <c r="AT40" s="241">
        <f>AM40*IF(AL40="t",(AH40*Norms!$D$54)*Norms!$E$34*12+AI40*Norms!$E$35,0)/1000</f>
        <v>8602.6591501969942</v>
      </c>
      <c r="AU40" s="136">
        <f>IF(AK40&lt;=100,Norms!$G$7,IF(AK40&lt;=300,Norms!$H$7,Norms!$I$7))</f>
        <v>16738.5</v>
      </c>
      <c r="AV40" s="137">
        <f t="shared" si="2"/>
        <v>48151.940428603608</v>
      </c>
      <c r="AW40" s="130"/>
      <c r="AX40" s="130"/>
      <c r="AY40" s="131">
        <f t="shared" si="3"/>
        <v>99.666666666666657</v>
      </c>
      <c r="AZ40" s="131">
        <f>IF(AY40&lt;Snund!$B$5,Snund!$B$3*Snund!$B$4*$AX$3+Snund!$B$7*$AW$3*AY40/1000,AY40*Snund!$B$8*$AW$3/1000)</f>
        <v>1257.4799999999998</v>
      </c>
      <c r="BA40" s="131">
        <f t="shared" si="4"/>
        <v>340.65511705685617</v>
      </c>
      <c r="BB40" s="131">
        <f t="shared" si="5"/>
        <v>916.82488294314362</v>
      </c>
      <c r="BC40" s="131">
        <f t="shared" si="6"/>
        <v>1116.2666666666664</v>
      </c>
      <c r="BD40" s="167">
        <f>AA40*0.1*'Dasagirq_10%'!$B$3/1000</f>
        <v>48.5304</v>
      </c>
      <c r="BE40" s="167">
        <f>AI40*0.1*'Dasagirq_10%'!$B$4/1000</f>
        <v>30.177653333333339</v>
      </c>
      <c r="BF40" s="242">
        <f t="shared" si="7"/>
        <v>78.708053333333339</v>
      </c>
      <c r="BG40" s="243">
        <f t="shared" si="8"/>
        <v>3634.4451355840647</v>
      </c>
      <c r="BH40" s="243">
        <f t="shared" si="9"/>
        <v>15289.325404186968</v>
      </c>
      <c r="BI40" s="243">
        <f t="shared" si="10"/>
        <v>21040.686157162792</v>
      </c>
      <c r="BJ40" s="243">
        <f t="shared" si="11"/>
        <v>12817.461803530328</v>
      </c>
      <c r="BK40" s="244">
        <f t="shared" si="12"/>
        <v>49147.47336488009</v>
      </c>
    </row>
    <row r="41" spans="1:63">
      <c r="A41">
        <v>37</v>
      </c>
      <c r="B41" s="164" t="s">
        <v>167</v>
      </c>
      <c r="C41" s="41" t="s">
        <v>1100</v>
      </c>
      <c r="D41" s="4" t="s">
        <v>1095</v>
      </c>
      <c r="E41" s="4">
        <v>25.333333333333332</v>
      </c>
      <c r="F41" s="2">
        <v>1</v>
      </c>
      <c r="G41" s="2">
        <v>26</v>
      </c>
      <c r="H41" s="2">
        <v>1</v>
      </c>
      <c r="I41" s="2">
        <v>22.666666666666668</v>
      </c>
      <c r="J41" s="2">
        <v>1</v>
      </c>
      <c r="K41" s="2">
        <v>22.333333333333332</v>
      </c>
      <c r="L41" s="2">
        <v>1</v>
      </c>
      <c r="M41" s="2">
        <v>17.666666666666668</v>
      </c>
      <c r="N41" s="2">
        <v>4</v>
      </c>
      <c r="O41" s="2">
        <v>88.666666666666671</v>
      </c>
      <c r="P41" s="2">
        <v>1</v>
      </c>
      <c r="Q41" s="2">
        <v>18.333333333333332</v>
      </c>
      <c r="R41" s="2">
        <v>1</v>
      </c>
      <c r="S41" s="2">
        <v>16.666666666666668</v>
      </c>
      <c r="T41" s="2">
        <v>1</v>
      </c>
      <c r="U41" s="2">
        <v>17.666666666666668</v>
      </c>
      <c r="V41" s="2">
        <v>1</v>
      </c>
      <c r="W41" s="2">
        <v>15.666666666666666</v>
      </c>
      <c r="X41" s="2">
        <v>1</v>
      </c>
      <c r="Y41" s="2">
        <v>14.666666666666666</v>
      </c>
      <c r="Z41" s="2">
        <v>5</v>
      </c>
      <c r="AA41" s="2">
        <v>83.000000000000014</v>
      </c>
      <c r="AB41" s="2">
        <v>1</v>
      </c>
      <c r="AC41" s="2">
        <v>16.333333333333332</v>
      </c>
      <c r="AD41" s="2">
        <v>1</v>
      </c>
      <c r="AE41" s="2">
        <v>15</v>
      </c>
      <c r="AF41" s="2">
        <v>1</v>
      </c>
      <c r="AG41" s="2">
        <v>12.666666666666666</v>
      </c>
      <c r="AH41" s="2">
        <v>3</v>
      </c>
      <c r="AI41" s="2">
        <v>44</v>
      </c>
      <c r="AJ41" s="2">
        <v>12</v>
      </c>
      <c r="AK41" s="2">
        <v>215.66666666666669</v>
      </c>
      <c r="AL41" s="3" t="str">
        <f t="shared" si="1"/>
        <v>k</v>
      </c>
      <c r="AM41" s="3">
        <f>IF(D41="հ",1,IF(D41="լ",[2]Norms!$B$10,IF(D41="բլ",[2]Norms!$B$11,IF(D41="Մ",[2]Norms!$B$12))))</f>
        <v>1</v>
      </c>
      <c r="AN41" s="240">
        <f>E41*Norms!$E$36/1000</f>
        <v>3090.4696470131835</v>
      </c>
      <c r="AO41" s="136">
        <f>AM41*IF(AL41="k",(O41*Norms!$H$40)*Norms!$E$36,0)/1000</f>
        <v>10816.643764546143</v>
      </c>
      <c r="AP41" s="136">
        <f>AM41*IF(AL41="k",(AA41*Norms!$H$41)*Norms!$E$36,0)/1000</f>
        <v>13555.576638606914</v>
      </c>
      <c r="AQ41" s="136">
        <f>AM41*IF(AL41="k",(AI41*Norms!$H$42)*Norms!$E$36,0)/1000</f>
        <v>8938.7934108239551</v>
      </c>
      <c r="AR41" s="241">
        <f>AM41*IF(AL41="t",(N41*Norms!$D$44)*Norms!$E$34*12+O41*Norms!$E$35,0)/1000</f>
        <v>0</v>
      </c>
      <c r="AS41" s="241">
        <f>AM41*IF(AL41="t",(Z41*Norms!$D$50*Norms!$E$34*12+AA41*Norms!$E$35),0)/1000</f>
        <v>0</v>
      </c>
      <c r="AT41" s="241">
        <f>AM41*IF(AL41="t",(AH41*Norms!$D$54)*Norms!$E$34*12+AI41*Norms!$E$35,0)/1000</f>
        <v>0</v>
      </c>
      <c r="AU41" s="136">
        <f>IF(AK41&lt;=100,Norms!$G$7,IF(AK41&lt;=300,Norms!$H$7,Norms!$I$7))</f>
        <v>16738.5</v>
      </c>
      <c r="AV41" s="137">
        <f t="shared" si="2"/>
        <v>50049.513813977013</v>
      </c>
      <c r="AW41" s="130"/>
      <c r="AX41" s="130"/>
      <c r="AY41" s="131">
        <f t="shared" si="3"/>
        <v>114</v>
      </c>
      <c r="AZ41" s="131">
        <f>IF(AY41&lt;Snund!$B$5,Snund!$B$3*Snund!$B$4*$AX$3+Snund!$B$7*$AW$3*AY41/1000,AY41*Snund!$B$8*$AW$3/1000)</f>
        <v>1395.0800000000002</v>
      </c>
      <c r="BA41" s="131">
        <f t="shared" si="4"/>
        <v>310.01777777777778</v>
      </c>
      <c r="BB41" s="131">
        <f t="shared" si="5"/>
        <v>1085.0622222222223</v>
      </c>
      <c r="BC41" s="131">
        <f t="shared" si="6"/>
        <v>1276.8</v>
      </c>
      <c r="BD41" s="167">
        <f>AA41*0.1*'Dasagirq_10%'!$B$3/1000</f>
        <v>55.178400000000018</v>
      </c>
      <c r="BE41" s="167">
        <f>AI41*0.1*'Dasagirq_10%'!$B$4/1000</f>
        <v>35.566520000000004</v>
      </c>
      <c r="BF41" s="242">
        <f t="shared" si="7"/>
        <v>90.744920000000022</v>
      </c>
      <c r="BG41" s="243">
        <f t="shared" si="8"/>
        <v>3400.4874247909611</v>
      </c>
      <c r="BH41" s="243">
        <f t="shared" si="9"/>
        <v>17481.205986768364</v>
      </c>
      <c r="BI41" s="243">
        <f t="shared" si="10"/>
        <v>20585.130038606916</v>
      </c>
      <c r="BJ41" s="243">
        <f t="shared" si="11"/>
        <v>13158.984930823955</v>
      </c>
      <c r="BK41" s="244">
        <f t="shared" si="12"/>
        <v>51225.320956199233</v>
      </c>
    </row>
    <row r="42" spans="1:63">
      <c r="A42">
        <v>38</v>
      </c>
      <c r="B42" s="164" t="s">
        <v>168</v>
      </c>
      <c r="C42" s="41" t="s">
        <v>1100</v>
      </c>
      <c r="D42" s="4" t="s">
        <v>1095</v>
      </c>
      <c r="E42" s="4">
        <v>13</v>
      </c>
      <c r="F42" s="2">
        <v>1</v>
      </c>
      <c r="G42" s="2">
        <v>14.333333333333334</v>
      </c>
      <c r="H42" s="2">
        <v>1</v>
      </c>
      <c r="I42" s="2">
        <v>18.333333333333332</v>
      </c>
      <c r="J42" s="2">
        <v>1</v>
      </c>
      <c r="K42" s="2">
        <v>20.333333333333332</v>
      </c>
      <c r="L42" s="2">
        <v>1</v>
      </c>
      <c r="M42" s="2">
        <v>14</v>
      </c>
      <c r="N42" s="2">
        <v>4</v>
      </c>
      <c r="O42" s="2">
        <v>67</v>
      </c>
      <c r="P42" s="2">
        <v>1</v>
      </c>
      <c r="Q42" s="2">
        <v>8.3333333333333339</v>
      </c>
      <c r="R42" s="2">
        <v>1</v>
      </c>
      <c r="S42" s="2">
        <v>8.3333333333333339</v>
      </c>
      <c r="T42" s="2">
        <v>1</v>
      </c>
      <c r="U42" s="2">
        <v>9</v>
      </c>
      <c r="V42" s="2">
        <v>1</v>
      </c>
      <c r="W42" s="2">
        <v>9.6666666666666661</v>
      </c>
      <c r="X42" s="2">
        <v>1</v>
      </c>
      <c r="Y42" s="2">
        <v>10</v>
      </c>
      <c r="Z42" s="2">
        <v>5</v>
      </c>
      <c r="AA42" s="2">
        <v>45.333333333333336</v>
      </c>
      <c r="AB42" s="2">
        <v>1</v>
      </c>
      <c r="AC42" s="2">
        <v>8.6666666666666661</v>
      </c>
      <c r="AD42" s="2">
        <v>1</v>
      </c>
      <c r="AE42" s="2">
        <v>8</v>
      </c>
      <c r="AF42" s="2">
        <v>1</v>
      </c>
      <c r="AG42" s="2">
        <v>10.666666666666666</v>
      </c>
      <c r="AH42" s="2">
        <v>3</v>
      </c>
      <c r="AI42" s="2">
        <v>27.333333333333329</v>
      </c>
      <c r="AJ42" s="2">
        <v>12</v>
      </c>
      <c r="AK42" s="2">
        <v>139.66666666666669</v>
      </c>
      <c r="AL42" s="3" t="str">
        <f t="shared" si="1"/>
        <v>t</v>
      </c>
      <c r="AM42" s="3">
        <f>IF(D42="հ",1,IF(D42="լ",[2]Norms!$B$10,IF(D42="բլ",[2]Norms!$B$11,IF(D42="Մ",[2]Norms!$B$12))))</f>
        <v>1</v>
      </c>
      <c r="AN42" s="240">
        <f>E42*Norms!$E$36/1000</f>
        <v>1585.8988978093969</v>
      </c>
      <c r="AO42" s="136">
        <f>AM42*IF(AL42="k",(O42*Norms!$H$40)*Norms!$E$36,0)/1000</f>
        <v>0</v>
      </c>
      <c r="AP42" s="136">
        <f>AM42*IF(AL42="k",(AA42*Norms!$H$41)*Norms!$E$36,0)/1000</f>
        <v>0</v>
      </c>
      <c r="AQ42" s="136">
        <f>AM42*IF(AL42="k",(AI42*Norms!$H$42)*Norms!$E$36,0)/1000</f>
        <v>0</v>
      </c>
      <c r="AR42" s="241">
        <f>AM42*IF(AL42="t",(N42*Norms!$D$44)*Norms!$E$34*12+O42*Norms!$E$35,0)/1000</f>
        <v>8711.7365106213892</v>
      </c>
      <c r="AS42" s="241">
        <f>AM42*IF(AL42="t",(Z42*Norms!$D$50*Norms!$E$34*12+AA42*Norms!$E$35),0)/1000</f>
        <v>13621.021175888556</v>
      </c>
      <c r="AT42" s="241">
        <f>AM42*IF(AL42="t",(AH42*Norms!$D$54)*Norms!$E$34*12+AI42*Norms!$E$35,0)/1000</f>
        <v>8459.2520726279927</v>
      </c>
      <c r="AU42" s="136">
        <f>IF(AK42&lt;=100,Norms!$G$7,IF(AK42&lt;=300,Norms!$H$7,Norms!$I$7))</f>
        <v>16738.5</v>
      </c>
      <c r="AV42" s="137">
        <f t="shared" si="2"/>
        <v>47530.509759137938</v>
      </c>
      <c r="AW42" s="130"/>
      <c r="AX42" s="130"/>
      <c r="AY42" s="131">
        <f t="shared" si="3"/>
        <v>80</v>
      </c>
      <c r="AZ42" s="131">
        <f>IF(AY42&lt;Snund!$B$5,Snund!$B$3*Snund!$B$4*$AX$3+Snund!$B$7*$AW$3*AY42/1000,AY42*Snund!$B$8*$AW$3/1000)</f>
        <v>1068.68</v>
      </c>
      <c r="BA42" s="131">
        <f t="shared" si="4"/>
        <v>173.66050000000001</v>
      </c>
      <c r="BB42" s="131">
        <f t="shared" si="5"/>
        <v>895.01950000000011</v>
      </c>
      <c r="BC42" s="131">
        <f t="shared" si="6"/>
        <v>896</v>
      </c>
      <c r="BD42" s="167">
        <f>AA42*0.1*'Dasagirq_10%'!$B$3/1000</f>
        <v>30.137600000000006</v>
      </c>
      <c r="BE42" s="167">
        <f>AI42*0.1*'Dasagirq_10%'!$B$4/1000</f>
        <v>22.094353333333331</v>
      </c>
      <c r="BF42" s="242">
        <f t="shared" si="7"/>
        <v>52.231953333333337</v>
      </c>
      <c r="BG42" s="243">
        <f t="shared" si="8"/>
        <v>1759.5593978093968</v>
      </c>
      <c r="BH42" s="243">
        <f t="shared" si="9"/>
        <v>15186.25601062139</v>
      </c>
      <c r="BI42" s="243">
        <f t="shared" si="10"/>
        <v>20625.533775888554</v>
      </c>
      <c r="BJ42" s="243">
        <f t="shared" si="11"/>
        <v>12665.971425961327</v>
      </c>
      <c r="BK42" s="244">
        <f t="shared" si="12"/>
        <v>48477.761212471269</v>
      </c>
    </row>
    <row r="43" spans="1:63">
      <c r="A43">
        <v>39</v>
      </c>
      <c r="B43" s="164" t="s">
        <v>169</v>
      </c>
      <c r="C43" s="41" t="s">
        <v>1100</v>
      </c>
      <c r="D43" s="4" t="s">
        <v>1095</v>
      </c>
      <c r="E43" s="4">
        <v>0</v>
      </c>
      <c r="F43" s="2">
        <v>1</v>
      </c>
      <c r="G43" s="2">
        <v>22.333333333333332</v>
      </c>
      <c r="H43" s="2">
        <v>1</v>
      </c>
      <c r="I43" s="2">
        <v>24.333333333333332</v>
      </c>
      <c r="J43" s="2">
        <v>1</v>
      </c>
      <c r="K43" s="2">
        <v>26.333333333333332</v>
      </c>
      <c r="L43" s="2">
        <v>1</v>
      </c>
      <c r="M43" s="2">
        <v>25.666666666666668</v>
      </c>
      <c r="N43" s="2">
        <v>4</v>
      </c>
      <c r="O43" s="2">
        <v>98.666666666666671</v>
      </c>
      <c r="P43" s="2">
        <v>1</v>
      </c>
      <c r="Q43" s="2">
        <v>21</v>
      </c>
      <c r="R43" s="2">
        <v>1</v>
      </c>
      <c r="S43" s="2">
        <v>15</v>
      </c>
      <c r="T43" s="2">
        <v>1</v>
      </c>
      <c r="U43" s="2">
        <v>13.666666666666666</v>
      </c>
      <c r="V43" s="2">
        <v>1</v>
      </c>
      <c r="W43" s="2">
        <v>18.666666666666668</v>
      </c>
      <c r="X43" s="2">
        <v>1</v>
      </c>
      <c r="Y43" s="2">
        <v>17</v>
      </c>
      <c r="Z43" s="2">
        <v>5</v>
      </c>
      <c r="AA43" s="2">
        <v>85.333333333333329</v>
      </c>
      <c r="AB43" s="2">
        <v>1</v>
      </c>
      <c r="AC43" s="2">
        <v>15.666666666666666</v>
      </c>
      <c r="AD43" s="2">
        <v>1</v>
      </c>
      <c r="AE43" s="2">
        <v>12.666666666666666</v>
      </c>
      <c r="AF43" s="2">
        <v>1</v>
      </c>
      <c r="AG43" s="2">
        <v>11</v>
      </c>
      <c r="AH43" s="2">
        <v>3</v>
      </c>
      <c r="AI43" s="2">
        <v>39.333333333333329</v>
      </c>
      <c r="AJ43" s="2">
        <v>12</v>
      </c>
      <c r="AK43" s="2">
        <v>223.33333333333331</v>
      </c>
      <c r="AL43" s="3" t="str">
        <f t="shared" si="1"/>
        <v>k</v>
      </c>
      <c r="AM43" s="3">
        <f>IF(D43="հ",1,IF(D43="լ",[2]Norms!$B$10,IF(D43="բլ",[2]Norms!$B$11,IF(D43="Մ",[2]Norms!$B$12))))</f>
        <v>1</v>
      </c>
      <c r="AN43" s="240">
        <f>E43*Norms!$E$36/1000</f>
        <v>0</v>
      </c>
      <c r="AO43" s="136">
        <f>AM43*IF(AL43="k",(O43*Norms!$H$40)*Norms!$E$36,0)/1000</f>
        <v>12036.565993630296</v>
      </c>
      <c r="AP43" s="136">
        <f>AM43*IF(AL43="k",(AA43*Norms!$H$41)*Norms!$E$36,0)/1000</f>
        <v>13936.657106358913</v>
      </c>
      <c r="AQ43" s="136">
        <f>AM43*IF(AL43="k",(AI43*Norms!$H$42)*Norms!$E$36,0)/1000</f>
        <v>7990.7395642214133</v>
      </c>
      <c r="AR43" s="241">
        <f>AM43*IF(AL43="t",(N43*Norms!$D$44)*Norms!$E$34*12+O43*Norms!$E$35,0)/1000</f>
        <v>0</v>
      </c>
      <c r="AS43" s="241">
        <f>AM43*IF(AL43="t",(Z43*Norms!$D$50*Norms!$E$34*12+AA43*Norms!$E$35),0)/1000</f>
        <v>0</v>
      </c>
      <c r="AT43" s="241">
        <f>AM43*IF(AL43="t",(AH43*Norms!$D$54)*Norms!$E$34*12+AI43*Norms!$E$35,0)/1000</f>
        <v>0</v>
      </c>
      <c r="AU43" s="136">
        <f>IF(AK43&lt;=100,Norms!$G$7,IF(AK43&lt;=300,Norms!$H$7,Norms!$I$7))</f>
        <v>16738.5</v>
      </c>
      <c r="AV43" s="137">
        <f t="shared" si="2"/>
        <v>50702.462664210623</v>
      </c>
      <c r="AW43" s="130"/>
      <c r="AX43" s="130"/>
      <c r="AY43" s="131">
        <f t="shared" si="3"/>
        <v>98.666666666666671</v>
      </c>
      <c r="AZ43" s="131">
        <f>IF(AY43&lt;Snund!$B$5,Snund!$B$3*Snund!$B$4*$AX$3+Snund!$B$7*$AW$3*AY43/1000,AY43*Snund!$B$8*$AW$3/1000)</f>
        <v>1247.8800000000001</v>
      </c>
      <c r="BA43" s="131">
        <f t="shared" si="4"/>
        <v>0</v>
      </c>
      <c r="BB43" s="131">
        <f t="shared" si="5"/>
        <v>1247.8800000000001</v>
      </c>
      <c r="BC43" s="131">
        <f t="shared" si="6"/>
        <v>1105.0666666666668</v>
      </c>
      <c r="BD43" s="167">
        <f>AA43*0.1*'Dasagirq_10%'!$B$3/1000</f>
        <v>56.729599999999998</v>
      </c>
      <c r="BE43" s="167">
        <f>AI43*0.1*'Dasagirq_10%'!$B$4/1000</f>
        <v>31.794313333333331</v>
      </c>
      <c r="BF43" s="242">
        <f t="shared" si="7"/>
        <v>88.523913333333326</v>
      </c>
      <c r="BG43" s="243">
        <f t="shared" si="8"/>
        <v>0</v>
      </c>
      <c r="BH43" s="243">
        <f t="shared" si="9"/>
        <v>18863.945993630299</v>
      </c>
      <c r="BI43" s="243">
        <f t="shared" si="10"/>
        <v>20967.761706358913</v>
      </c>
      <c r="BJ43" s="243">
        <f t="shared" si="11"/>
        <v>12207.158877554748</v>
      </c>
      <c r="BK43" s="244">
        <f t="shared" si="12"/>
        <v>52038.866577543966</v>
      </c>
    </row>
    <row r="44" spans="1:63">
      <c r="A44">
        <v>40</v>
      </c>
      <c r="B44" s="164" t="s">
        <v>170</v>
      </c>
      <c r="C44" s="41" t="s">
        <v>1100</v>
      </c>
      <c r="D44" s="4" t="s">
        <v>1095</v>
      </c>
      <c r="E44" s="4">
        <v>23.666666666666668</v>
      </c>
      <c r="F44" s="2">
        <v>1</v>
      </c>
      <c r="G44" s="2">
        <v>16.333333333333332</v>
      </c>
      <c r="H44" s="2">
        <v>1</v>
      </c>
      <c r="I44" s="2">
        <v>20.333333333333332</v>
      </c>
      <c r="J44" s="2">
        <v>1</v>
      </c>
      <c r="K44" s="2">
        <v>19.666666666666668</v>
      </c>
      <c r="L44" s="2">
        <v>1</v>
      </c>
      <c r="M44" s="2">
        <v>24</v>
      </c>
      <c r="N44" s="2">
        <v>4</v>
      </c>
      <c r="O44" s="2">
        <v>80.333333333333329</v>
      </c>
      <c r="P44" s="2">
        <v>1</v>
      </c>
      <c r="Q44" s="2">
        <v>19</v>
      </c>
      <c r="R44" s="2">
        <v>1</v>
      </c>
      <c r="S44" s="2">
        <v>9</v>
      </c>
      <c r="T44" s="2">
        <v>1</v>
      </c>
      <c r="U44" s="2">
        <v>15.333333333333334</v>
      </c>
      <c r="V44" s="2">
        <v>1</v>
      </c>
      <c r="W44" s="2">
        <v>17.333333333333332</v>
      </c>
      <c r="X44" s="2">
        <v>1</v>
      </c>
      <c r="Y44" s="2">
        <v>15.333333333333334</v>
      </c>
      <c r="Z44" s="2">
        <v>5</v>
      </c>
      <c r="AA44" s="2">
        <v>76</v>
      </c>
      <c r="AB44" s="2">
        <v>1</v>
      </c>
      <c r="AC44" s="2">
        <v>19.666666666666668</v>
      </c>
      <c r="AD44" s="2">
        <v>1</v>
      </c>
      <c r="AE44" s="2">
        <v>18.666666666666668</v>
      </c>
      <c r="AF44" s="2">
        <v>1</v>
      </c>
      <c r="AG44" s="2">
        <v>12.333333333333334</v>
      </c>
      <c r="AH44" s="2">
        <v>3</v>
      </c>
      <c r="AI44" s="2">
        <v>50.666666666666671</v>
      </c>
      <c r="AJ44" s="2">
        <v>12</v>
      </c>
      <c r="AK44" s="2">
        <v>207</v>
      </c>
      <c r="AL44" s="3" t="str">
        <f t="shared" si="1"/>
        <v>t</v>
      </c>
      <c r="AM44" s="3">
        <f>IF(D44="հ",1,IF(D44="լ",[2]Norms!$B$10,IF(D44="բլ",[2]Norms!$B$11,IF(D44="Մ",[2]Norms!$B$12))))</f>
        <v>1</v>
      </c>
      <c r="AN44" s="240">
        <f>E44*Norms!$E$36/1000</f>
        <v>2887.1492754991586</v>
      </c>
      <c r="AO44" s="136">
        <f>AM44*IF(AL44="k",(O44*Norms!$H$40)*Norms!$E$36,0)/1000</f>
        <v>0</v>
      </c>
      <c r="AP44" s="136">
        <f>AM44*IF(AL44="k",(AA44*Norms!$H$41)*Norms!$E$36,0)/1000</f>
        <v>0</v>
      </c>
      <c r="AQ44" s="136">
        <f>AM44*IF(AL44="k",(AI44*Norms!$H$42)*Norms!$E$36,0)/1000</f>
        <v>0</v>
      </c>
      <c r="AR44" s="241">
        <f>AM44*IF(AL44="t",(N44*Norms!$D$44)*Norms!$E$34*12+O44*Norms!$E$35,0)/1000</f>
        <v>8902.9459473800562</v>
      </c>
      <c r="AS44" s="241">
        <f>AM44*IF(AL44="t",(Z44*Norms!$D$50*Norms!$E$34*12+AA44*Norms!$E$35),0)/1000</f>
        <v>14060.80288043349</v>
      </c>
      <c r="AT44" s="241">
        <f>AM44*IF(AL44="t",(AH44*Norms!$D$54)*Norms!$E$34*12+AI44*Norms!$E$35,0)/1000</f>
        <v>8793.8685869556612</v>
      </c>
      <c r="AU44" s="136">
        <f>IF(AK44&lt;=100,Norms!$G$7,IF(AK44&lt;=300,Norms!$H$7,Norms!$I$7))</f>
        <v>16738.5</v>
      </c>
      <c r="AV44" s="137">
        <f t="shared" si="2"/>
        <v>48496.117414769207</v>
      </c>
      <c r="AW44" s="130"/>
      <c r="AX44" s="130"/>
      <c r="AY44" s="131">
        <f t="shared" si="3"/>
        <v>104</v>
      </c>
      <c r="AZ44" s="131">
        <f>IF(AY44&lt;Snund!$B$5,Snund!$B$3*Snund!$B$4*$AX$3+Snund!$B$7*$AW$3*AY44/1000,AY44*Snund!$B$8*$AW$3/1000)</f>
        <v>1299.08</v>
      </c>
      <c r="BA44" s="131">
        <f t="shared" si="4"/>
        <v>295.62397435897435</v>
      </c>
      <c r="BB44" s="131">
        <f t="shared" si="5"/>
        <v>1003.4560256410256</v>
      </c>
      <c r="BC44" s="131">
        <f t="shared" si="6"/>
        <v>1164.8</v>
      </c>
      <c r="BD44" s="167">
        <f>AA44*0.1*'Dasagirq_10%'!$B$3/1000</f>
        <v>50.524800000000006</v>
      </c>
      <c r="BE44" s="167">
        <f>AI44*0.1*'Dasagirq_10%'!$B$4/1000</f>
        <v>40.955386666666669</v>
      </c>
      <c r="BF44" s="242">
        <f t="shared" si="7"/>
        <v>91.480186666666668</v>
      </c>
      <c r="BG44" s="243">
        <f t="shared" si="8"/>
        <v>3182.7732498581331</v>
      </c>
      <c r="BH44" s="243">
        <f t="shared" si="9"/>
        <v>15485.901973021082</v>
      </c>
      <c r="BI44" s="243">
        <f t="shared" si="10"/>
        <v>21085.702680433489</v>
      </c>
      <c r="BJ44" s="243">
        <f t="shared" si="11"/>
        <v>13019.448973622328</v>
      </c>
      <c r="BK44" s="244">
        <f t="shared" si="12"/>
        <v>49591.053627076901</v>
      </c>
    </row>
    <row r="45" spans="1:63">
      <c r="A45">
        <v>41</v>
      </c>
      <c r="B45" s="164" t="s">
        <v>171</v>
      </c>
      <c r="C45" s="41" t="s">
        <v>1100</v>
      </c>
      <c r="D45" s="4" t="s">
        <v>1095</v>
      </c>
      <c r="E45" s="4">
        <v>0</v>
      </c>
      <c r="F45" s="2">
        <v>1.6666666666666667</v>
      </c>
      <c r="G45" s="2">
        <v>37.666666666666664</v>
      </c>
      <c r="H45" s="2">
        <v>2</v>
      </c>
      <c r="I45" s="2">
        <v>38</v>
      </c>
      <c r="J45" s="2">
        <v>1.3333333333333333</v>
      </c>
      <c r="K45" s="2">
        <v>33</v>
      </c>
      <c r="L45" s="2">
        <v>1.6666666666666667</v>
      </c>
      <c r="M45" s="2">
        <v>34.333333333333336</v>
      </c>
      <c r="N45" s="2">
        <v>6.666666666666667</v>
      </c>
      <c r="O45" s="2">
        <v>143</v>
      </c>
      <c r="P45" s="2">
        <v>1.3333333333333333</v>
      </c>
      <c r="Q45" s="2">
        <v>28.666666666666668</v>
      </c>
      <c r="R45" s="2">
        <v>1.6666666666666667</v>
      </c>
      <c r="S45" s="2">
        <v>33</v>
      </c>
      <c r="T45" s="2">
        <v>1.3333333333333333</v>
      </c>
      <c r="U45" s="2">
        <v>27</v>
      </c>
      <c r="V45" s="2">
        <v>1.6666666666666667</v>
      </c>
      <c r="W45" s="2">
        <v>31.333333333333332</v>
      </c>
      <c r="X45" s="2">
        <v>1.3333333333333333</v>
      </c>
      <c r="Y45" s="2">
        <v>27.333333333333332</v>
      </c>
      <c r="Z45" s="2">
        <v>7.333333333333333</v>
      </c>
      <c r="AA45" s="2">
        <v>147.33333333333334</v>
      </c>
      <c r="AB45" s="2">
        <v>1.6666666666666667</v>
      </c>
      <c r="AC45" s="2">
        <v>33.666666666666664</v>
      </c>
      <c r="AD45" s="2">
        <v>1.3333333333333333</v>
      </c>
      <c r="AE45" s="2">
        <v>30.333333333333332</v>
      </c>
      <c r="AF45" s="2">
        <v>1</v>
      </c>
      <c r="AG45" s="2">
        <v>18</v>
      </c>
      <c r="AH45" s="2">
        <v>4</v>
      </c>
      <c r="AI45" s="2">
        <v>82</v>
      </c>
      <c r="AJ45" s="2">
        <v>18</v>
      </c>
      <c r="AK45" s="2">
        <v>372.33333333333337</v>
      </c>
      <c r="AL45" s="3" t="str">
        <f t="shared" si="1"/>
        <v>k</v>
      </c>
      <c r="AM45" s="3">
        <f>IF(D45="հ",1,IF(D45="լ",[2]Norms!$B$10,IF(D45="բլ",[2]Norms!$B$11,IF(D45="Մ",[2]Norms!$B$12))))</f>
        <v>1</v>
      </c>
      <c r="AN45" s="240">
        <f>E45*Norms!$E$36/1000</f>
        <v>0</v>
      </c>
      <c r="AO45" s="136">
        <f>AM45*IF(AL45="k",(O45*Norms!$H$40)*Norms!$E$36,0)/1000</f>
        <v>17444.887875903365</v>
      </c>
      <c r="AP45" s="136">
        <f>AM45*IF(AL45="k",(AA45*Norms!$H$41)*Norms!$E$36,0)/1000</f>
        <v>24062.509535197809</v>
      </c>
      <c r="AQ45" s="136">
        <f>AM45*IF(AL45="k",(AI45*Norms!$H$42)*Norms!$E$36,0)/1000</f>
        <v>16658.660447444643</v>
      </c>
      <c r="AR45" s="241">
        <f>AM45*IF(AL45="t",(N45*Norms!$D$44)*Norms!$E$34*12+O45*Norms!$E$35,0)/1000</f>
        <v>0</v>
      </c>
      <c r="AS45" s="241">
        <f>AM45*IF(AL45="t",(Z45*Norms!$D$50*Norms!$E$34*12+AA45*Norms!$E$35),0)/1000</f>
        <v>0</v>
      </c>
      <c r="AT45" s="241">
        <f>AM45*IF(AL45="t",(AH45*Norms!$D$54)*Norms!$E$34*12+AI45*Norms!$E$35,0)/1000</f>
        <v>0</v>
      </c>
      <c r="AU45" s="136">
        <f>IF(AK45&lt;=100,Norms!$G$7,IF(AK45&lt;=300,Norms!$H$7,Norms!$I$7))</f>
        <v>21670.5</v>
      </c>
      <c r="AV45" s="137">
        <f t="shared" si="2"/>
        <v>79836.557858545828</v>
      </c>
      <c r="AW45" s="130"/>
      <c r="AX45" s="130"/>
      <c r="AY45" s="131">
        <f t="shared" si="3"/>
        <v>143</v>
      </c>
      <c r="AZ45" s="131">
        <f>IF(AY45&lt;Snund!$B$5,Snund!$B$3*Snund!$B$4*$AX$3+Snund!$B$7*$AW$3*AY45/1000,AY45*Snund!$B$8*$AW$3/1000)</f>
        <v>1673.48</v>
      </c>
      <c r="BA45" s="131">
        <f t="shared" si="4"/>
        <v>0</v>
      </c>
      <c r="BB45" s="131">
        <f t="shared" si="5"/>
        <v>1673.48</v>
      </c>
      <c r="BC45" s="131">
        <f t="shared" si="6"/>
        <v>1601.6</v>
      </c>
      <c r="BD45" s="167">
        <f>AA45*0.1*'Dasagirq_10%'!$B$3/1000</f>
        <v>97.947200000000009</v>
      </c>
      <c r="BE45" s="167">
        <f>AI45*0.1*'Dasagirq_10%'!$B$4/1000</f>
        <v>66.283060000000006</v>
      </c>
      <c r="BF45" s="242">
        <f t="shared" si="7"/>
        <v>164.23026000000002</v>
      </c>
      <c r="BG45" s="243">
        <f t="shared" si="8"/>
        <v>0</v>
      </c>
      <c r="BH45" s="243">
        <f t="shared" si="9"/>
        <v>27144.478987014478</v>
      </c>
      <c r="BI45" s="243">
        <f t="shared" si="10"/>
        <v>32989.17895742003</v>
      </c>
      <c r="BJ45" s="243">
        <f t="shared" si="11"/>
        <v>21540.610174111313</v>
      </c>
      <c r="BK45" s="244">
        <f t="shared" si="12"/>
        <v>81674.26811854582</v>
      </c>
    </row>
    <row r="46" spans="1:63">
      <c r="A46">
        <v>42</v>
      </c>
      <c r="B46" s="164" t="s">
        <v>172</v>
      </c>
      <c r="C46" s="41" t="s">
        <v>1100</v>
      </c>
      <c r="D46" s="4" t="s">
        <v>1095</v>
      </c>
      <c r="E46" s="4">
        <v>10.666666666666666</v>
      </c>
      <c r="F46" s="2">
        <v>1</v>
      </c>
      <c r="G46" s="2">
        <v>10.666666666666666</v>
      </c>
      <c r="H46" s="2">
        <v>1</v>
      </c>
      <c r="I46" s="2">
        <v>12.666666666666666</v>
      </c>
      <c r="J46" s="2">
        <v>1</v>
      </c>
      <c r="K46" s="2">
        <v>13</v>
      </c>
      <c r="L46" s="2">
        <v>1</v>
      </c>
      <c r="M46" s="2">
        <v>13.666666666666666</v>
      </c>
      <c r="N46" s="2">
        <v>4</v>
      </c>
      <c r="O46" s="2">
        <v>49.999999999999993</v>
      </c>
      <c r="P46" s="2">
        <v>1</v>
      </c>
      <c r="Q46" s="2">
        <v>10.666666666666666</v>
      </c>
      <c r="R46" s="2">
        <v>1</v>
      </c>
      <c r="S46" s="2">
        <v>7</v>
      </c>
      <c r="T46" s="2">
        <v>0.33333333333333331</v>
      </c>
      <c r="U46" s="2">
        <v>5.333333333333333</v>
      </c>
      <c r="V46" s="2">
        <v>0.66666666666666663</v>
      </c>
      <c r="W46" s="2">
        <v>9</v>
      </c>
      <c r="X46" s="2">
        <v>1</v>
      </c>
      <c r="Y46" s="2">
        <v>8.3333333333333339</v>
      </c>
      <c r="Z46" s="2">
        <v>4</v>
      </c>
      <c r="AA46" s="2">
        <v>40.333333333333329</v>
      </c>
      <c r="AB46" s="2">
        <v>1</v>
      </c>
      <c r="AC46" s="2">
        <v>9.6666666666666661</v>
      </c>
      <c r="AD46" s="2">
        <v>1</v>
      </c>
      <c r="AE46" s="2">
        <v>9</v>
      </c>
      <c r="AF46" s="2">
        <v>1</v>
      </c>
      <c r="AG46" s="2">
        <v>8</v>
      </c>
      <c r="AH46" s="2">
        <v>3</v>
      </c>
      <c r="AI46" s="2">
        <v>26.666666666666664</v>
      </c>
      <c r="AJ46" s="2">
        <v>11</v>
      </c>
      <c r="AK46" s="2">
        <v>116.99999999999997</v>
      </c>
      <c r="AL46" s="3" t="str">
        <f t="shared" si="1"/>
        <v>t</v>
      </c>
      <c r="AM46" s="3">
        <f>IF(D46="հ",1,IF(D46="լ",[2]Norms!$B$10,IF(D46="բլ",[2]Norms!$B$11,IF(D46="Մ",[2]Norms!$B$12))))</f>
        <v>1</v>
      </c>
      <c r="AN46" s="240">
        <f>E46*Norms!$E$36/1000</f>
        <v>1301.2503776897615</v>
      </c>
      <c r="AO46" s="136">
        <f>AM46*IF(AL46="k",(O46*Norms!$H$40)*Norms!$E$36,0)/1000</f>
        <v>0</v>
      </c>
      <c r="AP46" s="136">
        <f>AM46*IF(AL46="k",(AA46*Norms!$H$41)*Norms!$E$36,0)/1000</f>
        <v>0</v>
      </c>
      <c r="AQ46" s="136">
        <f>AM46*IF(AL46="k",(AI46*Norms!$H$42)*Norms!$E$36,0)/1000</f>
        <v>0</v>
      </c>
      <c r="AR46" s="241">
        <f>AM46*IF(AL46="t",(N46*Norms!$D$44)*Norms!$E$34*12+O46*Norms!$E$35,0)/1000</f>
        <v>8467.9444787540906</v>
      </c>
      <c r="AS46" s="241">
        <f>AM46*IF(AL46="t",(Z46*Norms!$D$50*Norms!$E$34*12+AA46*Norms!$E$35),0)/1000</f>
        <v>10955.135818922239</v>
      </c>
      <c r="AT46" s="241">
        <f>AM46*IF(AL46="t",(AH46*Norms!$D$54)*Norms!$E$34*12+AI46*Norms!$E$35,0)/1000</f>
        <v>8449.6916007900618</v>
      </c>
      <c r="AU46" s="136">
        <f>IF(AK46&lt;=100,Norms!$G$7,IF(AK46&lt;=300,Norms!$H$7,Norms!$I$7))</f>
        <v>16738.5</v>
      </c>
      <c r="AV46" s="137">
        <f t="shared" si="2"/>
        <v>44611.271898466395</v>
      </c>
      <c r="AW46" s="130"/>
      <c r="AX46" s="130"/>
      <c r="AY46" s="131">
        <f t="shared" si="3"/>
        <v>60.666666666666657</v>
      </c>
      <c r="AZ46" s="131">
        <f>IF(AY46&lt;Snund!$B$5,Snund!$B$3*Snund!$B$4*$AX$3+Snund!$B$7*$AW$3*AY46/1000,AY46*Snund!$B$8*$AW$3/1000)</f>
        <v>883.07999999999993</v>
      </c>
      <c r="BA46" s="131">
        <f t="shared" si="4"/>
        <v>155.26681318681318</v>
      </c>
      <c r="BB46" s="131">
        <f t="shared" si="5"/>
        <v>727.8131868131868</v>
      </c>
      <c r="BC46" s="131">
        <f t="shared" si="6"/>
        <v>679.46666666666647</v>
      </c>
      <c r="BD46" s="167">
        <f>AA46*0.1*'Dasagirq_10%'!$B$3/1000</f>
        <v>26.813599999999997</v>
      </c>
      <c r="BE46" s="167">
        <f>AI46*0.1*'Dasagirq_10%'!$B$4/1000</f>
        <v>21.555466666666668</v>
      </c>
      <c r="BF46" s="242">
        <f t="shared" si="7"/>
        <v>48.369066666666669</v>
      </c>
      <c r="BG46" s="243">
        <f t="shared" si="8"/>
        <v>1456.5171908765747</v>
      </c>
      <c r="BH46" s="243">
        <f t="shared" si="9"/>
        <v>15282.48493829455</v>
      </c>
      <c r="BI46" s="243">
        <f t="shared" si="10"/>
        <v>17068.676691649514</v>
      </c>
      <c r="BJ46" s="243">
        <f t="shared" si="11"/>
        <v>13036.292522002184</v>
      </c>
      <c r="BK46" s="244">
        <f t="shared" si="12"/>
        <v>45387.454151946251</v>
      </c>
    </row>
    <row r="47" spans="1:63">
      <c r="A47">
        <v>43</v>
      </c>
      <c r="B47" s="164" t="s">
        <v>1388</v>
      </c>
      <c r="C47" s="41" t="s">
        <v>1100</v>
      </c>
      <c r="D47" s="4" t="s">
        <v>1095</v>
      </c>
      <c r="E47" s="4">
        <v>55.333333333333336</v>
      </c>
      <c r="F47" s="2">
        <v>2.6666666666666665</v>
      </c>
      <c r="G47" s="2">
        <v>78.333333333333329</v>
      </c>
      <c r="H47" s="2">
        <v>3</v>
      </c>
      <c r="I47" s="2">
        <v>79</v>
      </c>
      <c r="J47" s="2">
        <v>3</v>
      </c>
      <c r="K47" s="2">
        <v>78.666666666666671</v>
      </c>
      <c r="L47" s="2">
        <v>2.3333333333333335</v>
      </c>
      <c r="M47" s="2">
        <v>69.333333333333329</v>
      </c>
      <c r="N47" s="2">
        <v>11</v>
      </c>
      <c r="O47" s="2">
        <v>305.33333333333331</v>
      </c>
      <c r="P47" s="2">
        <v>2.6666666666666665</v>
      </c>
      <c r="Q47" s="2">
        <v>74.666666666666671</v>
      </c>
      <c r="R47" s="2">
        <v>2.3333333333333335</v>
      </c>
      <c r="S47" s="2">
        <v>70</v>
      </c>
      <c r="T47" s="2">
        <v>2</v>
      </c>
      <c r="U47" s="2">
        <v>57.666666666666664</v>
      </c>
      <c r="V47" s="2">
        <v>2</v>
      </c>
      <c r="W47" s="2">
        <v>53.333333333333336</v>
      </c>
      <c r="X47" s="2">
        <v>2</v>
      </c>
      <c r="Y47" s="2">
        <v>48.333333333333336</v>
      </c>
      <c r="Z47" s="2">
        <v>11</v>
      </c>
      <c r="AA47" s="2">
        <v>304</v>
      </c>
      <c r="AB47" s="2">
        <v>2</v>
      </c>
      <c r="AC47" s="2">
        <v>54.666666666666664</v>
      </c>
      <c r="AD47" s="2">
        <v>2</v>
      </c>
      <c r="AE47" s="2">
        <v>42.333333333333336</v>
      </c>
      <c r="AF47" s="2">
        <v>1.3333333333333333</v>
      </c>
      <c r="AG47" s="2">
        <v>31.333333333333332</v>
      </c>
      <c r="AH47" s="2">
        <v>5.333333333333333</v>
      </c>
      <c r="AI47" s="2">
        <v>128.33333333333334</v>
      </c>
      <c r="AJ47" s="2">
        <v>27.333333333333332</v>
      </c>
      <c r="AK47" s="2">
        <v>737.66666666666663</v>
      </c>
      <c r="AL47" s="3" t="str">
        <f t="shared" si="1"/>
        <v>k</v>
      </c>
      <c r="AM47" s="3">
        <f>IF(D47="հ",1,IF(D47="լ",[2]Norms!$B$10,IF(D47="բլ",[2]Norms!$B$11,IF(D47="Մ",[2]Norms!$B$12))))</f>
        <v>1</v>
      </c>
      <c r="AN47" s="240">
        <f>E47*Norms!$E$36/1000</f>
        <v>6750.2363342656381</v>
      </c>
      <c r="AO47" s="136">
        <f>AM47*IF(AL47="k",(O47*Norms!$H$40)*Norms!$E$36,0)/1000</f>
        <v>37248.292061369422</v>
      </c>
      <c r="AP47" s="136">
        <f>AM47*IF(AL47="k",(AA47*Norms!$H$41)*Norms!$E$36,0)/1000</f>
        <v>49649.340941403621</v>
      </c>
      <c r="AQ47" s="136">
        <f>AM47*IF(AL47="k",(AI47*Norms!$H$42)*Norms!$E$36,0)/1000</f>
        <v>26071.48078156987</v>
      </c>
      <c r="AR47" s="241">
        <f>AM47*IF(AL47="t",(N47*Norms!$D$44)*Norms!$E$34*12+O47*Norms!$E$35,0)/1000</f>
        <v>0</v>
      </c>
      <c r="AS47" s="241">
        <f>AM47*IF(AL47="t",(Z47*Norms!$D$50*Norms!$E$34*12+AA47*Norms!$E$35),0)/1000</f>
        <v>0</v>
      </c>
      <c r="AT47" s="241">
        <f>AM47*IF(AL47="t",(AH47*Norms!$D$54)*Norms!$E$34*12+AI47*Norms!$E$35,0)/1000</f>
        <v>0</v>
      </c>
      <c r="AU47" s="136">
        <f>IF(AK47&lt;=100,Norms!$G$7,IF(AK47&lt;=300,Norms!$H$7,Norms!$I$7))</f>
        <v>21670.5</v>
      </c>
      <c r="AV47" s="137">
        <f t="shared" si="2"/>
        <v>134639.61378434292</v>
      </c>
      <c r="AW47" s="130"/>
      <c r="AX47" s="130"/>
      <c r="AY47" s="131">
        <f t="shared" si="3"/>
        <v>360.66666666666663</v>
      </c>
      <c r="AZ47" s="131">
        <f>IF(AY47&lt;Snund!$B$5,Snund!$B$3*Snund!$B$4*$AX$3+Snund!$B$7*$AW$3*AY47/1000,AY47*Snund!$B$8*$AW$3/1000)</f>
        <v>4039.4666666666662</v>
      </c>
      <c r="BA47" s="131">
        <f t="shared" si="4"/>
        <v>619.73333333333335</v>
      </c>
      <c r="BB47" s="131">
        <f t="shared" si="5"/>
        <v>3419.7333333333331</v>
      </c>
      <c r="BC47" s="131">
        <f t="shared" si="6"/>
        <v>4039.4666666666662</v>
      </c>
      <c r="BD47" s="167">
        <f>AA47*0.1*'Dasagirq_10%'!$B$3/1000</f>
        <v>202.09920000000002</v>
      </c>
      <c r="BE47" s="167">
        <f>AI47*0.1*'Dasagirq_10%'!$B$4/1000</f>
        <v>103.73568333333336</v>
      </c>
      <c r="BF47" s="242">
        <f t="shared" si="7"/>
        <v>305.83488333333338</v>
      </c>
      <c r="BG47" s="243">
        <f t="shared" si="8"/>
        <v>7369.9696675989717</v>
      </c>
      <c r="BH47" s="243">
        <f t="shared" si="9"/>
        <v>49389.080272751533</v>
      </c>
      <c r="BI47" s="243">
        <f t="shared" si="10"/>
        <v>58572.495019452399</v>
      </c>
      <c r="BJ47" s="243">
        <f t="shared" si="11"/>
        <v>30403.606708805641</v>
      </c>
      <c r="BK47" s="244">
        <f t="shared" si="12"/>
        <v>138365.18200100955</v>
      </c>
    </row>
    <row r="48" spans="1:63">
      <c r="A48">
        <v>44</v>
      </c>
      <c r="B48" s="164" t="s">
        <v>173</v>
      </c>
      <c r="C48" s="41" t="s">
        <v>1100</v>
      </c>
      <c r="D48" s="4" t="s">
        <v>1095</v>
      </c>
      <c r="E48" s="4">
        <v>12.333333333333334</v>
      </c>
      <c r="F48" s="2">
        <v>1</v>
      </c>
      <c r="G48" s="2">
        <v>13</v>
      </c>
      <c r="H48" s="2">
        <v>1</v>
      </c>
      <c r="I48" s="2">
        <v>13.333333333333334</v>
      </c>
      <c r="J48" s="2">
        <v>1</v>
      </c>
      <c r="K48" s="2">
        <v>15.666666666666666</v>
      </c>
      <c r="L48" s="2">
        <v>1</v>
      </c>
      <c r="M48" s="2">
        <v>12.333333333333334</v>
      </c>
      <c r="N48" s="2">
        <v>4</v>
      </c>
      <c r="O48" s="2">
        <v>54.333333333333336</v>
      </c>
      <c r="P48" s="2">
        <v>1</v>
      </c>
      <c r="Q48" s="2">
        <v>12.666666666666666</v>
      </c>
      <c r="R48" s="2">
        <v>1</v>
      </c>
      <c r="S48" s="2">
        <v>15.333333333333334</v>
      </c>
      <c r="T48" s="2">
        <v>1</v>
      </c>
      <c r="U48" s="2">
        <v>13.333333333333334</v>
      </c>
      <c r="V48" s="2">
        <v>1</v>
      </c>
      <c r="W48" s="2">
        <v>10.666666666666666</v>
      </c>
      <c r="X48" s="2">
        <v>1</v>
      </c>
      <c r="Y48" s="2">
        <v>10.666666666666666</v>
      </c>
      <c r="Z48" s="2">
        <v>5</v>
      </c>
      <c r="AA48" s="2">
        <v>62.666666666666664</v>
      </c>
      <c r="AB48" s="2">
        <v>1</v>
      </c>
      <c r="AC48" s="2">
        <v>13</v>
      </c>
      <c r="AD48" s="2">
        <v>1</v>
      </c>
      <c r="AE48" s="2">
        <v>14</v>
      </c>
      <c r="AF48" s="2">
        <v>1</v>
      </c>
      <c r="AG48" s="2">
        <v>10.666666666666666</v>
      </c>
      <c r="AH48" s="2">
        <v>3</v>
      </c>
      <c r="AI48" s="2">
        <v>37.666666666666664</v>
      </c>
      <c r="AJ48" s="2">
        <v>12</v>
      </c>
      <c r="AK48" s="2">
        <v>154.66666666666666</v>
      </c>
      <c r="AL48" s="3" t="str">
        <f t="shared" si="1"/>
        <v>t</v>
      </c>
      <c r="AM48" s="3">
        <f>IF(D48="հ",1,IF(D48="լ",[2]Norms!$B$10,IF(D48="բլ",[2]Norms!$B$11,IF(D48="Մ",[2]Norms!$B$12))))</f>
        <v>1</v>
      </c>
      <c r="AN48" s="240">
        <f>E48*Norms!$E$36/1000</f>
        <v>1504.570749203787</v>
      </c>
      <c r="AO48" s="136">
        <f>AM48*IF(AL48="k",(O48*Norms!$H$40)*Norms!$E$36,0)/1000</f>
        <v>0</v>
      </c>
      <c r="AP48" s="136">
        <f>AM48*IF(AL48="k",(AA48*Norms!$H$41)*Norms!$E$36,0)/1000</f>
        <v>0</v>
      </c>
      <c r="AQ48" s="136">
        <f>AM48*IF(AL48="k",(AI48*Norms!$H$42)*Norms!$E$36,0)/1000</f>
        <v>0</v>
      </c>
      <c r="AR48" s="241">
        <f>AM48*IF(AL48="t",(N48*Norms!$D$44)*Norms!$E$34*12+O48*Norms!$E$35,0)/1000</f>
        <v>8530.0875457006568</v>
      </c>
      <c r="AS48" s="241">
        <f>AM48*IF(AL48="t",(Z48*Norms!$D$50*Norms!$E$34*12+AA48*Norms!$E$35),0)/1000</f>
        <v>13869.593443674823</v>
      </c>
      <c r="AT48" s="241">
        <f>AM48*IF(AL48="t",(AH48*Norms!$D$54)*Norms!$E$34*12+AI48*Norms!$E$35,0)/1000</f>
        <v>8607.4393861159606</v>
      </c>
      <c r="AU48" s="136">
        <f>IF(AK48&lt;=100,Norms!$G$7,IF(AK48&lt;=300,Norms!$H$7,Norms!$I$7))</f>
        <v>16738.5</v>
      </c>
      <c r="AV48" s="137">
        <f t="shared" si="2"/>
        <v>47745.620375491439</v>
      </c>
      <c r="AW48" s="130"/>
      <c r="AX48" s="130"/>
      <c r="AY48" s="131">
        <f t="shared" si="3"/>
        <v>66.666666666666671</v>
      </c>
      <c r="AZ48" s="131">
        <f>IF(AY48&lt;Snund!$B$5,Snund!$B$3*Snund!$B$4*$AX$3+Snund!$B$7*$AW$3*AY48/1000,AY48*Snund!$B$8*$AW$3/1000)</f>
        <v>940.68000000000006</v>
      </c>
      <c r="BA48" s="131">
        <f t="shared" si="4"/>
        <v>174.0258</v>
      </c>
      <c r="BB48" s="131">
        <f t="shared" si="5"/>
        <v>766.65420000000006</v>
      </c>
      <c r="BC48" s="131">
        <f t="shared" si="6"/>
        <v>746.66666666666674</v>
      </c>
      <c r="BD48" s="167">
        <f>AA48*0.1*'Dasagirq_10%'!$B$3/1000</f>
        <v>41.660800000000002</v>
      </c>
      <c r="BE48" s="167">
        <f>AI48*0.1*'Dasagirq_10%'!$B$4/1000</f>
        <v>30.447096666666667</v>
      </c>
      <c r="BF48" s="242">
        <f t="shared" si="7"/>
        <v>72.107896666666676</v>
      </c>
      <c r="BG48" s="243">
        <f t="shared" si="8"/>
        <v>1678.5965492037872</v>
      </c>
      <c r="BH48" s="243">
        <f t="shared" si="9"/>
        <v>14876.241745700658</v>
      </c>
      <c r="BI48" s="243">
        <f t="shared" si="10"/>
        <v>20885.629243674823</v>
      </c>
      <c r="BJ48" s="243">
        <f t="shared" si="11"/>
        <v>12822.511482782627</v>
      </c>
      <c r="BK48" s="244">
        <f t="shared" si="12"/>
        <v>48584.382472158104</v>
      </c>
    </row>
    <row r="49" spans="1:63">
      <c r="A49">
        <v>45</v>
      </c>
      <c r="B49" s="164" t="s">
        <v>174</v>
      </c>
      <c r="C49" s="41" t="s">
        <v>1100</v>
      </c>
      <c r="D49" s="4" t="s">
        <v>1095</v>
      </c>
      <c r="E49" s="4">
        <v>23.333333333333332</v>
      </c>
      <c r="F49" s="2">
        <v>1</v>
      </c>
      <c r="G49" s="2">
        <v>25.666666666666668</v>
      </c>
      <c r="H49" s="2">
        <v>1</v>
      </c>
      <c r="I49" s="2">
        <v>30.666666666666668</v>
      </c>
      <c r="J49" s="2">
        <v>1</v>
      </c>
      <c r="K49" s="2">
        <v>26.333333333333332</v>
      </c>
      <c r="L49" s="2">
        <v>1</v>
      </c>
      <c r="M49" s="2">
        <v>23</v>
      </c>
      <c r="N49" s="2">
        <v>4</v>
      </c>
      <c r="O49" s="2">
        <v>105.66666666666667</v>
      </c>
      <c r="P49" s="2">
        <v>1</v>
      </c>
      <c r="Q49" s="2">
        <v>21</v>
      </c>
      <c r="R49" s="2">
        <v>1</v>
      </c>
      <c r="S49" s="2">
        <v>16.666666666666668</v>
      </c>
      <c r="T49" s="2">
        <v>1</v>
      </c>
      <c r="U49" s="2">
        <v>20.333333333333332</v>
      </c>
      <c r="V49" s="2">
        <v>1</v>
      </c>
      <c r="W49" s="2">
        <v>22.333333333333332</v>
      </c>
      <c r="X49" s="2">
        <v>1</v>
      </c>
      <c r="Y49" s="2">
        <v>17.333333333333332</v>
      </c>
      <c r="Z49" s="2">
        <v>5</v>
      </c>
      <c r="AA49" s="2">
        <v>97.666666666666657</v>
      </c>
      <c r="AB49" s="2">
        <v>1</v>
      </c>
      <c r="AC49" s="2">
        <v>15.666666666666666</v>
      </c>
      <c r="AD49" s="2">
        <v>1</v>
      </c>
      <c r="AE49" s="2">
        <v>16</v>
      </c>
      <c r="AF49" s="2">
        <v>1</v>
      </c>
      <c r="AG49" s="2">
        <v>10.666666666666666</v>
      </c>
      <c r="AH49" s="2">
        <v>3</v>
      </c>
      <c r="AI49" s="2">
        <v>42.333333333333329</v>
      </c>
      <c r="AJ49" s="2">
        <v>12</v>
      </c>
      <c r="AK49" s="2">
        <v>245.66666666666663</v>
      </c>
      <c r="AL49" s="3" t="str">
        <f t="shared" si="1"/>
        <v>k</v>
      </c>
      <c r="AM49" s="3">
        <f>IF(D49="հ",1,IF(D49="լ",[2]Norms!$B$10,IF(D49="բլ",[2]Norms!$B$11,IF(D49="Մ",[2]Norms!$B$12))))</f>
        <v>1</v>
      </c>
      <c r="AN49" s="240">
        <f>E49*Norms!$E$36/1000</f>
        <v>2846.4852011963535</v>
      </c>
      <c r="AO49" s="136">
        <f>AM49*IF(AL49="k",(O49*Norms!$H$40)*Norms!$E$36,0)/1000</f>
        <v>12890.511553989201</v>
      </c>
      <c r="AP49" s="136">
        <f>AM49*IF(AL49="k",(AA49*Norms!$H$41)*Norms!$E$36,0)/1000</f>
        <v>15950.939578762347</v>
      </c>
      <c r="AQ49" s="136">
        <f>AM49*IF(AL49="k",(AI49*Norms!$H$42)*Norms!$E$36,0)/1000</f>
        <v>8600.202751323046</v>
      </c>
      <c r="AR49" s="241">
        <f>AM49*IF(AL49="t",(N49*Norms!$D$44)*Norms!$E$34*12+O49*Norms!$E$35,0)/1000</f>
        <v>0</v>
      </c>
      <c r="AS49" s="241">
        <f>AM49*IF(AL49="t",(Z49*Norms!$D$50*Norms!$E$34*12+AA49*Norms!$E$35),0)/1000</f>
        <v>0</v>
      </c>
      <c r="AT49" s="241">
        <f>AM49*IF(AL49="t",(AH49*Norms!$D$54)*Norms!$E$34*12+AI49*Norms!$E$35,0)/1000</f>
        <v>0</v>
      </c>
      <c r="AU49" s="136">
        <f>IF(AK49&lt;=100,Norms!$G$7,IF(AK49&lt;=300,Norms!$H$7,Norms!$I$7))</f>
        <v>16738.5</v>
      </c>
      <c r="AV49" s="137">
        <f t="shared" si="2"/>
        <v>54180.153884074592</v>
      </c>
      <c r="AW49" s="130"/>
      <c r="AX49" s="130"/>
      <c r="AY49" s="131">
        <f t="shared" si="3"/>
        <v>129</v>
      </c>
      <c r="AZ49" s="131">
        <f>IF(AY49&lt;Snund!$B$5,Snund!$B$3*Snund!$B$4*$AX$3+Snund!$B$7*$AW$3*AY49/1000,AY49*Snund!$B$8*$AW$3/1000)</f>
        <v>1539.0800000000002</v>
      </c>
      <c r="BA49" s="131">
        <f t="shared" si="4"/>
        <v>278.38656330749359</v>
      </c>
      <c r="BB49" s="131">
        <f t="shared" si="5"/>
        <v>1260.6934366925068</v>
      </c>
      <c r="BC49" s="131">
        <f t="shared" si="6"/>
        <v>1444.8</v>
      </c>
      <c r="BD49" s="167">
        <f>AA49*0.1*'Dasagirq_10%'!$B$3/1000</f>
        <v>64.928799999999995</v>
      </c>
      <c r="BE49" s="167">
        <f>AI49*0.1*'Dasagirq_10%'!$B$4/1000</f>
        <v>34.219303333333336</v>
      </c>
      <c r="BF49" s="242">
        <f t="shared" si="7"/>
        <v>99.148103333333324</v>
      </c>
      <c r="BG49" s="243">
        <f t="shared" si="8"/>
        <v>3124.8717645038469</v>
      </c>
      <c r="BH49" s="243">
        <f t="shared" si="9"/>
        <v>19730.704990681705</v>
      </c>
      <c r="BI49" s="243">
        <f t="shared" si="10"/>
        <v>22990.243378762349</v>
      </c>
      <c r="BJ49" s="243">
        <f t="shared" si="11"/>
        <v>12819.047054656379</v>
      </c>
      <c r="BK49" s="244">
        <f t="shared" si="12"/>
        <v>55539.995424100438</v>
      </c>
    </row>
    <row r="50" spans="1:63">
      <c r="A50">
        <v>46</v>
      </c>
      <c r="B50" s="164" t="s">
        <v>175</v>
      </c>
      <c r="C50" s="41" t="s">
        <v>1100</v>
      </c>
      <c r="D50" s="4" t="s">
        <v>1095</v>
      </c>
      <c r="E50" s="4">
        <v>21.666666666666668</v>
      </c>
      <c r="F50" s="2">
        <v>1</v>
      </c>
      <c r="G50" s="2">
        <v>21.333333333333332</v>
      </c>
      <c r="H50" s="2">
        <v>1</v>
      </c>
      <c r="I50" s="2">
        <v>23.666666666666668</v>
      </c>
      <c r="J50" s="2">
        <v>1</v>
      </c>
      <c r="K50" s="2">
        <v>27.333333333333332</v>
      </c>
      <c r="L50" s="2">
        <v>1.6666666666666667</v>
      </c>
      <c r="M50" s="2">
        <v>33</v>
      </c>
      <c r="N50" s="2">
        <v>4.666666666666667</v>
      </c>
      <c r="O50" s="2">
        <v>105.33333333333333</v>
      </c>
      <c r="P50" s="2">
        <v>1.3333333333333333</v>
      </c>
      <c r="Q50" s="2">
        <v>30.666666666666668</v>
      </c>
      <c r="R50" s="2">
        <v>1</v>
      </c>
      <c r="S50" s="2">
        <v>25.333333333333332</v>
      </c>
      <c r="T50" s="2">
        <v>1</v>
      </c>
      <c r="U50" s="2">
        <v>25.333333333333332</v>
      </c>
      <c r="V50" s="2">
        <v>1</v>
      </c>
      <c r="W50" s="2">
        <v>25.333333333333332</v>
      </c>
      <c r="X50" s="2">
        <v>1</v>
      </c>
      <c r="Y50" s="2">
        <v>23</v>
      </c>
      <c r="Z50" s="2">
        <v>5.333333333333333</v>
      </c>
      <c r="AA50" s="2">
        <v>129.66666666666666</v>
      </c>
      <c r="AB50" s="2">
        <v>1</v>
      </c>
      <c r="AC50" s="2">
        <v>20.666666666666668</v>
      </c>
      <c r="AD50" s="2">
        <v>1.6666666666666667</v>
      </c>
      <c r="AE50" s="2">
        <v>27.333333333333332</v>
      </c>
      <c r="AF50" s="2">
        <v>1.3333333333333333</v>
      </c>
      <c r="AG50" s="2">
        <v>17.666666666666668</v>
      </c>
      <c r="AH50" s="2">
        <v>4</v>
      </c>
      <c r="AI50" s="2">
        <v>65.666666666666671</v>
      </c>
      <c r="AJ50" s="2">
        <v>14</v>
      </c>
      <c r="AK50" s="2">
        <v>300.66666666666669</v>
      </c>
      <c r="AL50" s="3" t="str">
        <f t="shared" si="1"/>
        <v>k</v>
      </c>
      <c r="AM50" s="3">
        <f>IF(D50="հ",1,IF(D50="լ",[2]Norms!$B$10,IF(D50="բլ",[2]Norms!$B$11,IF(D50="Մ",[2]Norms!$B$12))))</f>
        <v>1</v>
      </c>
      <c r="AN50" s="240">
        <f>E50*Norms!$E$36/1000</f>
        <v>2643.1648296823282</v>
      </c>
      <c r="AO50" s="136">
        <f>AM50*IF(AL50="k",(O50*Norms!$H$40)*Norms!$E$36,0)/1000</f>
        <v>12849.847479686394</v>
      </c>
      <c r="AP50" s="136">
        <f>AM50*IF(AL50="k",(AA50*Norms!$H$41)*Norms!$E$36,0)/1000</f>
        <v>21177.185993646937</v>
      </c>
      <c r="AQ50" s="136">
        <f>AM50*IF(AL50="k",(AI50*Norms!$H$42)*Norms!$E$36,0)/1000</f>
        <v>13340.471984335751</v>
      </c>
      <c r="AR50" s="241">
        <f>AM50*IF(AL50="t",(N50*Norms!$D$44)*Norms!$E$34*12+O50*Norms!$E$35,0)/1000</f>
        <v>0</v>
      </c>
      <c r="AS50" s="241">
        <f>AM50*IF(AL50="t",(Z50*Norms!$D$50*Norms!$E$34*12+AA50*Norms!$E$35),0)/1000</f>
        <v>0</v>
      </c>
      <c r="AT50" s="241">
        <f>AM50*IF(AL50="t",(AH50*Norms!$D$54)*Norms!$E$34*12+AI50*Norms!$E$35,0)/1000</f>
        <v>0</v>
      </c>
      <c r="AU50" s="136">
        <f>IF(AK50&lt;=100,Norms!$G$7,IF(AK50&lt;=300,Norms!$H$7,Norms!$I$7))</f>
        <v>21670.5</v>
      </c>
      <c r="AV50" s="137">
        <f t="shared" si="2"/>
        <v>69038.005457669089</v>
      </c>
      <c r="AW50" s="130"/>
      <c r="AX50" s="130"/>
      <c r="AY50" s="131">
        <f t="shared" si="3"/>
        <v>127</v>
      </c>
      <c r="AZ50" s="131">
        <f>IF(AY50&lt;Snund!$B$5,Snund!$B$3*Snund!$B$4*$AX$3+Snund!$B$7*$AW$3*AY50/1000,AY50*Snund!$B$8*$AW$3/1000)</f>
        <v>1519.88</v>
      </c>
      <c r="BA50" s="131">
        <f t="shared" si="4"/>
        <v>259.29711286089241</v>
      </c>
      <c r="BB50" s="131">
        <f t="shared" si="5"/>
        <v>1260.5828871391077</v>
      </c>
      <c r="BC50" s="131">
        <f t="shared" si="6"/>
        <v>1422.4</v>
      </c>
      <c r="BD50" s="167">
        <f>AA50*0.1*'Dasagirq_10%'!$B$3/1000</f>
        <v>86.202399999999997</v>
      </c>
      <c r="BE50" s="167">
        <f>AI50*0.1*'Dasagirq_10%'!$B$4/1000</f>
        <v>53.080336666666668</v>
      </c>
      <c r="BF50" s="242">
        <f t="shared" si="7"/>
        <v>139.28273666666666</v>
      </c>
      <c r="BG50" s="243">
        <f t="shared" si="8"/>
        <v>2902.4619425432206</v>
      </c>
      <c r="BH50" s="243">
        <f t="shared" si="9"/>
        <v>21333.930366825502</v>
      </c>
      <c r="BI50" s="243">
        <f t="shared" si="10"/>
        <v>29518.816965075504</v>
      </c>
      <c r="BJ50" s="243">
        <f t="shared" si="11"/>
        <v>19585.123749573846</v>
      </c>
      <c r="BK50" s="244">
        <f t="shared" si="12"/>
        <v>70437.871081474848</v>
      </c>
    </row>
    <row r="51" spans="1:63">
      <c r="A51">
        <v>47</v>
      </c>
      <c r="B51" s="164" t="s">
        <v>176</v>
      </c>
      <c r="C51" s="143" t="s">
        <v>1099</v>
      </c>
      <c r="D51" s="4" t="s">
        <v>1095</v>
      </c>
      <c r="E51" s="4">
        <v>0</v>
      </c>
      <c r="F51" s="2">
        <v>2</v>
      </c>
      <c r="G51" s="2">
        <v>62.333333333333336</v>
      </c>
      <c r="H51" s="2">
        <v>2</v>
      </c>
      <c r="I51" s="2">
        <v>63.333333333333336</v>
      </c>
      <c r="J51" s="2">
        <v>2.6666666666666665</v>
      </c>
      <c r="K51" s="2">
        <v>68.666666666666671</v>
      </c>
      <c r="L51" s="2">
        <v>1.6666666666666667</v>
      </c>
      <c r="M51" s="2">
        <v>46.333333333333336</v>
      </c>
      <c r="N51" s="2">
        <v>8.3333333333333321</v>
      </c>
      <c r="O51" s="2">
        <v>240.66666666666669</v>
      </c>
      <c r="P51" s="2">
        <v>1.6666666666666667</v>
      </c>
      <c r="Q51" s="2">
        <v>53.666666666666664</v>
      </c>
      <c r="R51" s="2">
        <v>2</v>
      </c>
      <c r="S51" s="2">
        <v>54.666666666666664</v>
      </c>
      <c r="T51" s="2">
        <v>2</v>
      </c>
      <c r="U51" s="2">
        <v>58.666666666666664</v>
      </c>
      <c r="V51" s="2">
        <v>2</v>
      </c>
      <c r="W51" s="2">
        <v>57.666666666666664</v>
      </c>
      <c r="X51" s="2">
        <v>2</v>
      </c>
      <c r="Y51" s="2">
        <v>55</v>
      </c>
      <c r="Z51" s="2">
        <v>9.6666666666666679</v>
      </c>
      <c r="AA51" s="2">
        <v>279.66666666666663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18</v>
      </c>
      <c r="AK51" s="2">
        <v>520.33333333333326</v>
      </c>
      <c r="AL51" s="3" t="str">
        <f t="shared" si="1"/>
        <v>k</v>
      </c>
      <c r="AM51" s="3">
        <f>IF(D51="հ",1,IF(D51="լ",[2]Norms!$B$10,IF(D51="բլ",[2]Norms!$B$11,IF(D51="Մ",[2]Norms!$B$12))))</f>
        <v>1</v>
      </c>
      <c r="AN51" s="240">
        <f>E51*Norms!$E$36/1000</f>
        <v>0</v>
      </c>
      <c r="AO51" s="136">
        <f>AM51*IF(AL51="k",(O51*Norms!$H$40)*Norms!$E$36,0)/1000</f>
        <v>29359.461646625248</v>
      </c>
      <c r="AP51" s="136">
        <f>AM51*IF(AL51="k",(AA51*Norms!$H$41)*Norms!$E$36,0)/1000</f>
        <v>45675.216063418455</v>
      </c>
      <c r="AQ51" s="136">
        <f>AM51*IF(AL51="k",(AI51*Norms!$H$42)*Norms!$E$36,0)/1000</f>
        <v>0</v>
      </c>
      <c r="AR51" s="241">
        <f>AM51*IF(AL51="t",(N51*Norms!$D$44)*Norms!$E$34*12+O51*Norms!$E$35,0)/1000</f>
        <v>0</v>
      </c>
      <c r="AS51" s="241">
        <f>AM51*IF(AL51="t",(Z51*Norms!$D$50*Norms!$E$34*12+AA51*Norms!$E$35),0)/1000</f>
        <v>0</v>
      </c>
      <c r="AT51" s="241">
        <f>AM51*IF(AL51="t",(AH51*Norms!$D$54)*Norms!$E$34*12+AI51*Norms!$E$35,0)/1000</f>
        <v>0</v>
      </c>
      <c r="AU51" s="136">
        <f>IF(AK51&lt;=100,Norms!$G$7,IF(AK51&lt;=300,Norms!$H$7,Norms!$I$7))</f>
        <v>21670.5</v>
      </c>
      <c r="AV51" s="137">
        <f t="shared" si="2"/>
        <v>96705.177710043703</v>
      </c>
      <c r="AW51" s="130"/>
      <c r="AX51" s="130"/>
      <c r="AY51" s="131">
        <f t="shared" si="3"/>
        <v>240.66666666666669</v>
      </c>
      <c r="AZ51" s="131">
        <f>IF(AY51&lt;Snund!$B$5,Snund!$B$3*Snund!$B$4*$AX$3+Snund!$B$7*$AW$3*AY51/1000,AY51*Snund!$B$8*$AW$3/1000)</f>
        <v>2695.4666666666672</v>
      </c>
      <c r="BA51" s="131">
        <f t="shared" si="4"/>
        <v>0</v>
      </c>
      <c r="BB51" s="131">
        <f t="shared" si="5"/>
        <v>2695.4666666666672</v>
      </c>
      <c r="BC51" s="131">
        <f t="shared" si="6"/>
        <v>2695.4666666666672</v>
      </c>
      <c r="BD51" s="167">
        <f>AA51*0.1*'Dasagirq_10%'!$B$3/1000</f>
        <v>185.92239999999998</v>
      </c>
      <c r="BE51" s="167">
        <f>AI51*0.1*'Dasagirq_10%'!$B$4/1000</f>
        <v>0</v>
      </c>
      <c r="BF51" s="242">
        <f t="shared" si="7"/>
        <v>185.92239999999998</v>
      </c>
      <c r="BG51" s="243">
        <f t="shared" si="8"/>
        <v>0</v>
      </c>
      <c r="BH51" s="243">
        <f t="shared" si="9"/>
        <v>42087.567202180806</v>
      </c>
      <c r="BI51" s="243">
        <f t="shared" si="10"/>
        <v>57498.999574529567</v>
      </c>
      <c r="BJ51" s="243">
        <f t="shared" si="11"/>
        <v>0</v>
      </c>
      <c r="BK51" s="244">
        <f t="shared" si="12"/>
        <v>99586.566776710373</v>
      </c>
    </row>
    <row r="52" spans="1:63">
      <c r="A52">
        <v>48</v>
      </c>
      <c r="B52" s="164" t="s">
        <v>177</v>
      </c>
      <c r="C52" s="143" t="s">
        <v>1099</v>
      </c>
      <c r="D52" s="4" t="s">
        <v>1095</v>
      </c>
      <c r="E52" s="4">
        <v>0</v>
      </c>
      <c r="F52" s="2">
        <v>2</v>
      </c>
      <c r="G52" s="2">
        <v>54.666666666666664</v>
      </c>
      <c r="H52" s="2">
        <v>2</v>
      </c>
      <c r="I52" s="2">
        <v>58.333333333333336</v>
      </c>
      <c r="J52" s="2">
        <v>2</v>
      </c>
      <c r="K52" s="2">
        <v>48</v>
      </c>
      <c r="L52" s="2">
        <v>2</v>
      </c>
      <c r="M52" s="2">
        <v>52</v>
      </c>
      <c r="N52" s="2">
        <v>8</v>
      </c>
      <c r="O52" s="2">
        <v>213</v>
      </c>
      <c r="P52" s="2">
        <v>2</v>
      </c>
      <c r="Q52" s="2">
        <v>54.333333333333336</v>
      </c>
      <c r="R52" s="2">
        <v>2</v>
      </c>
      <c r="S52" s="2">
        <v>43.666666666666664</v>
      </c>
      <c r="T52" s="2">
        <v>2</v>
      </c>
      <c r="U52" s="2">
        <v>51</v>
      </c>
      <c r="V52" s="2">
        <v>1.3333333333333333</v>
      </c>
      <c r="W52" s="2">
        <v>42.333333333333336</v>
      </c>
      <c r="X52" s="2">
        <v>1.6666666666666667</v>
      </c>
      <c r="Y52" s="2">
        <v>37.666666666666664</v>
      </c>
      <c r="Z52" s="2">
        <v>9</v>
      </c>
      <c r="AA52" s="2">
        <v>229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17</v>
      </c>
      <c r="AK52" s="2">
        <v>442</v>
      </c>
      <c r="AL52" s="3" t="str">
        <f t="shared" si="1"/>
        <v>k</v>
      </c>
      <c r="AM52" s="3">
        <f>IF(D52="հ",1,IF(D52="լ",[2]Norms!$B$10,IF(D52="բլ",[2]Norms!$B$11,IF(D52="Մ",[2]Norms!$B$12))))</f>
        <v>1</v>
      </c>
      <c r="AN52" s="240">
        <f>E52*Norms!$E$36/1000</f>
        <v>0</v>
      </c>
      <c r="AO52" s="136">
        <f>AM52*IF(AL52="k",(O52*Norms!$H$40)*Norms!$E$36,0)/1000</f>
        <v>25984.343479492425</v>
      </c>
      <c r="AP52" s="136">
        <f>AM52*IF(AL52="k",(AA52*Norms!$H$41)*Norms!$E$36,0)/1000</f>
        <v>37400.325906517864</v>
      </c>
      <c r="AQ52" s="136">
        <f>AM52*IF(AL52="k",(AI52*Norms!$H$42)*Norms!$E$36,0)/1000</f>
        <v>0</v>
      </c>
      <c r="AR52" s="241">
        <f>AM52*IF(AL52="t",(N52*Norms!$D$44)*Norms!$E$34*12+O52*Norms!$E$35,0)/1000</f>
        <v>0</v>
      </c>
      <c r="AS52" s="241">
        <f>AM52*IF(AL52="t",(Z52*Norms!$D$50*Norms!$E$34*12+AA52*Norms!$E$35),0)/1000</f>
        <v>0</v>
      </c>
      <c r="AT52" s="241">
        <f>AM52*IF(AL52="t",(AH52*Norms!$D$54)*Norms!$E$34*12+AI52*Norms!$E$35,0)/1000</f>
        <v>0</v>
      </c>
      <c r="AU52" s="136">
        <f>IF(AK52&lt;=100,Norms!$G$7,IF(AK52&lt;=300,Norms!$H$7,Norms!$I$7))</f>
        <v>21670.5</v>
      </c>
      <c r="AV52" s="137">
        <f t="shared" si="2"/>
        <v>85055.169386010297</v>
      </c>
      <c r="AW52" s="130"/>
      <c r="AX52" s="130"/>
      <c r="AY52" s="131">
        <f t="shared" si="3"/>
        <v>213</v>
      </c>
      <c r="AZ52" s="131">
        <f>IF(AY52&lt;Snund!$B$5,Snund!$B$3*Snund!$B$4*$AX$3+Snund!$B$7*$AW$3*AY52/1000,AY52*Snund!$B$8*$AW$3/1000)</f>
        <v>2385.6</v>
      </c>
      <c r="BA52" s="131">
        <f t="shared" si="4"/>
        <v>0</v>
      </c>
      <c r="BB52" s="131">
        <f t="shared" si="5"/>
        <v>2385.6</v>
      </c>
      <c r="BC52" s="131">
        <f t="shared" si="6"/>
        <v>2385.6</v>
      </c>
      <c r="BD52" s="167">
        <f>AA52*0.1*'Dasagirq_10%'!$B$3/1000</f>
        <v>152.23920000000001</v>
      </c>
      <c r="BE52" s="167">
        <f>AI52*0.1*'Dasagirq_10%'!$B$4/1000</f>
        <v>0</v>
      </c>
      <c r="BF52" s="242">
        <f t="shared" si="7"/>
        <v>152.23920000000001</v>
      </c>
      <c r="BG52" s="243">
        <f t="shared" si="8"/>
        <v>0</v>
      </c>
      <c r="BH52" s="243">
        <f t="shared" si="9"/>
        <v>38567.825832433598</v>
      </c>
      <c r="BI52" s="243">
        <f t="shared" si="10"/>
        <v>49025.182753576693</v>
      </c>
      <c r="BJ52" s="243">
        <f t="shared" si="11"/>
        <v>0</v>
      </c>
      <c r="BK52" s="244">
        <f t="shared" si="12"/>
        <v>87593.008586010284</v>
      </c>
    </row>
    <row r="53" spans="1:63">
      <c r="A53">
        <v>49</v>
      </c>
      <c r="B53" s="164" t="s">
        <v>178</v>
      </c>
      <c r="C53" s="143" t="s">
        <v>1099</v>
      </c>
      <c r="D53" s="4" t="s">
        <v>1095</v>
      </c>
      <c r="E53" s="4">
        <v>0</v>
      </c>
      <c r="F53" s="2">
        <v>3</v>
      </c>
      <c r="G53" s="2">
        <v>103.66666666666667</v>
      </c>
      <c r="H53" s="2">
        <v>4.333333333333333</v>
      </c>
      <c r="I53" s="2">
        <v>132.33333333333334</v>
      </c>
      <c r="J53" s="2">
        <v>3.6666666666666665</v>
      </c>
      <c r="K53" s="2">
        <v>118.33333333333333</v>
      </c>
      <c r="L53" s="2">
        <v>4.333333333333333</v>
      </c>
      <c r="M53" s="2">
        <v>144.66666666666666</v>
      </c>
      <c r="N53" s="2">
        <v>15.333333333333332</v>
      </c>
      <c r="O53" s="2">
        <v>499</v>
      </c>
      <c r="P53" s="2">
        <v>5</v>
      </c>
      <c r="Q53" s="2">
        <v>163</v>
      </c>
      <c r="R53" s="2">
        <v>5</v>
      </c>
      <c r="S53" s="2">
        <v>147.33333333333334</v>
      </c>
      <c r="T53" s="2">
        <v>5</v>
      </c>
      <c r="U53" s="2">
        <v>156</v>
      </c>
      <c r="V53" s="2">
        <v>5</v>
      </c>
      <c r="W53" s="2">
        <v>147.33333333333334</v>
      </c>
      <c r="X53" s="2">
        <v>4.333333333333333</v>
      </c>
      <c r="Y53" s="2">
        <v>139</v>
      </c>
      <c r="Z53" s="2">
        <v>24.333333333333332</v>
      </c>
      <c r="AA53" s="2">
        <v>752.66666666666674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39.666666666666664</v>
      </c>
      <c r="AK53" s="2">
        <v>1251.6666666666667</v>
      </c>
      <c r="AL53" s="3" t="str">
        <f t="shared" si="1"/>
        <v>k</v>
      </c>
      <c r="AM53" s="3">
        <f>IF(D53="հ",1,IF(D53="լ",[2]Norms!$B$10,IF(D53="բլ",[2]Norms!$B$11,IF(D53="Մ",[2]Norms!$B$12))))</f>
        <v>1</v>
      </c>
      <c r="AN53" s="240">
        <f>E53*Norms!$E$36/1000</f>
        <v>0</v>
      </c>
      <c r="AO53" s="136">
        <f>AM53*IF(AL53="k",(O53*Norms!$H$40)*Norms!$E$36,0)/1000</f>
        <v>60874.119231299162</v>
      </c>
      <c r="AP53" s="136">
        <f>AM53*IF(AL53="k",(AA53*Norms!$H$41)*Norms!$E$36,0)/1000</f>
        <v>122925.67088343135</v>
      </c>
      <c r="AQ53" s="136">
        <f>AM53*IF(AL53="k",(AI53*Norms!$H$42)*Norms!$E$36,0)/1000</f>
        <v>0</v>
      </c>
      <c r="AR53" s="241">
        <f>AM53*IF(AL53="t",(N53*Norms!$D$44)*Norms!$E$34*12+O53*Norms!$E$35,0)/1000</f>
        <v>0</v>
      </c>
      <c r="AS53" s="241">
        <f>AM53*IF(AL53="t",(Z53*Norms!$D$50*Norms!$E$34*12+AA53*Norms!$E$35),0)/1000</f>
        <v>0</v>
      </c>
      <c r="AT53" s="241">
        <f>AM53*IF(AL53="t",(AH53*Norms!$D$54)*Norms!$E$34*12+AI53*Norms!$E$35,0)/1000</f>
        <v>0</v>
      </c>
      <c r="AU53" s="136">
        <f>IF(AK53&lt;=100,Norms!$G$7,IF(AK53&lt;=300,Norms!$H$7,Norms!$I$7))</f>
        <v>21670.5</v>
      </c>
      <c r="AV53" s="137">
        <f t="shared" si="2"/>
        <v>205470.29011473051</v>
      </c>
      <c r="AW53" s="130"/>
      <c r="AX53" s="130"/>
      <c r="AY53" s="131">
        <f t="shared" si="3"/>
        <v>499</v>
      </c>
      <c r="AZ53" s="131">
        <f>IF(AY53&lt;Snund!$B$5,Snund!$B$3*Snund!$B$4*$AX$3+Snund!$B$7*$AW$3*AY53/1000,AY53*Snund!$B$8*$AW$3/1000)</f>
        <v>5588.8</v>
      </c>
      <c r="BA53" s="131">
        <f t="shared" si="4"/>
        <v>0</v>
      </c>
      <c r="BB53" s="131">
        <f t="shared" si="5"/>
        <v>5588.8</v>
      </c>
      <c r="BC53" s="131">
        <f t="shared" si="6"/>
        <v>5588.8</v>
      </c>
      <c r="BD53" s="167">
        <f>AA53*0.1*'Dasagirq_10%'!$B$3/1000</f>
        <v>500.3728000000001</v>
      </c>
      <c r="BE53" s="167">
        <f>AI53*0.1*'Dasagirq_10%'!$B$4/1000</f>
        <v>0</v>
      </c>
      <c r="BF53" s="242">
        <f t="shared" si="7"/>
        <v>500.3728000000001</v>
      </c>
      <c r="BG53" s="243">
        <f t="shared" si="8"/>
        <v>0</v>
      </c>
      <c r="BH53" s="243">
        <f t="shared" si="9"/>
        <v>74839.751164072281</v>
      </c>
      <c r="BI53" s="243">
        <f t="shared" si="10"/>
        <v>136719.71175065826</v>
      </c>
      <c r="BJ53" s="243">
        <f t="shared" si="11"/>
        <v>0</v>
      </c>
      <c r="BK53" s="244">
        <f t="shared" si="12"/>
        <v>211559.46291473054</v>
      </c>
    </row>
    <row r="54" spans="1:63">
      <c r="A54">
        <v>50</v>
      </c>
      <c r="B54" s="164" t="s">
        <v>179</v>
      </c>
      <c r="C54" s="143" t="s">
        <v>1099</v>
      </c>
      <c r="D54" s="4" t="s">
        <v>1095</v>
      </c>
      <c r="E54" s="4">
        <v>90.666666666666671</v>
      </c>
      <c r="F54" s="2">
        <v>2</v>
      </c>
      <c r="G54" s="2">
        <v>57.333333333333336</v>
      </c>
      <c r="H54" s="2">
        <v>2</v>
      </c>
      <c r="I54" s="2">
        <v>53.333333333333336</v>
      </c>
      <c r="J54" s="2">
        <v>2</v>
      </c>
      <c r="K54" s="2">
        <v>50</v>
      </c>
      <c r="L54" s="2">
        <v>2</v>
      </c>
      <c r="M54" s="2">
        <v>51</v>
      </c>
      <c r="N54" s="2">
        <v>8</v>
      </c>
      <c r="O54" s="2">
        <v>211.66666666666669</v>
      </c>
      <c r="P54" s="2">
        <v>2</v>
      </c>
      <c r="Q54" s="2">
        <v>44.666666666666664</v>
      </c>
      <c r="R54" s="2">
        <v>2</v>
      </c>
      <c r="S54" s="2">
        <v>43.666666666666664</v>
      </c>
      <c r="T54" s="2">
        <v>2</v>
      </c>
      <c r="U54" s="2">
        <v>41.666666666666664</v>
      </c>
      <c r="V54" s="2">
        <v>2</v>
      </c>
      <c r="W54" s="2">
        <v>40</v>
      </c>
      <c r="X54" s="2">
        <v>1.3333333333333333</v>
      </c>
      <c r="Y54" s="2">
        <v>27.333333333333332</v>
      </c>
      <c r="Z54" s="2">
        <v>9.3333333333333339</v>
      </c>
      <c r="AA54" s="2">
        <v>197.33333333333334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17.333333333333336</v>
      </c>
      <c r="AK54" s="2">
        <v>409</v>
      </c>
      <c r="AL54" s="3" t="str">
        <f t="shared" si="1"/>
        <v>k</v>
      </c>
      <c r="AM54" s="3">
        <f>IF(D54="հ",1,IF(D54="լ",[2]Norms!$B$10,IF(D54="բլ",[2]Norms!$B$11,IF(D54="Մ",[2]Norms!$B$12))))</f>
        <v>1</v>
      </c>
      <c r="AN54" s="240">
        <f>E54*Norms!$E$36/1000</f>
        <v>11060.628210362975</v>
      </c>
      <c r="AO54" s="136">
        <f>AM54*IF(AL54="k",(O54*Norms!$H$40)*Norms!$E$36,0)/1000</f>
        <v>25821.687182281206</v>
      </c>
      <c r="AP54" s="136">
        <f>AM54*IF(AL54="k",(AA54*Norms!$H$41)*Norms!$E$36,0)/1000</f>
        <v>32228.519558454987</v>
      </c>
      <c r="AQ54" s="136">
        <f>AM54*IF(AL54="k",(AI54*Norms!$H$42)*Norms!$E$36,0)/1000</f>
        <v>0</v>
      </c>
      <c r="AR54" s="241">
        <f>AM54*IF(AL54="t",(N54*Norms!$D$44)*Norms!$E$34*12+O54*Norms!$E$35,0)/1000</f>
        <v>0</v>
      </c>
      <c r="AS54" s="241">
        <f>AM54*IF(AL54="t",(Z54*Norms!$D$50*Norms!$E$34*12+AA54*Norms!$E$35),0)/1000</f>
        <v>0</v>
      </c>
      <c r="AT54" s="241">
        <f>AM54*IF(AL54="t",(AH54*Norms!$D$54)*Norms!$E$34*12+AI54*Norms!$E$35,0)/1000</f>
        <v>0</v>
      </c>
      <c r="AU54" s="136">
        <f>IF(AK54&lt;=100,Norms!$G$7,IF(AK54&lt;=300,Norms!$H$7,Norms!$I$7))</f>
        <v>21670.5</v>
      </c>
      <c r="AV54" s="137">
        <f t="shared" si="2"/>
        <v>79720.70674073619</v>
      </c>
      <c r="AW54" s="130"/>
      <c r="AX54" s="130"/>
      <c r="AY54" s="131">
        <f t="shared" si="3"/>
        <v>302.33333333333337</v>
      </c>
      <c r="AZ54" s="131">
        <f>IF(AY54&lt;Snund!$B$5,Snund!$B$3*Snund!$B$4*$AX$3+Snund!$B$7*$AW$3*AY54/1000,AY54*Snund!$B$8*$AW$3/1000)</f>
        <v>3386.1333333333341</v>
      </c>
      <c r="BA54" s="131">
        <f t="shared" si="4"/>
        <v>1015.4666666666668</v>
      </c>
      <c r="BB54" s="131">
        <f t="shared" si="5"/>
        <v>2370.666666666667</v>
      </c>
      <c r="BC54" s="131">
        <f t="shared" si="6"/>
        <v>3386.1333333333341</v>
      </c>
      <c r="BD54" s="167">
        <f>AA54*0.1*'Dasagirq_10%'!$B$3/1000</f>
        <v>131.18720000000002</v>
      </c>
      <c r="BE54" s="167">
        <f>AI54*0.1*'Dasagirq_10%'!$B$4/1000</f>
        <v>0</v>
      </c>
      <c r="BF54" s="242">
        <f t="shared" si="7"/>
        <v>131.18720000000002</v>
      </c>
      <c r="BG54" s="243">
        <f t="shared" si="8"/>
        <v>12076.094877029642</v>
      </c>
      <c r="BH54" s="243">
        <f t="shared" si="9"/>
        <v>38194.123079717101</v>
      </c>
      <c r="BI54" s="243">
        <f t="shared" si="10"/>
        <v>44028.437527685754</v>
      </c>
      <c r="BJ54" s="243">
        <f t="shared" si="11"/>
        <v>0</v>
      </c>
      <c r="BK54" s="244">
        <f t="shared" si="12"/>
        <v>82222.560607402847</v>
      </c>
    </row>
    <row r="55" spans="1:63">
      <c r="A55">
        <v>51</v>
      </c>
      <c r="B55" s="164" t="s">
        <v>180</v>
      </c>
      <c r="C55" s="143" t="s">
        <v>1099</v>
      </c>
      <c r="D55" s="4" t="s">
        <v>1095</v>
      </c>
      <c r="E55" s="4">
        <v>49.333333333333336</v>
      </c>
      <c r="F55" s="2">
        <v>2</v>
      </c>
      <c r="G55" s="2">
        <v>54</v>
      </c>
      <c r="H55" s="2">
        <v>1.3333333333333333</v>
      </c>
      <c r="I55" s="2">
        <v>38.333333333333336</v>
      </c>
      <c r="J55" s="2">
        <v>1.6666666666666667</v>
      </c>
      <c r="K55" s="2">
        <v>37.333333333333336</v>
      </c>
      <c r="L55" s="2">
        <v>1.3333333333333333</v>
      </c>
      <c r="M55" s="2">
        <v>37</v>
      </c>
      <c r="N55" s="2">
        <v>6.333333333333333</v>
      </c>
      <c r="O55" s="2">
        <v>166.66666666666669</v>
      </c>
      <c r="P55" s="2">
        <v>1.6666666666666667</v>
      </c>
      <c r="Q55" s="2">
        <v>39</v>
      </c>
      <c r="R55" s="2">
        <v>1.3333333333333333</v>
      </c>
      <c r="S55" s="2">
        <v>28.333333333333332</v>
      </c>
      <c r="T55" s="2">
        <v>1.6666666666666667</v>
      </c>
      <c r="U55" s="2">
        <v>38</v>
      </c>
      <c r="V55" s="2">
        <v>1.3333333333333333</v>
      </c>
      <c r="W55" s="2">
        <v>36.666666666666664</v>
      </c>
      <c r="X55" s="2">
        <v>1</v>
      </c>
      <c r="Y55" s="2">
        <v>30.666666666666668</v>
      </c>
      <c r="Z55" s="2">
        <v>7</v>
      </c>
      <c r="AA55" s="2">
        <v>172.66666666666666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13.333333333333332</v>
      </c>
      <c r="AK55" s="2">
        <v>339.33333333333337</v>
      </c>
      <c r="AL55" s="3" t="str">
        <f t="shared" si="1"/>
        <v>k</v>
      </c>
      <c r="AM55" s="3">
        <f>IF(D55="հ",1,IF(D55="լ",[2]Norms!$B$10,IF(D55="բլ",[2]Norms!$B$11,IF(D55="Մ",[2]Norms!$B$12))))</f>
        <v>1</v>
      </c>
      <c r="AN55" s="240">
        <f>E55*Norms!$E$36/1000</f>
        <v>6018.2829968151482</v>
      </c>
      <c r="AO55" s="136">
        <f>AM55*IF(AL55="k",(O55*Norms!$H$40)*Norms!$E$36,0)/1000</f>
        <v>20332.037151402525</v>
      </c>
      <c r="AP55" s="136">
        <f>AM55*IF(AL55="k",(AA55*Norms!$H$41)*Norms!$E$36,0)/1000</f>
        <v>28199.954613648108</v>
      </c>
      <c r="AQ55" s="136">
        <f>AM55*IF(AL55="k",(AI55*Norms!$H$42)*Norms!$E$36,0)/1000</f>
        <v>0</v>
      </c>
      <c r="AR55" s="241">
        <f>AM55*IF(AL55="t",(N55*Norms!$D$44)*Norms!$E$34*12+O55*Norms!$E$35,0)/1000</f>
        <v>0</v>
      </c>
      <c r="AS55" s="241">
        <f>AM55*IF(AL55="t",(Z55*Norms!$D$50*Norms!$E$34*12+AA55*Norms!$E$35),0)/1000</f>
        <v>0</v>
      </c>
      <c r="AT55" s="241">
        <f>AM55*IF(AL55="t",(AH55*Norms!$D$54)*Norms!$E$34*12+AI55*Norms!$E$35,0)/1000</f>
        <v>0</v>
      </c>
      <c r="AU55" s="136">
        <f>IF(AK55&lt;=100,Norms!$G$7,IF(AK55&lt;=300,Norms!$H$7,Norms!$I$7))</f>
        <v>21670.5</v>
      </c>
      <c r="AV55" s="137">
        <f t="shared" si="2"/>
        <v>70202.491765050625</v>
      </c>
      <c r="AW55" s="130"/>
      <c r="AX55" s="130"/>
      <c r="AY55" s="131">
        <f t="shared" si="3"/>
        <v>216.00000000000003</v>
      </c>
      <c r="AZ55" s="131">
        <f>IF(AY55&lt;Snund!$B$5,Snund!$B$3*Snund!$B$4*$AX$3+Snund!$B$7*$AW$3*AY55/1000,AY55*Snund!$B$8*$AW$3/1000)</f>
        <v>2419.2000000000003</v>
      </c>
      <c r="BA55" s="131">
        <f t="shared" si="4"/>
        <v>552.5333333333333</v>
      </c>
      <c r="BB55" s="131">
        <f t="shared" si="5"/>
        <v>1866.6666666666667</v>
      </c>
      <c r="BC55" s="131">
        <f t="shared" si="6"/>
        <v>2419.2000000000003</v>
      </c>
      <c r="BD55" s="167">
        <f>AA55*0.1*'Dasagirq_10%'!$B$3/1000</f>
        <v>114.78879999999999</v>
      </c>
      <c r="BE55" s="167">
        <f>AI55*0.1*'Dasagirq_10%'!$B$4/1000</f>
        <v>0</v>
      </c>
      <c r="BF55" s="242">
        <f t="shared" si="7"/>
        <v>114.78879999999999</v>
      </c>
      <c r="BG55" s="243">
        <f t="shared" si="8"/>
        <v>6570.8163301484819</v>
      </c>
      <c r="BH55" s="243">
        <f t="shared" si="9"/>
        <v>32492.191318069195</v>
      </c>
      <c r="BI55" s="243">
        <f t="shared" si="10"/>
        <v>39691.755913648107</v>
      </c>
      <c r="BJ55" s="243">
        <f t="shared" si="11"/>
        <v>0</v>
      </c>
      <c r="BK55" s="244">
        <f t="shared" si="12"/>
        <v>72183.947231717306</v>
      </c>
    </row>
    <row r="56" spans="1:63">
      <c r="A56">
        <v>52</v>
      </c>
      <c r="B56" s="164" t="s">
        <v>181</v>
      </c>
      <c r="C56" s="143" t="s">
        <v>1099</v>
      </c>
      <c r="D56" s="4" t="s">
        <v>1095</v>
      </c>
      <c r="E56" s="4">
        <v>0</v>
      </c>
      <c r="F56" s="2">
        <v>3</v>
      </c>
      <c r="G56" s="2">
        <v>72.333333333333329</v>
      </c>
      <c r="H56" s="2">
        <v>3.6666666666666665</v>
      </c>
      <c r="I56" s="2">
        <v>77.333333333333329</v>
      </c>
      <c r="J56" s="2">
        <v>4</v>
      </c>
      <c r="K56" s="2">
        <v>81.666666666666671</v>
      </c>
      <c r="L56" s="2">
        <v>3.3333333333333335</v>
      </c>
      <c r="M56" s="2">
        <v>70.666666666666671</v>
      </c>
      <c r="N56" s="2">
        <v>14</v>
      </c>
      <c r="O56" s="2">
        <v>302</v>
      </c>
      <c r="P56" s="2">
        <v>3.6666666666666665</v>
      </c>
      <c r="Q56" s="2">
        <v>85.666666666666657</v>
      </c>
      <c r="R56" s="2">
        <v>3.3333333333333335</v>
      </c>
      <c r="S56" s="2">
        <v>80</v>
      </c>
      <c r="T56" s="2">
        <v>3</v>
      </c>
      <c r="U56" s="2">
        <v>71.333333333333329</v>
      </c>
      <c r="V56" s="2">
        <v>3</v>
      </c>
      <c r="W56" s="2">
        <v>76.333333333333343</v>
      </c>
      <c r="X56" s="2">
        <v>3</v>
      </c>
      <c r="Y56" s="2">
        <v>72.333333333333343</v>
      </c>
      <c r="Z56" s="2">
        <v>16</v>
      </c>
      <c r="AA56" s="2">
        <v>385.66666666666663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30</v>
      </c>
      <c r="AK56" s="2">
        <v>687.66666666666652</v>
      </c>
      <c r="AL56" s="3" t="str">
        <f t="shared" si="1"/>
        <v>k</v>
      </c>
      <c r="AM56" s="3">
        <f>IF(D56="հ",1,IF(D56="լ",[2]Norms!$B$10,IF(D56="բլ",[2]Norms!$B$11,IF(D56="Մ",[2]Norms!$B$12))))</f>
        <v>1</v>
      </c>
      <c r="AN56" s="240">
        <f>E56*Norms!$E$36/1000</f>
        <v>0</v>
      </c>
      <c r="AO56" s="136">
        <f>AM56*IF(AL56="k",(O56*Norms!$H$40)*Norms!$E$36,0)/1000</f>
        <v>36841.651318341377</v>
      </c>
      <c r="AP56" s="136">
        <f>AM56*IF(AL56="k",(AA56*Norms!$H$41)*Norms!$E$36,0)/1000</f>
        <v>62987.157312723677</v>
      </c>
      <c r="AQ56" s="136">
        <f>AM56*IF(AL56="k",(AI56*Norms!$H$42)*Norms!$E$36,0)/1000</f>
        <v>0</v>
      </c>
      <c r="AR56" s="241">
        <f>AM56*IF(AL56="t",(N56*Norms!$D$44)*Norms!$E$34*12+O56*Norms!$E$35,0)/1000</f>
        <v>0</v>
      </c>
      <c r="AS56" s="241">
        <f>AM56*IF(AL56="t",(Z56*Norms!$D$50*Norms!$E$34*12+AA56*Norms!$E$35),0)/1000</f>
        <v>0</v>
      </c>
      <c r="AT56" s="241">
        <f>AM56*IF(AL56="t",(AH56*Norms!$D$54)*Norms!$E$34*12+AI56*Norms!$E$35,0)/1000</f>
        <v>0</v>
      </c>
      <c r="AU56" s="136">
        <f>IF(AK56&lt;=100,Norms!$G$7,IF(AK56&lt;=300,Norms!$H$7,Norms!$I$7))</f>
        <v>21670.5</v>
      </c>
      <c r="AV56" s="137">
        <f t="shared" si="2"/>
        <v>121499.30863106505</v>
      </c>
      <c r="AW56" s="130"/>
      <c r="AX56" s="130"/>
      <c r="AY56" s="131">
        <f t="shared" si="3"/>
        <v>302</v>
      </c>
      <c r="AZ56" s="131">
        <f>IF(AY56&lt;Snund!$B$5,Snund!$B$3*Snund!$B$4*$AX$3+Snund!$B$7*$AW$3*AY56/1000,AY56*Snund!$B$8*$AW$3/1000)</f>
        <v>3382.4</v>
      </c>
      <c r="BA56" s="131">
        <f t="shared" si="4"/>
        <v>0</v>
      </c>
      <c r="BB56" s="131">
        <f t="shared" si="5"/>
        <v>3382.4000000000005</v>
      </c>
      <c r="BC56" s="131">
        <f t="shared" si="6"/>
        <v>3382.4</v>
      </c>
      <c r="BD56" s="167">
        <f>AA56*0.1*'Dasagirq_10%'!$B$3/1000</f>
        <v>256.39119999999997</v>
      </c>
      <c r="BE56" s="167">
        <f>AI56*0.1*'Dasagirq_10%'!$B$4/1000</f>
        <v>0</v>
      </c>
      <c r="BF56" s="242">
        <f t="shared" si="7"/>
        <v>256.39119999999997</v>
      </c>
      <c r="BG56" s="243">
        <f t="shared" si="8"/>
        <v>0</v>
      </c>
      <c r="BH56" s="243">
        <f t="shared" si="9"/>
        <v>50336.95131834138</v>
      </c>
      <c r="BI56" s="243">
        <f t="shared" si="10"/>
        <v>74801.148512723681</v>
      </c>
      <c r="BJ56" s="243">
        <f t="shared" si="11"/>
        <v>0</v>
      </c>
      <c r="BK56" s="244">
        <f t="shared" si="12"/>
        <v>125138.09983106506</v>
      </c>
    </row>
    <row r="57" spans="1:63">
      <c r="A57">
        <v>53</v>
      </c>
      <c r="B57" s="164" t="s">
        <v>182</v>
      </c>
      <c r="C57" s="143" t="s">
        <v>1099</v>
      </c>
      <c r="D57" s="4" t="s">
        <v>1095</v>
      </c>
      <c r="E57" s="4">
        <v>0</v>
      </c>
      <c r="F57" s="2">
        <v>2</v>
      </c>
      <c r="G57" s="2">
        <v>51.666666666666664</v>
      </c>
      <c r="H57" s="2">
        <v>2</v>
      </c>
      <c r="I57" s="2">
        <v>44.666666666666664</v>
      </c>
      <c r="J57" s="2">
        <v>2</v>
      </c>
      <c r="K57" s="2">
        <v>38.333333333333336</v>
      </c>
      <c r="L57" s="2">
        <v>2</v>
      </c>
      <c r="M57" s="2">
        <v>39</v>
      </c>
      <c r="N57" s="2">
        <v>8</v>
      </c>
      <c r="O57" s="2">
        <v>173.66666666666666</v>
      </c>
      <c r="P57" s="2">
        <v>2</v>
      </c>
      <c r="Q57" s="2">
        <v>40</v>
      </c>
      <c r="R57" s="2">
        <v>2</v>
      </c>
      <c r="S57" s="2">
        <v>44</v>
      </c>
      <c r="T57" s="2">
        <v>2</v>
      </c>
      <c r="U57" s="2">
        <v>39.333333333333336</v>
      </c>
      <c r="V57" s="2">
        <v>2</v>
      </c>
      <c r="W57" s="2">
        <v>40</v>
      </c>
      <c r="X57" s="2">
        <v>1.3333333333333333</v>
      </c>
      <c r="Y57" s="2">
        <v>34.666666666666664</v>
      </c>
      <c r="Z57" s="2">
        <v>9.3333333333333339</v>
      </c>
      <c r="AA57" s="2">
        <v>198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17.333333333333336</v>
      </c>
      <c r="AK57" s="2">
        <v>371.66666666666663</v>
      </c>
      <c r="AL57" s="3" t="str">
        <f t="shared" si="1"/>
        <v>k</v>
      </c>
      <c r="AM57" s="3">
        <f>IF(D57="հ",1,IF(D57="լ",[2]Norms!$B$10,IF(D57="բլ",[2]Norms!$B$11,IF(D57="Մ",[2]Norms!$B$12))))</f>
        <v>1</v>
      </c>
      <c r="AN57" s="240">
        <f>E57*Norms!$E$36/1000</f>
        <v>0</v>
      </c>
      <c r="AO57" s="136">
        <f>AM57*IF(AL57="k",(O57*Norms!$H$40)*Norms!$E$36,0)/1000</f>
        <v>21185.98271176143</v>
      </c>
      <c r="AP57" s="136">
        <f>AM57*IF(AL57="k",(AA57*Norms!$H$41)*Norms!$E$36,0)/1000</f>
        <v>32337.39969209841</v>
      </c>
      <c r="AQ57" s="136">
        <f>AM57*IF(AL57="k",(AI57*Norms!$H$42)*Norms!$E$36,0)/1000</f>
        <v>0</v>
      </c>
      <c r="AR57" s="241">
        <f>AM57*IF(AL57="t",(N57*Norms!$D$44)*Norms!$E$34*12+O57*Norms!$E$35,0)/1000</f>
        <v>0</v>
      </c>
      <c r="AS57" s="241">
        <f>AM57*IF(AL57="t",(Z57*Norms!$D$50*Norms!$E$34*12+AA57*Norms!$E$35),0)/1000</f>
        <v>0</v>
      </c>
      <c r="AT57" s="241">
        <f>AM57*IF(AL57="t",(AH57*Norms!$D$54)*Norms!$E$34*12+AI57*Norms!$E$35,0)/1000</f>
        <v>0</v>
      </c>
      <c r="AU57" s="136">
        <f>IF(AK57&lt;=100,Norms!$G$7,IF(AK57&lt;=300,Norms!$H$7,Norms!$I$7))</f>
        <v>21670.5</v>
      </c>
      <c r="AV57" s="137">
        <f t="shared" si="2"/>
        <v>75193.88240385984</v>
      </c>
      <c r="AW57" s="130"/>
      <c r="AX57" s="130"/>
      <c r="AY57" s="131">
        <f t="shared" si="3"/>
        <v>173.66666666666666</v>
      </c>
      <c r="AZ57" s="131">
        <f>IF(AY57&lt;Snund!$B$5,Snund!$B$3*Snund!$B$4*$AX$3+Snund!$B$7*$AW$3*AY57/1000,AY57*Snund!$B$8*$AW$3/1000)</f>
        <v>1945.0666666666666</v>
      </c>
      <c r="BA57" s="131">
        <f t="shared" si="4"/>
        <v>0</v>
      </c>
      <c r="BB57" s="131">
        <f t="shared" si="5"/>
        <v>1945.0666666666668</v>
      </c>
      <c r="BC57" s="131">
        <f t="shared" si="6"/>
        <v>1945.0666666666666</v>
      </c>
      <c r="BD57" s="167">
        <f>AA57*0.1*'Dasagirq_10%'!$B$3/1000</f>
        <v>131.63039999999998</v>
      </c>
      <c r="BE57" s="167">
        <f>AI57*0.1*'Dasagirq_10%'!$B$4/1000</f>
        <v>0</v>
      </c>
      <c r="BF57" s="242">
        <f t="shared" si="7"/>
        <v>131.63039999999998</v>
      </c>
      <c r="BG57" s="243">
        <f t="shared" si="8"/>
        <v>0</v>
      </c>
      <c r="BH57" s="243">
        <f t="shared" si="9"/>
        <v>33132.818609197326</v>
      </c>
      <c r="BI57" s="243">
        <f t="shared" si="10"/>
        <v>44137.760861329181</v>
      </c>
      <c r="BJ57" s="243">
        <f t="shared" si="11"/>
        <v>0</v>
      </c>
      <c r="BK57" s="244">
        <f t="shared" si="12"/>
        <v>77270.579470526514</v>
      </c>
    </row>
    <row r="58" spans="1:63">
      <c r="A58">
        <v>54</v>
      </c>
      <c r="B58" s="164" t="s">
        <v>183</v>
      </c>
      <c r="C58" s="143" t="s">
        <v>1099</v>
      </c>
      <c r="D58" s="4" t="s">
        <v>1095</v>
      </c>
      <c r="E58" s="4">
        <v>0</v>
      </c>
      <c r="F58" s="2">
        <v>4</v>
      </c>
      <c r="G58" s="2">
        <v>115</v>
      </c>
      <c r="H58" s="2">
        <v>4</v>
      </c>
      <c r="I58" s="2">
        <v>111.33333333333333</v>
      </c>
      <c r="J58" s="2">
        <v>4</v>
      </c>
      <c r="K58" s="2">
        <v>112.66666666666667</v>
      </c>
      <c r="L58" s="2">
        <v>4</v>
      </c>
      <c r="M58" s="2">
        <v>109</v>
      </c>
      <c r="N58" s="2">
        <v>16</v>
      </c>
      <c r="O58" s="2">
        <v>448</v>
      </c>
      <c r="P58" s="2">
        <v>4</v>
      </c>
      <c r="Q58" s="2">
        <v>119</v>
      </c>
      <c r="R58" s="2">
        <v>4</v>
      </c>
      <c r="S58" s="2">
        <v>114.33333333333333</v>
      </c>
      <c r="T58" s="2">
        <v>3.3333333333333335</v>
      </c>
      <c r="U58" s="2">
        <v>89.666666666666671</v>
      </c>
      <c r="V58" s="2">
        <v>3.6666666666666665</v>
      </c>
      <c r="W58" s="2">
        <v>101.33333333333333</v>
      </c>
      <c r="X58" s="2">
        <v>3.3333333333333335</v>
      </c>
      <c r="Y58" s="2">
        <v>96.666666666666671</v>
      </c>
      <c r="Z58" s="2">
        <v>18.333333333333332</v>
      </c>
      <c r="AA58" s="2">
        <v>521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34.333333333333329</v>
      </c>
      <c r="AK58" s="2">
        <v>969</v>
      </c>
      <c r="AL58" s="3" t="str">
        <f t="shared" si="1"/>
        <v>k</v>
      </c>
      <c r="AM58" s="3">
        <f>IF(D58="հ",1,IF(D58="լ",[2]Norms!$B$10,IF(D58="բլ",[2]Norms!$B$11,IF(D58="Մ",[2]Norms!$B$12))))</f>
        <v>1</v>
      </c>
      <c r="AN58" s="240">
        <f>E58*Norms!$E$36/1000</f>
        <v>0</v>
      </c>
      <c r="AO58" s="136">
        <f>AM58*IF(AL58="k",(O58*Norms!$H$40)*Norms!$E$36,0)/1000</f>
        <v>54652.515862969987</v>
      </c>
      <c r="AP58" s="136">
        <f>AM58*IF(AL58="k",(AA58*Norms!$H$41)*Norms!$E$36,0)/1000</f>
        <v>85089.82444233977</v>
      </c>
      <c r="AQ58" s="136">
        <f>AM58*IF(AL58="k",(AI58*Norms!$H$42)*Norms!$E$36,0)/1000</f>
        <v>0</v>
      </c>
      <c r="AR58" s="241">
        <f>AM58*IF(AL58="t",(N58*Norms!$D$44)*Norms!$E$34*12+O58*Norms!$E$35,0)/1000</f>
        <v>0</v>
      </c>
      <c r="AS58" s="241">
        <f>AM58*IF(AL58="t",(Z58*Norms!$D$50*Norms!$E$34*12+AA58*Norms!$E$35),0)/1000</f>
        <v>0</v>
      </c>
      <c r="AT58" s="241">
        <f>AM58*IF(AL58="t",(AH58*Norms!$D$54)*Norms!$E$34*12+AI58*Norms!$E$35,0)/1000</f>
        <v>0</v>
      </c>
      <c r="AU58" s="136">
        <f>IF(AK58&lt;=100,Norms!$G$7,IF(AK58&lt;=300,Norms!$H$7,Norms!$I$7))</f>
        <v>21670.5</v>
      </c>
      <c r="AV58" s="137">
        <f t="shared" si="2"/>
        <v>161412.84030530974</v>
      </c>
      <c r="AW58" s="130"/>
      <c r="AX58" s="130"/>
      <c r="AY58" s="131">
        <f t="shared" si="3"/>
        <v>448</v>
      </c>
      <c r="AZ58" s="131">
        <f>IF(AY58&lt;Snund!$B$5,Snund!$B$3*Snund!$B$4*$AX$3+Snund!$B$7*$AW$3*AY58/1000,AY58*Snund!$B$8*$AW$3/1000)</f>
        <v>5017.6000000000004</v>
      </c>
      <c r="BA58" s="131">
        <f t="shared" si="4"/>
        <v>0</v>
      </c>
      <c r="BB58" s="131">
        <f t="shared" si="5"/>
        <v>5017.6000000000004</v>
      </c>
      <c r="BC58" s="131">
        <f t="shared" si="6"/>
        <v>5017.6000000000004</v>
      </c>
      <c r="BD58" s="167">
        <f>AA58*0.1*'Dasagirq_10%'!$B$3/1000</f>
        <v>346.36079999999998</v>
      </c>
      <c r="BE58" s="167">
        <f>AI58*0.1*'Dasagirq_10%'!$B$4/1000</f>
        <v>0</v>
      </c>
      <c r="BF58" s="242">
        <f t="shared" si="7"/>
        <v>346.36079999999998</v>
      </c>
      <c r="BG58" s="243">
        <f t="shared" si="8"/>
        <v>0</v>
      </c>
      <c r="BH58" s="243">
        <f t="shared" si="9"/>
        <v>69768.989649377763</v>
      </c>
      <c r="BI58" s="243">
        <f t="shared" si="10"/>
        <v>97007.811455931995</v>
      </c>
      <c r="BJ58" s="243">
        <f t="shared" si="11"/>
        <v>0</v>
      </c>
      <c r="BK58" s="244">
        <f t="shared" si="12"/>
        <v>166776.80110530974</v>
      </c>
    </row>
    <row r="59" spans="1:63">
      <c r="A59">
        <v>55</v>
      </c>
      <c r="B59" s="164" t="s">
        <v>184</v>
      </c>
      <c r="C59" s="143" t="s">
        <v>1099</v>
      </c>
      <c r="D59" s="4" t="s">
        <v>1095</v>
      </c>
      <c r="E59" s="4">
        <v>0</v>
      </c>
      <c r="F59" s="2">
        <v>3</v>
      </c>
      <c r="G59" s="2">
        <v>79.666666666666671</v>
      </c>
      <c r="H59" s="2">
        <v>3</v>
      </c>
      <c r="I59" s="2">
        <v>90.333333333333329</v>
      </c>
      <c r="J59" s="2">
        <v>3.6666666666666665</v>
      </c>
      <c r="K59" s="2">
        <v>109</v>
      </c>
      <c r="L59" s="2">
        <v>2.6666666666666665</v>
      </c>
      <c r="M59" s="2">
        <v>80</v>
      </c>
      <c r="N59" s="2">
        <v>12.333333333333332</v>
      </c>
      <c r="O59" s="2">
        <v>359</v>
      </c>
      <c r="P59" s="2">
        <v>2.6666666666666665</v>
      </c>
      <c r="Q59" s="2">
        <v>74.666666666666671</v>
      </c>
      <c r="R59" s="2">
        <v>3</v>
      </c>
      <c r="S59" s="2">
        <v>79.666666666666671</v>
      </c>
      <c r="T59" s="2">
        <v>2.3333333333333335</v>
      </c>
      <c r="U59" s="2">
        <v>69</v>
      </c>
      <c r="V59" s="2">
        <v>2</v>
      </c>
      <c r="W59" s="2">
        <v>62</v>
      </c>
      <c r="X59" s="2">
        <v>2</v>
      </c>
      <c r="Y59" s="2">
        <v>55</v>
      </c>
      <c r="Z59" s="2">
        <v>12</v>
      </c>
      <c r="AA59" s="2">
        <v>340.33333333333337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24.333333333333332</v>
      </c>
      <c r="AK59" s="2">
        <v>699.33333333333337</v>
      </c>
      <c r="AL59" s="3" t="str">
        <f t="shared" si="1"/>
        <v>k</v>
      </c>
      <c r="AM59" s="3">
        <f>IF(D59="հ",1,IF(D59="լ",[2]Norms!$B$10,IF(D59="բլ",[2]Norms!$B$11,IF(D59="Մ",[2]Norms!$B$12))))</f>
        <v>1</v>
      </c>
      <c r="AN59" s="240">
        <f>E59*Norms!$E$36/1000</f>
        <v>0</v>
      </c>
      <c r="AO59" s="136">
        <f>AM59*IF(AL59="k",(O59*Norms!$H$40)*Norms!$E$36,0)/1000</f>
        <v>43795.208024121035</v>
      </c>
      <c r="AP59" s="136">
        <f>AM59*IF(AL59="k",(AA59*Norms!$H$41)*Norms!$E$36,0)/1000</f>
        <v>55583.308224970511</v>
      </c>
      <c r="AQ59" s="136">
        <f>AM59*IF(AL59="k",(AI59*Norms!$H$42)*Norms!$E$36,0)/1000</f>
        <v>0</v>
      </c>
      <c r="AR59" s="241">
        <f>AM59*IF(AL59="t",(N59*Norms!$D$44)*Norms!$E$34*12+O59*Norms!$E$35,0)/1000</f>
        <v>0</v>
      </c>
      <c r="AS59" s="241">
        <f>AM59*IF(AL59="t",(Z59*Norms!$D$50*Norms!$E$34*12+AA59*Norms!$E$35),0)/1000</f>
        <v>0</v>
      </c>
      <c r="AT59" s="241">
        <f>AM59*IF(AL59="t",(AH59*Norms!$D$54)*Norms!$E$34*12+AI59*Norms!$E$35,0)/1000</f>
        <v>0</v>
      </c>
      <c r="AU59" s="136">
        <f>IF(AK59&lt;=100,Norms!$G$7,IF(AK59&lt;=300,Norms!$H$7,Norms!$I$7))</f>
        <v>21670.5</v>
      </c>
      <c r="AV59" s="137">
        <f t="shared" si="2"/>
        <v>121049.01624909154</v>
      </c>
      <c r="AW59" s="130"/>
      <c r="AX59" s="130"/>
      <c r="AY59" s="131">
        <f t="shared" si="3"/>
        <v>359</v>
      </c>
      <c r="AZ59" s="131">
        <f>IF(AY59&lt;Snund!$B$5,Snund!$B$3*Snund!$B$4*$AX$3+Snund!$B$7*$AW$3*AY59/1000,AY59*Snund!$B$8*$AW$3/1000)</f>
        <v>4020.8</v>
      </c>
      <c r="BA59" s="131">
        <f t="shared" si="4"/>
        <v>0</v>
      </c>
      <c r="BB59" s="131">
        <f t="shared" si="5"/>
        <v>4020.8</v>
      </c>
      <c r="BC59" s="131">
        <f t="shared" si="6"/>
        <v>4020.8</v>
      </c>
      <c r="BD59" s="167">
        <f>AA59*0.1*'Dasagirq_10%'!$B$3/1000</f>
        <v>226.25360000000003</v>
      </c>
      <c r="BE59" s="167">
        <f>AI59*0.1*'Dasagirq_10%'!$B$4/1000</f>
        <v>0</v>
      </c>
      <c r="BF59" s="242">
        <f t="shared" si="7"/>
        <v>226.25360000000003</v>
      </c>
      <c r="BG59" s="243">
        <f t="shared" si="8"/>
        <v>0</v>
      </c>
      <c r="BH59" s="243">
        <f t="shared" si="9"/>
        <v>58799.686106312816</v>
      </c>
      <c r="BI59" s="243">
        <f t="shared" si="10"/>
        <v>66496.383742778722</v>
      </c>
      <c r="BJ59" s="243">
        <f t="shared" si="11"/>
        <v>0</v>
      </c>
      <c r="BK59" s="244">
        <f t="shared" si="12"/>
        <v>125296.06984909154</v>
      </c>
    </row>
    <row r="60" spans="1:63">
      <c r="A60">
        <v>56</v>
      </c>
      <c r="B60" s="164" t="s">
        <v>185</v>
      </c>
      <c r="C60" s="41" t="s">
        <v>1100</v>
      </c>
      <c r="D60" s="4" t="s">
        <v>1095</v>
      </c>
      <c r="E60" s="4">
        <v>0</v>
      </c>
      <c r="F60" s="2">
        <v>2</v>
      </c>
      <c r="G60" s="2">
        <v>41.333333333333336</v>
      </c>
      <c r="H60" s="2">
        <v>2</v>
      </c>
      <c r="I60" s="2">
        <v>38</v>
      </c>
      <c r="J60" s="2">
        <v>2</v>
      </c>
      <c r="K60" s="2">
        <v>37</v>
      </c>
      <c r="L60" s="2">
        <v>2</v>
      </c>
      <c r="M60" s="2">
        <v>37.666666666666664</v>
      </c>
      <c r="N60" s="2">
        <v>8</v>
      </c>
      <c r="O60" s="2">
        <v>154</v>
      </c>
      <c r="P60" s="2">
        <v>2</v>
      </c>
      <c r="Q60" s="2">
        <v>38</v>
      </c>
      <c r="R60" s="2">
        <v>2</v>
      </c>
      <c r="S60" s="2">
        <v>39.333333333333336</v>
      </c>
      <c r="T60" s="2">
        <v>1.3333333333333333</v>
      </c>
      <c r="U60" s="2">
        <v>35.333333333333336</v>
      </c>
      <c r="V60" s="2">
        <v>1.6666666666666667</v>
      </c>
      <c r="W60" s="2">
        <v>38.333333333333336</v>
      </c>
      <c r="X60" s="2">
        <v>2</v>
      </c>
      <c r="Y60" s="2">
        <v>41.666666666666664</v>
      </c>
      <c r="Z60" s="2">
        <v>9</v>
      </c>
      <c r="AA60" s="2">
        <v>192.66666666666669</v>
      </c>
      <c r="AB60" s="2">
        <v>2</v>
      </c>
      <c r="AC60" s="2">
        <v>36.666666666666664</v>
      </c>
      <c r="AD60" s="2">
        <v>2</v>
      </c>
      <c r="AE60" s="2">
        <v>32.666666666666664</v>
      </c>
      <c r="AF60" s="2">
        <v>1.3333333333333333</v>
      </c>
      <c r="AG60" s="2">
        <v>30</v>
      </c>
      <c r="AH60" s="2">
        <v>5.333333333333333</v>
      </c>
      <c r="AI60" s="2">
        <v>99.333333333333329</v>
      </c>
      <c r="AJ60" s="2">
        <v>22.333333333333332</v>
      </c>
      <c r="AK60" s="2">
        <v>446</v>
      </c>
      <c r="AL60" s="3" t="str">
        <f t="shared" si="1"/>
        <v>k</v>
      </c>
      <c r="AM60" s="3">
        <f>IF(D60="հ",1,IF(D60="լ",[2]Norms!$B$10,IF(D60="բլ",[2]Norms!$B$11,IF(D60="Մ",[2]Norms!$B$12))))</f>
        <v>1</v>
      </c>
      <c r="AN60" s="240">
        <f>E60*Norms!$E$36/1000</f>
        <v>0</v>
      </c>
      <c r="AO60" s="136">
        <f>AM60*IF(AL60="k",(O60*Norms!$H$40)*Norms!$E$36,0)/1000</f>
        <v>18786.802327895934</v>
      </c>
      <c r="AP60" s="136">
        <f>AM60*IF(AL60="k",(AA60*Norms!$H$41)*Norms!$E$36,0)/1000</f>
        <v>31466.358622950986</v>
      </c>
      <c r="AQ60" s="136">
        <f>AM60*IF(AL60="k",(AI60*Norms!$H$42)*Norms!$E$36,0)/1000</f>
        <v>20180.003306254079</v>
      </c>
      <c r="AR60" s="241">
        <f>AM60*IF(AL60="t",(N60*Norms!$D$44)*Norms!$E$34*12+O60*Norms!$E$35,0)/1000</f>
        <v>0</v>
      </c>
      <c r="AS60" s="241">
        <f>AM60*IF(AL60="t",(Z60*Norms!$D$50*Norms!$E$34*12+AA60*Norms!$E$35),0)/1000</f>
        <v>0</v>
      </c>
      <c r="AT60" s="241">
        <f>AM60*IF(AL60="t",(AH60*Norms!$D$54)*Norms!$E$34*12+AI60*Norms!$E$35,0)/1000</f>
        <v>0</v>
      </c>
      <c r="AU60" s="136">
        <f>IF(AK60&lt;=100,Norms!$G$7,IF(AK60&lt;=300,Norms!$H$7,Norms!$I$7))</f>
        <v>21670.5</v>
      </c>
      <c r="AV60" s="137">
        <f t="shared" si="2"/>
        <v>92103.664257101002</v>
      </c>
      <c r="AW60" s="130"/>
      <c r="AX60" s="130"/>
      <c r="AY60" s="131">
        <f t="shared" si="3"/>
        <v>154</v>
      </c>
      <c r="AZ60" s="131">
        <f>IF(AY60&lt;Snund!$B$5,Snund!$B$3*Snund!$B$4*$AX$3+Snund!$B$7*$AW$3*AY60/1000,AY60*Snund!$B$8*$AW$3/1000)</f>
        <v>1779.0800000000002</v>
      </c>
      <c r="BA60" s="131">
        <f t="shared" si="4"/>
        <v>0</v>
      </c>
      <c r="BB60" s="131">
        <f t="shared" si="5"/>
        <v>1779.0800000000002</v>
      </c>
      <c r="BC60" s="131">
        <f t="shared" si="6"/>
        <v>1724.8</v>
      </c>
      <c r="BD60" s="167">
        <f>AA60*0.1*'Dasagirq_10%'!$B$3/1000</f>
        <v>128.08480000000003</v>
      </c>
      <c r="BE60" s="167">
        <f>AI60*0.1*'Dasagirq_10%'!$B$4/1000</f>
        <v>80.294113333333343</v>
      </c>
      <c r="BF60" s="242">
        <f t="shared" si="7"/>
        <v>208.37891333333337</v>
      </c>
      <c r="BG60" s="243">
        <f t="shared" si="8"/>
        <v>0</v>
      </c>
      <c r="BH60" s="243">
        <f t="shared" si="9"/>
        <v>28328.44949207504</v>
      </c>
      <c r="BI60" s="243">
        <f t="shared" si="10"/>
        <v>40327.331482652473</v>
      </c>
      <c r="BJ60" s="243">
        <f t="shared" si="11"/>
        <v>25435.342195706817</v>
      </c>
      <c r="BK60" s="244">
        <f t="shared" si="12"/>
        <v>94091.123170434337</v>
      </c>
    </row>
    <row r="61" spans="1:63">
      <c r="A61">
        <v>57</v>
      </c>
      <c r="B61" s="164" t="s">
        <v>186</v>
      </c>
      <c r="C61" s="41" t="s">
        <v>1100</v>
      </c>
      <c r="D61" s="4" t="s">
        <v>1095</v>
      </c>
      <c r="E61" s="4">
        <v>0</v>
      </c>
      <c r="F61" s="2">
        <v>1</v>
      </c>
      <c r="G61" s="2">
        <v>19.333333333333332</v>
      </c>
      <c r="H61" s="2">
        <v>1</v>
      </c>
      <c r="I61" s="2">
        <v>20.333333333333332</v>
      </c>
      <c r="J61" s="2">
        <v>1</v>
      </c>
      <c r="K61" s="2">
        <v>19.333333333333332</v>
      </c>
      <c r="L61" s="2">
        <v>1</v>
      </c>
      <c r="M61" s="2">
        <v>18.666666666666668</v>
      </c>
      <c r="N61" s="2">
        <v>4</v>
      </c>
      <c r="O61" s="2">
        <v>77.666666666666671</v>
      </c>
      <c r="P61" s="2">
        <v>1</v>
      </c>
      <c r="Q61" s="2">
        <v>19.666666666666668</v>
      </c>
      <c r="R61" s="2">
        <v>1</v>
      </c>
      <c r="S61" s="2">
        <v>16</v>
      </c>
      <c r="T61" s="2">
        <v>1</v>
      </c>
      <c r="U61" s="2">
        <v>18</v>
      </c>
      <c r="V61" s="2">
        <v>1</v>
      </c>
      <c r="W61" s="2">
        <v>16</v>
      </c>
      <c r="X61" s="2">
        <v>1</v>
      </c>
      <c r="Y61" s="2">
        <v>16</v>
      </c>
      <c r="Z61" s="2">
        <v>5</v>
      </c>
      <c r="AA61" s="2">
        <v>85.666666666666671</v>
      </c>
      <c r="AB61" s="2">
        <v>1</v>
      </c>
      <c r="AC61" s="2">
        <v>16.333333333333332</v>
      </c>
      <c r="AD61" s="2">
        <v>1</v>
      </c>
      <c r="AE61" s="2">
        <v>13.333333333333334</v>
      </c>
      <c r="AF61" s="2">
        <v>1</v>
      </c>
      <c r="AG61" s="2">
        <v>12</v>
      </c>
      <c r="AH61" s="2">
        <v>3</v>
      </c>
      <c r="AI61" s="2">
        <v>41.666666666666664</v>
      </c>
      <c r="AJ61" s="2">
        <v>12</v>
      </c>
      <c r="AK61" s="2">
        <v>205</v>
      </c>
      <c r="AL61" s="3" t="str">
        <f t="shared" si="1"/>
        <v>t</v>
      </c>
      <c r="AM61" s="3">
        <f>IF(D61="հ",1,IF(D61="լ",[2]Norms!$B$10,IF(D61="բլ",[2]Norms!$B$11,IF(D61="Մ",[2]Norms!$B$12))))</f>
        <v>1</v>
      </c>
      <c r="AN61" s="240">
        <f>E61*Norms!$E$36/1000</f>
        <v>0</v>
      </c>
      <c r="AO61" s="136">
        <f>AM61*IF(AL61="k",(O61*Norms!$H$40)*Norms!$E$36,0)/1000</f>
        <v>0</v>
      </c>
      <c r="AP61" s="136">
        <f>AM61*IF(AL61="k",(AA61*Norms!$H$41)*Norms!$E$36,0)/1000</f>
        <v>0</v>
      </c>
      <c r="AQ61" s="136">
        <f>AM61*IF(AL61="k",(AI61*Norms!$H$42)*Norms!$E$36,0)/1000</f>
        <v>0</v>
      </c>
      <c r="AR61" s="241">
        <f>AM61*IF(AL61="t",(N61*Norms!$D$44)*Norms!$E$34*12+O61*Norms!$E$35,0)/1000</f>
        <v>8864.7040600283235</v>
      </c>
      <c r="AS61" s="241">
        <f>AM61*IF(AL61="t",(Z61*Norms!$D$50*Norms!$E$34*12+AA61*Norms!$E$35),0)/1000</f>
        <v>14199.429722083523</v>
      </c>
      <c r="AT61" s="241">
        <f>AM61*IF(AL61="t",(AH61*Norms!$D$54)*Norms!$E$34*12+AI61*Norms!$E$35,0)/1000</f>
        <v>8664.8022171435623</v>
      </c>
      <c r="AU61" s="136">
        <f>IF(AK61&lt;=100,Norms!$G$7,IF(AK61&lt;=300,Norms!$H$7,Norms!$I$7))</f>
        <v>16738.5</v>
      </c>
      <c r="AV61" s="137">
        <f t="shared" si="2"/>
        <v>48467.435999255409</v>
      </c>
      <c r="AW61" s="130"/>
      <c r="AX61" s="130"/>
      <c r="AY61" s="131">
        <f t="shared" si="3"/>
        <v>77.666666666666671</v>
      </c>
      <c r="AZ61" s="131">
        <f>IF(AY61&lt;Snund!$B$5,Snund!$B$3*Snund!$B$4*$AX$3+Snund!$B$7*$AW$3*AY61/1000,AY61*Snund!$B$8*$AW$3/1000)</f>
        <v>1046.28</v>
      </c>
      <c r="BA61" s="131">
        <f t="shared" si="4"/>
        <v>0</v>
      </c>
      <c r="BB61" s="131">
        <f t="shared" si="5"/>
        <v>1046.28</v>
      </c>
      <c r="BC61" s="131">
        <f t="shared" si="6"/>
        <v>869.86666666666679</v>
      </c>
      <c r="BD61" s="167">
        <f>AA61*0.1*'Dasagirq_10%'!$B$3/1000</f>
        <v>56.951200000000014</v>
      </c>
      <c r="BE61" s="167">
        <f>AI61*0.1*'Dasagirq_10%'!$B$4/1000</f>
        <v>33.680416666666673</v>
      </c>
      <c r="BF61" s="242">
        <f t="shared" si="7"/>
        <v>90.631616666666687</v>
      </c>
      <c r="BG61" s="243">
        <f t="shared" si="8"/>
        <v>0</v>
      </c>
      <c r="BH61" s="243">
        <f t="shared" si="9"/>
        <v>15490.484060028324</v>
      </c>
      <c r="BI61" s="243">
        <f t="shared" si="10"/>
        <v>21230.755922083521</v>
      </c>
      <c r="BJ61" s="243">
        <f t="shared" si="11"/>
        <v>12883.107633810228</v>
      </c>
      <c r="BK61" s="244">
        <f t="shared" si="12"/>
        <v>49604.347615922074</v>
      </c>
    </row>
    <row r="62" spans="1:63">
      <c r="A62">
        <v>58</v>
      </c>
      <c r="B62" s="164" t="s">
        <v>187</v>
      </c>
      <c r="C62" s="41" t="s">
        <v>1100</v>
      </c>
      <c r="D62" s="4" t="s">
        <v>1095</v>
      </c>
      <c r="E62" s="4">
        <v>33</v>
      </c>
      <c r="F62" s="2">
        <v>1</v>
      </c>
      <c r="G62" s="2">
        <v>32</v>
      </c>
      <c r="H62" s="2">
        <v>1.6666666666666667</v>
      </c>
      <c r="I62" s="2">
        <v>40</v>
      </c>
      <c r="J62" s="2">
        <v>2</v>
      </c>
      <c r="K62" s="2">
        <v>42</v>
      </c>
      <c r="L62" s="2">
        <v>1.3333333333333333</v>
      </c>
      <c r="M62" s="2">
        <v>29.666666666666668</v>
      </c>
      <c r="N62" s="2">
        <v>6</v>
      </c>
      <c r="O62" s="2">
        <v>143.66666666666666</v>
      </c>
      <c r="P62" s="2">
        <v>1</v>
      </c>
      <c r="Q62" s="2">
        <v>26.666666666666668</v>
      </c>
      <c r="R62" s="2">
        <v>1</v>
      </c>
      <c r="S62" s="2">
        <v>24</v>
      </c>
      <c r="T62" s="2">
        <v>1</v>
      </c>
      <c r="U62" s="2">
        <v>22</v>
      </c>
      <c r="V62" s="2">
        <v>1</v>
      </c>
      <c r="W62" s="2">
        <v>24.666666666666668</v>
      </c>
      <c r="X62" s="2">
        <v>1</v>
      </c>
      <c r="Y62" s="2">
        <v>22.666666666666668</v>
      </c>
      <c r="Z62" s="2">
        <v>5</v>
      </c>
      <c r="AA62" s="2">
        <v>120.00000000000001</v>
      </c>
      <c r="AB62" s="2">
        <v>1</v>
      </c>
      <c r="AC62" s="2">
        <v>19</v>
      </c>
      <c r="AD62" s="2">
        <v>1</v>
      </c>
      <c r="AE62" s="2">
        <v>19.333333333333332</v>
      </c>
      <c r="AF62" s="2">
        <v>1</v>
      </c>
      <c r="AG62" s="2">
        <v>21.333333333333332</v>
      </c>
      <c r="AH62" s="2">
        <v>3</v>
      </c>
      <c r="AI62" s="2">
        <v>59.666666666666657</v>
      </c>
      <c r="AJ62" s="2">
        <v>14</v>
      </c>
      <c r="AK62" s="2">
        <v>323.33333333333337</v>
      </c>
      <c r="AL62" s="3" t="str">
        <f t="shared" si="1"/>
        <v>k</v>
      </c>
      <c r="AM62" s="3">
        <f>IF(D62="հ",1,IF(D62="լ",[2]Norms!$B$10,IF(D62="բլ",[2]Norms!$B$11,IF(D62="Մ",[2]Norms!$B$12))))</f>
        <v>1</v>
      </c>
      <c r="AN62" s="240">
        <f>E62*Norms!$E$36/1000</f>
        <v>4025.7433559777</v>
      </c>
      <c r="AO62" s="136">
        <f>AM62*IF(AL62="k",(O62*Norms!$H$40)*Norms!$E$36,0)/1000</f>
        <v>17526.216024508976</v>
      </c>
      <c r="AP62" s="136">
        <f>AM62*IF(AL62="k",(AA62*Norms!$H$41)*Norms!$E$36,0)/1000</f>
        <v>19598.424055817221</v>
      </c>
      <c r="AQ62" s="136">
        <f>AM62*IF(AL62="k",(AI62*Norms!$H$42)*Norms!$E$36,0)/1000</f>
        <v>12121.54561013248</v>
      </c>
      <c r="AR62" s="241">
        <f>AM62*IF(AL62="t",(N62*Norms!$D$44)*Norms!$E$34*12+O62*Norms!$E$35,0)/1000</f>
        <v>0</v>
      </c>
      <c r="AS62" s="241">
        <f>AM62*IF(AL62="t",(Z62*Norms!$D$50*Norms!$E$34*12+AA62*Norms!$E$35),0)/1000</f>
        <v>0</v>
      </c>
      <c r="AT62" s="241">
        <f>AM62*IF(AL62="t",(AH62*Norms!$D$54)*Norms!$E$34*12+AI62*Norms!$E$35,0)/1000</f>
        <v>0</v>
      </c>
      <c r="AU62" s="136">
        <f>IF(AK62&lt;=100,Norms!$G$7,IF(AK62&lt;=300,Norms!$H$7,Norms!$I$7))</f>
        <v>21670.5</v>
      </c>
      <c r="AV62" s="137">
        <f t="shared" si="2"/>
        <v>70916.685690458675</v>
      </c>
      <c r="AW62" s="130"/>
      <c r="AX62" s="130"/>
      <c r="AY62" s="131">
        <f t="shared" si="3"/>
        <v>176.66666666666666</v>
      </c>
      <c r="AZ62" s="131">
        <f>IF(AY62&lt;Snund!$B$5,Snund!$B$3*Snund!$B$4*$AX$3+Snund!$B$7*$AW$3*AY62/1000,AY62*Snund!$B$8*$AW$3/1000)</f>
        <v>1978.6666666666665</v>
      </c>
      <c r="BA62" s="131">
        <f t="shared" si="4"/>
        <v>369.59999999999997</v>
      </c>
      <c r="BB62" s="131">
        <f t="shared" si="5"/>
        <v>1609.0666666666664</v>
      </c>
      <c r="BC62" s="131">
        <f t="shared" si="6"/>
        <v>1978.6666666666665</v>
      </c>
      <c r="BD62" s="167">
        <f>AA62*0.1*'Dasagirq_10%'!$B$3/1000</f>
        <v>79.77600000000001</v>
      </c>
      <c r="BE62" s="167">
        <f>AI62*0.1*'Dasagirq_10%'!$B$4/1000</f>
        <v>48.230356666666658</v>
      </c>
      <c r="BF62" s="242">
        <f t="shared" si="7"/>
        <v>128.00635666666668</v>
      </c>
      <c r="BG62" s="243">
        <f t="shared" si="8"/>
        <v>4395.3433559777004</v>
      </c>
      <c r="BH62" s="243">
        <f t="shared" si="9"/>
        <v>28422.639834032787</v>
      </c>
      <c r="BI62" s="243">
        <f t="shared" si="10"/>
        <v>27417.664341531508</v>
      </c>
      <c r="BJ62" s="243">
        <f t="shared" si="11"/>
        <v>16813.454538227717</v>
      </c>
      <c r="BK62" s="244">
        <f t="shared" si="12"/>
        <v>72653.758713792005</v>
      </c>
    </row>
    <row r="63" spans="1:63">
      <c r="A63">
        <v>59</v>
      </c>
      <c r="B63" s="164" t="s">
        <v>188</v>
      </c>
      <c r="C63" s="41" t="s">
        <v>1100</v>
      </c>
      <c r="D63" s="4" t="s">
        <v>1095</v>
      </c>
      <c r="E63" s="4">
        <v>16.666666666666668</v>
      </c>
      <c r="F63" s="2">
        <v>1</v>
      </c>
      <c r="G63" s="2">
        <v>16</v>
      </c>
      <c r="H63" s="2">
        <v>1</v>
      </c>
      <c r="I63" s="2">
        <v>20</v>
      </c>
      <c r="J63" s="2">
        <v>1</v>
      </c>
      <c r="K63" s="2">
        <v>29</v>
      </c>
      <c r="L63" s="2">
        <v>1</v>
      </c>
      <c r="M63" s="2">
        <v>24</v>
      </c>
      <c r="N63" s="2">
        <v>4</v>
      </c>
      <c r="O63" s="2">
        <v>89</v>
      </c>
      <c r="P63" s="2">
        <v>1</v>
      </c>
      <c r="Q63" s="2">
        <v>21.333333333333332</v>
      </c>
      <c r="R63" s="2">
        <v>1</v>
      </c>
      <c r="S63" s="2">
        <v>23.333333333333332</v>
      </c>
      <c r="T63" s="2">
        <v>1</v>
      </c>
      <c r="U63" s="2">
        <v>19.333333333333332</v>
      </c>
      <c r="V63" s="2">
        <v>1</v>
      </c>
      <c r="W63" s="2">
        <v>19.666666666666668</v>
      </c>
      <c r="X63" s="2">
        <v>1</v>
      </c>
      <c r="Y63" s="2">
        <v>17.666666666666668</v>
      </c>
      <c r="Z63" s="2">
        <v>5</v>
      </c>
      <c r="AA63" s="2">
        <v>101.33333333333334</v>
      </c>
      <c r="AB63" s="2">
        <v>1</v>
      </c>
      <c r="AC63" s="2">
        <v>19.333333333333332</v>
      </c>
      <c r="AD63" s="2">
        <v>1</v>
      </c>
      <c r="AE63" s="2">
        <v>18.333333333333332</v>
      </c>
      <c r="AF63" s="2">
        <v>1</v>
      </c>
      <c r="AG63" s="2">
        <v>11.666666666666666</v>
      </c>
      <c r="AH63" s="2">
        <v>3</v>
      </c>
      <c r="AI63" s="2">
        <v>49.333333333333329</v>
      </c>
      <c r="AJ63" s="2">
        <v>12</v>
      </c>
      <c r="AK63" s="2">
        <v>239.66666666666669</v>
      </c>
      <c r="AL63" s="3" t="str">
        <f t="shared" si="1"/>
        <v>k</v>
      </c>
      <c r="AM63" s="3">
        <f>IF(D63="հ",1,IF(D63="լ",[2]Norms!$B$10,IF(D63="բլ",[2]Norms!$B$11,IF(D63="Մ",[2]Norms!$B$12))))</f>
        <v>1</v>
      </c>
      <c r="AN63" s="240">
        <f>E63*Norms!$E$36/1000</f>
        <v>2033.2037151402526</v>
      </c>
      <c r="AO63" s="136">
        <f>AM63*IF(AL63="k",(O63*Norms!$H$40)*Norms!$E$36,0)/1000</f>
        <v>10857.307838848948</v>
      </c>
      <c r="AP63" s="136">
        <f>AM63*IF(AL63="k",(AA63*Norms!$H$41)*Norms!$E$36,0)/1000</f>
        <v>16549.78031380121</v>
      </c>
      <c r="AQ63" s="136">
        <f>AM63*IF(AL63="k",(AI63*Norms!$H$42)*Norms!$E$36,0)/1000</f>
        <v>10022.283521226856</v>
      </c>
      <c r="AR63" s="241">
        <f>AM63*IF(AL63="t",(N63*Norms!$D$44)*Norms!$E$34*12+O63*Norms!$E$35,0)/1000</f>
        <v>0</v>
      </c>
      <c r="AS63" s="241">
        <f>AM63*IF(AL63="t",(Z63*Norms!$D$50*Norms!$E$34*12+AA63*Norms!$E$35),0)/1000</f>
        <v>0</v>
      </c>
      <c r="AT63" s="241">
        <f>AM63*IF(AL63="t",(AH63*Norms!$D$54)*Norms!$E$34*12+AI63*Norms!$E$35,0)/1000</f>
        <v>0</v>
      </c>
      <c r="AU63" s="136">
        <f>IF(AK63&lt;=100,Norms!$G$7,IF(AK63&lt;=300,Norms!$H$7,Norms!$I$7))</f>
        <v>16738.5</v>
      </c>
      <c r="AV63" s="137">
        <f t="shared" si="2"/>
        <v>54167.871673877016</v>
      </c>
      <c r="AW63" s="130"/>
      <c r="AX63" s="130"/>
      <c r="AY63" s="131">
        <f t="shared" si="3"/>
        <v>105.66666666666667</v>
      </c>
      <c r="AZ63" s="131">
        <f>IF(AY63&lt;Snund!$B$5,Snund!$B$3*Snund!$B$4*$AX$3+Snund!$B$7*$AW$3*AY63/1000,AY63*Snund!$B$8*$AW$3/1000)</f>
        <v>1315.08</v>
      </c>
      <c r="BA63" s="131">
        <f t="shared" si="4"/>
        <v>207.42586750788641</v>
      </c>
      <c r="BB63" s="131">
        <f t="shared" si="5"/>
        <v>1107.6541324921134</v>
      </c>
      <c r="BC63" s="131">
        <f t="shared" si="6"/>
        <v>1183.4666666666667</v>
      </c>
      <c r="BD63" s="167">
        <f>AA63*0.1*'Dasagirq_10%'!$B$3/1000</f>
        <v>67.366400000000013</v>
      </c>
      <c r="BE63" s="167">
        <f>AI63*0.1*'Dasagirq_10%'!$B$4/1000</f>
        <v>39.877613333333336</v>
      </c>
      <c r="BF63" s="242">
        <f t="shared" si="7"/>
        <v>107.24401333333336</v>
      </c>
      <c r="BG63" s="243">
        <f t="shared" si="8"/>
        <v>2240.6295826481391</v>
      </c>
      <c r="BH63" s="243">
        <f t="shared" si="9"/>
        <v>17544.461971341061</v>
      </c>
      <c r="BI63" s="243">
        <f t="shared" si="10"/>
        <v>23591.521713801209</v>
      </c>
      <c r="BJ63" s="243">
        <f t="shared" si="11"/>
        <v>14246.78613456019</v>
      </c>
      <c r="BK63" s="244">
        <f t="shared" si="12"/>
        <v>55382.769819702466</v>
      </c>
    </row>
    <row r="64" spans="1:63">
      <c r="A64">
        <v>60</v>
      </c>
      <c r="B64" s="164" t="s">
        <v>189</v>
      </c>
      <c r="C64" s="41" t="s">
        <v>1100</v>
      </c>
      <c r="D64" s="4" t="s">
        <v>1095</v>
      </c>
      <c r="E64" s="4">
        <v>0</v>
      </c>
      <c r="F64" s="2">
        <v>1</v>
      </c>
      <c r="G64" s="2">
        <v>14.666666666666666</v>
      </c>
      <c r="H64" s="2">
        <v>1</v>
      </c>
      <c r="I64" s="2">
        <v>24</v>
      </c>
      <c r="J64" s="2">
        <v>1</v>
      </c>
      <c r="K64" s="2">
        <v>25.333333333333332</v>
      </c>
      <c r="L64" s="2">
        <v>1</v>
      </c>
      <c r="M64" s="2">
        <v>25</v>
      </c>
      <c r="N64" s="2">
        <v>4</v>
      </c>
      <c r="O64" s="2">
        <v>89</v>
      </c>
      <c r="P64" s="2">
        <v>1</v>
      </c>
      <c r="Q64" s="2">
        <v>26.666666666666668</v>
      </c>
      <c r="R64" s="2">
        <v>1</v>
      </c>
      <c r="S64" s="2">
        <v>23.666666666666668</v>
      </c>
      <c r="T64" s="2">
        <v>1</v>
      </c>
      <c r="U64" s="2">
        <v>23.333333333333332</v>
      </c>
      <c r="V64" s="2">
        <v>1</v>
      </c>
      <c r="W64" s="2">
        <v>18.666666666666668</v>
      </c>
      <c r="X64" s="2">
        <v>1</v>
      </c>
      <c r="Y64" s="2">
        <v>16.666666666666668</v>
      </c>
      <c r="Z64" s="2">
        <v>5</v>
      </c>
      <c r="AA64" s="2">
        <v>109.00000000000001</v>
      </c>
      <c r="AB64" s="2">
        <v>1</v>
      </c>
      <c r="AC64" s="2">
        <v>15</v>
      </c>
      <c r="AD64" s="2">
        <v>1</v>
      </c>
      <c r="AE64" s="2">
        <v>15.333333333333334</v>
      </c>
      <c r="AF64" s="2">
        <v>0.33333333333333331</v>
      </c>
      <c r="AG64" s="2">
        <v>8.6666666666666661</v>
      </c>
      <c r="AH64" s="2">
        <v>2.3333333333333335</v>
      </c>
      <c r="AI64" s="2">
        <v>39</v>
      </c>
      <c r="AJ64" s="2">
        <v>11.333333333333334</v>
      </c>
      <c r="AK64" s="2">
        <v>237</v>
      </c>
      <c r="AL64" s="3" t="str">
        <f t="shared" si="1"/>
        <v>k</v>
      </c>
      <c r="AM64" s="3">
        <f>IF(D64="հ",1,IF(D64="լ",[2]Norms!$B$10,IF(D64="բլ",[2]Norms!$B$11,IF(D64="Մ",[2]Norms!$B$12))))</f>
        <v>1</v>
      </c>
      <c r="AN64" s="240">
        <f>E64*Norms!$E$36/1000</f>
        <v>0</v>
      </c>
      <c r="AO64" s="136">
        <f>AM64*IF(AL64="k",(O64*Norms!$H$40)*Norms!$E$36,0)/1000</f>
        <v>10857.307838848948</v>
      </c>
      <c r="AP64" s="136">
        <f>AM64*IF(AL64="k",(AA64*Norms!$H$41)*Norms!$E$36,0)/1000</f>
        <v>17801.901850700644</v>
      </c>
      <c r="AQ64" s="136">
        <f>AM64*IF(AL64="k",(AI64*Norms!$H$42)*Norms!$E$36,0)/1000</f>
        <v>7923.0214323212322</v>
      </c>
      <c r="AR64" s="241">
        <f>AM64*IF(AL64="t",(N64*Norms!$D$44)*Norms!$E$34*12+O64*Norms!$E$35,0)/1000</f>
        <v>0</v>
      </c>
      <c r="AS64" s="241">
        <f>AM64*IF(AL64="t",(Z64*Norms!$D$50*Norms!$E$34*12+AA64*Norms!$E$35),0)/1000</f>
        <v>0</v>
      </c>
      <c r="AT64" s="241">
        <f>AM64*IF(AL64="t",(AH64*Norms!$D$54)*Norms!$E$34*12+AI64*Norms!$E$35,0)/1000</f>
        <v>0</v>
      </c>
      <c r="AU64" s="136">
        <f>IF(AK64&lt;=100,Norms!$G$7,IF(AK64&lt;=300,Norms!$H$7,Norms!$I$7))</f>
        <v>16738.5</v>
      </c>
      <c r="AV64" s="137">
        <f t="shared" si="2"/>
        <v>53320.731121870827</v>
      </c>
      <c r="AW64" s="130"/>
      <c r="AX64" s="130"/>
      <c r="AY64" s="131">
        <f t="shared" si="3"/>
        <v>89</v>
      </c>
      <c r="AZ64" s="131">
        <f>IF(AY64&lt;Snund!$B$5,Snund!$B$3*Snund!$B$4*$AX$3+Snund!$B$7*$AW$3*AY64/1000,AY64*Snund!$B$8*$AW$3/1000)</f>
        <v>1155.08</v>
      </c>
      <c r="BA64" s="131">
        <f t="shared" si="4"/>
        <v>0</v>
      </c>
      <c r="BB64" s="131">
        <f t="shared" si="5"/>
        <v>1155.08</v>
      </c>
      <c r="BC64" s="131">
        <f t="shared" si="6"/>
        <v>996.8</v>
      </c>
      <c r="BD64" s="167">
        <f>AA64*0.1*'Dasagirq_10%'!$B$3/1000</f>
        <v>72.463200000000015</v>
      </c>
      <c r="BE64" s="167">
        <f>AI64*0.1*'Dasagirq_10%'!$B$4/1000</f>
        <v>31.524870000000004</v>
      </c>
      <c r="BF64" s="242">
        <f t="shared" si="7"/>
        <v>103.98807000000002</v>
      </c>
      <c r="BG64" s="243">
        <f t="shared" si="8"/>
        <v>0</v>
      </c>
      <c r="BH64" s="243">
        <f t="shared" si="9"/>
        <v>17920.093721201891</v>
      </c>
      <c r="BI64" s="243">
        <f t="shared" si="10"/>
        <v>25258.997403641817</v>
      </c>
      <c r="BJ64" s="243">
        <f t="shared" si="11"/>
        <v>11400.708067027113</v>
      </c>
      <c r="BK64" s="244">
        <f t="shared" si="12"/>
        <v>54579.799191870814</v>
      </c>
    </row>
    <row r="65" spans="1:63">
      <c r="A65">
        <v>61</v>
      </c>
      <c r="B65" s="164" t="s">
        <v>190</v>
      </c>
      <c r="C65" s="41" t="s">
        <v>1100</v>
      </c>
      <c r="D65" s="4" t="s">
        <v>1095</v>
      </c>
      <c r="E65" s="4">
        <v>0</v>
      </c>
      <c r="F65" s="2">
        <v>1</v>
      </c>
      <c r="G65" s="2">
        <v>21</v>
      </c>
      <c r="H65" s="2">
        <v>1</v>
      </c>
      <c r="I65" s="2">
        <v>21.666666666666668</v>
      </c>
      <c r="J65" s="2">
        <v>1</v>
      </c>
      <c r="K65" s="2">
        <v>19.333333333333332</v>
      </c>
      <c r="L65" s="2">
        <v>1</v>
      </c>
      <c r="M65" s="2">
        <v>20.333333333333332</v>
      </c>
      <c r="N65" s="2">
        <v>4</v>
      </c>
      <c r="O65" s="2">
        <v>82.333333333333329</v>
      </c>
      <c r="P65" s="2">
        <v>1</v>
      </c>
      <c r="Q65" s="2">
        <v>17.333333333333332</v>
      </c>
      <c r="R65" s="2">
        <v>1</v>
      </c>
      <c r="S65" s="2">
        <v>16.333333333333332</v>
      </c>
      <c r="T65" s="2">
        <v>1</v>
      </c>
      <c r="U65" s="2">
        <v>15.666666666666666</v>
      </c>
      <c r="V65" s="2">
        <v>1</v>
      </c>
      <c r="W65" s="2">
        <v>11.666666666666666</v>
      </c>
      <c r="X65" s="2">
        <v>1</v>
      </c>
      <c r="Y65" s="2">
        <v>12.666666666666666</v>
      </c>
      <c r="Z65" s="2">
        <v>5</v>
      </c>
      <c r="AA65" s="2">
        <v>73.666666666666657</v>
      </c>
      <c r="AB65" s="2">
        <v>1</v>
      </c>
      <c r="AC65" s="2">
        <v>12</v>
      </c>
      <c r="AD65" s="2">
        <v>1</v>
      </c>
      <c r="AE65" s="2">
        <v>11</v>
      </c>
      <c r="AF65" s="2">
        <v>1</v>
      </c>
      <c r="AG65" s="2">
        <v>7.666666666666667</v>
      </c>
      <c r="AH65" s="2">
        <v>3</v>
      </c>
      <c r="AI65" s="2">
        <v>30.666666666666668</v>
      </c>
      <c r="AJ65" s="2">
        <v>12</v>
      </c>
      <c r="AK65" s="2">
        <v>186.66666666666666</v>
      </c>
      <c r="AL65" s="3" t="str">
        <f t="shared" si="1"/>
        <v>t</v>
      </c>
      <c r="AM65" s="3">
        <f>IF(D65="հ",1,IF(D65="լ",[2]Norms!$B$10,IF(D65="բլ",[2]Norms!$B$11,IF(D65="Մ",[2]Norms!$B$12))))</f>
        <v>1</v>
      </c>
      <c r="AN65" s="240">
        <f>E65*Norms!$E$36/1000</f>
        <v>0</v>
      </c>
      <c r="AO65" s="136">
        <f>AM65*IF(AL65="k",(O65*Norms!$H$40)*Norms!$E$36,0)/1000</f>
        <v>0</v>
      </c>
      <c r="AP65" s="136">
        <f>AM65*IF(AL65="k",(AA65*Norms!$H$41)*Norms!$E$36,0)/1000</f>
        <v>0</v>
      </c>
      <c r="AQ65" s="136">
        <f>AM65*IF(AL65="k",(AI65*Norms!$H$42)*Norms!$E$36,0)/1000</f>
        <v>0</v>
      </c>
      <c r="AR65" s="241">
        <f>AM65*IF(AL65="t",(N65*Norms!$D$44)*Norms!$E$34*12+O65*Norms!$E$35,0)/1000</f>
        <v>8931.6273628938579</v>
      </c>
      <c r="AS65" s="241">
        <f>AM65*IF(AL65="t",(Z65*Norms!$D$50*Norms!$E$34*12+AA65*Norms!$E$35),0)/1000</f>
        <v>14027.341229000724</v>
      </c>
      <c r="AT65" s="241">
        <f>AM65*IF(AL65="t",(AH65*Norms!$D$54)*Norms!$E$34*12+AI65*Norms!$E$35,0)/1000</f>
        <v>8507.0544318176599</v>
      </c>
      <c r="AU65" s="136">
        <f>IF(AK65&lt;=100,Norms!$G$7,IF(AK65&lt;=300,Norms!$H$7,Norms!$I$7))</f>
        <v>16738.5</v>
      </c>
      <c r="AV65" s="137">
        <f t="shared" si="2"/>
        <v>48204.523023712245</v>
      </c>
      <c r="AW65" s="130"/>
      <c r="AX65" s="130"/>
      <c r="AY65" s="131">
        <f t="shared" si="3"/>
        <v>82.333333333333329</v>
      </c>
      <c r="AZ65" s="131">
        <f>IF(AY65&lt;Snund!$B$5,Snund!$B$3*Snund!$B$4*$AX$3+Snund!$B$7*$AW$3*AY65/1000,AY65*Snund!$B$8*$AW$3/1000)</f>
        <v>1091.08</v>
      </c>
      <c r="BA65" s="131">
        <f t="shared" si="4"/>
        <v>0</v>
      </c>
      <c r="BB65" s="131">
        <f t="shared" si="5"/>
        <v>1091.08</v>
      </c>
      <c r="BC65" s="131">
        <f t="shared" si="6"/>
        <v>922.13333333333321</v>
      </c>
      <c r="BD65" s="167">
        <f>AA65*0.1*'Dasagirq_10%'!$B$3/1000</f>
        <v>48.973599999999998</v>
      </c>
      <c r="BE65" s="167">
        <f>AI65*0.1*'Dasagirq_10%'!$B$4/1000</f>
        <v>24.78878666666667</v>
      </c>
      <c r="BF65" s="242">
        <f t="shared" si="7"/>
        <v>73.762386666666671</v>
      </c>
      <c r="BG65" s="243">
        <f t="shared" si="8"/>
        <v>0</v>
      </c>
      <c r="BH65" s="243">
        <f t="shared" si="9"/>
        <v>15602.207362893858</v>
      </c>
      <c r="BI65" s="243">
        <f t="shared" si="10"/>
        <v>21050.689829000727</v>
      </c>
      <c r="BJ65" s="243">
        <f t="shared" si="11"/>
        <v>12716.468218484326</v>
      </c>
      <c r="BK65" s="244">
        <f t="shared" si="12"/>
        <v>49369.365410378909</v>
      </c>
    </row>
    <row r="66" spans="1:63">
      <c r="A66">
        <v>62</v>
      </c>
      <c r="B66" s="164" t="s">
        <v>191</v>
      </c>
      <c r="C66" s="41" t="s">
        <v>1100</v>
      </c>
      <c r="D66" s="4" t="s">
        <v>1095</v>
      </c>
      <c r="E66" s="4">
        <v>0</v>
      </c>
      <c r="F66" s="2">
        <v>1</v>
      </c>
      <c r="G66" s="2">
        <v>28</v>
      </c>
      <c r="H66" s="2">
        <v>1</v>
      </c>
      <c r="I66" s="2">
        <v>24</v>
      </c>
      <c r="J66" s="2">
        <v>1</v>
      </c>
      <c r="K66" s="2">
        <v>25.666666666666668</v>
      </c>
      <c r="L66" s="2">
        <v>1</v>
      </c>
      <c r="M66" s="2">
        <v>26.333333333333332</v>
      </c>
      <c r="N66" s="2">
        <v>4</v>
      </c>
      <c r="O66" s="2">
        <v>104</v>
      </c>
      <c r="P66" s="2">
        <v>1</v>
      </c>
      <c r="Q66" s="2">
        <v>23.333333333333332</v>
      </c>
      <c r="R66" s="2">
        <v>1</v>
      </c>
      <c r="S66" s="2">
        <v>13.333333333333334</v>
      </c>
      <c r="T66" s="2">
        <v>1</v>
      </c>
      <c r="U66" s="2">
        <v>19.666666666666668</v>
      </c>
      <c r="V66" s="2">
        <v>1</v>
      </c>
      <c r="W66" s="2">
        <v>17.666666666666668</v>
      </c>
      <c r="X66" s="2">
        <v>1</v>
      </c>
      <c r="Y66" s="2">
        <v>17.333333333333332</v>
      </c>
      <c r="Z66" s="2">
        <v>5</v>
      </c>
      <c r="AA66" s="2">
        <v>91.333333333333329</v>
      </c>
      <c r="AB66" s="2">
        <v>1</v>
      </c>
      <c r="AC66" s="2">
        <v>18.333333333333332</v>
      </c>
      <c r="AD66" s="2">
        <v>1</v>
      </c>
      <c r="AE66" s="2">
        <v>12.666666666666666</v>
      </c>
      <c r="AF66" s="2">
        <v>1</v>
      </c>
      <c r="AG66" s="2">
        <v>10</v>
      </c>
      <c r="AH66" s="2">
        <v>3</v>
      </c>
      <c r="AI66" s="2">
        <v>41</v>
      </c>
      <c r="AJ66" s="2">
        <v>12</v>
      </c>
      <c r="AK66" s="2">
        <v>236.33333333333331</v>
      </c>
      <c r="AL66" s="3" t="str">
        <f t="shared" si="1"/>
        <v>k</v>
      </c>
      <c r="AM66" s="3">
        <f>IF(D66="հ",1,IF(D66="լ",[2]Norms!$B$10,IF(D66="բլ",[2]Norms!$B$11,IF(D66="Մ",[2]Norms!$B$12))))</f>
        <v>1</v>
      </c>
      <c r="AN66" s="240">
        <f>E66*Norms!$E$36/1000</f>
        <v>0</v>
      </c>
      <c r="AO66" s="136">
        <f>AM66*IF(AL66="k",(O66*Norms!$H$40)*Norms!$E$36,0)/1000</f>
        <v>12687.191182475175</v>
      </c>
      <c r="AP66" s="136">
        <f>AM66*IF(AL66="k",(AA66*Norms!$H$41)*Norms!$E$36,0)/1000</f>
        <v>14916.578309149772</v>
      </c>
      <c r="AQ66" s="136">
        <f>AM66*IF(AL66="k",(AI66*Norms!$H$42)*Norms!$E$36,0)/1000</f>
        <v>8329.3302237223215</v>
      </c>
      <c r="AR66" s="241">
        <f>AM66*IF(AL66="t",(N66*Norms!$D$44)*Norms!$E$34*12+O66*Norms!$E$35,0)/1000</f>
        <v>0</v>
      </c>
      <c r="AS66" s="241">
        <f>AM66*IF(AL66="t",(Z66*Norms!$D$50*Norms!$E$34*12+AA66*Norms!$E$35),0)/1000</f>
        <v>0</v>
      </c>
      <c r="AT66" s="241">
        <f>AM66*IF(AL66="t",(AH66*Norms!$D$54)*Norms!$E$34*12+AI66*Norms!$E$35,0)/1000</f>
        <v>0</v>
      </c>
      <c r="AU66" s="136">
        <f>IF(AK66&lt;=100,Norms!$G$7,IF(AK66&lt;=300,Norms!$H$7,Norms!$I$7))</f>
        <v>16738.5</v>
      </c>
      <c r="AV66" s="137">
        <f t="shared" si="2"/>
        <v>52671.599715347271</v>
      </c>
      <c r="AW66" s="130"/>
      <c r="AX66" s="130"/>
      <c r="AY66" s="131">
        <f t="shared" si="3"/>
        <v>104</v>
      </c>
      <c r="AZ66" s="131">
        <f>IF(AY66&lt;Snund!$B$5,Snund!$B$3*Snund!$B$4*$AX$3+Snund!$B$7*$AW$3*AY66/1000,AY66*Snund!$B$8*$AW$3/1000)</f>
        <v>1299.08</v>
      </c>
      <c r="BA66" s="131">
        <f t="shared" si="4"/>
        <v>0</v>
      </c>
      <c r="BB66" s="131">
        <f t="shared" si="5"/>
        <v>1299.08</v>
      </c>
      <c r="BC66" s="131">
        <f t="shared" si="6"/>
        <v>1164.8</v>
      </c>
      <c r="BD66" s="167">
        <f>AA66*0.1*'Dasagirq_10%'!$B$3/1000</f>
        <v>60.718399999999995</v>
      </c>
      <c r="BE66" s="167">
        <f>AI66*0.1*'Dasagirq_10%'!$B$4/1000</f>
        <v>33.141530000000003</v>
      </c>
      <c r="BF66" s="242">
        <f t="shared" si="7"/>
        <v>93.859929999999991</v>
      </c>
      <c r="BG66" s="243">
        <f t="shared" si="8"/>
        <v>0</v>
      </c>
      <c r="BH66" s="243">
        <f t="shared" si="9"/>
        <v>19565.771182475175</v>
      </c>
      <c r="BI66" s="243">
        <f t="shared" si="10"/>
        <v>21951.671709149774</v>
      </c>
      <c r="BJ66" s="243">
        <f t="shared" si="11"/>
        <v>12547.096753722322</v>
      </c>
      <c r="BK66" s="244">
        <f t="shared" si="12"/>
        <v>54064.539645347264</v>
      </c>
    </row>
    <row r="67" spans="1:63">
      <c r="A67">
        <v>63</v>
      </c>
      <c r="B67" s="164" t="s">
        <v>192</v>
      </c>
      <c r="C67" s="41" t="s">
        <v>1100</v>
      </c>
      <c r="D67" s="4" t="s">
        <v>1095</v>
      </c>
      <c r="E67" s="4">
        <v>24.666666666666668</v>
      </c>
      <c r="F67" s="2">
        <v>1</v>
      </c>
      <c r="G67" s="2">
        <v>27.333333333333332</v>
      </c>
      <c r="H67" s="2">
        <v>1</v>
      </c>
      <c r="I67" s="2">
        <v>26.666666666666668</v>
      </c>
      <c r="J67" s="2">
        <v>1</v>
      </c>
      <c r="K67" s="2">
        <v>24.666666666666668</v>
      </c>
      <c r="L67" s="2">
        <v>1</v>
      </c>
      <c r="M67" s="2">
        <v>31.333333333333332</v>
      </c>
      <c r="N67" s="2">
        <v>4</v>
      </c>
      <c r="O67" s="2">
        <v>110</v>
      </c>
      <c r="P67" s="2">
        <v>1</v>
      </c>
      <c r="Q67" s="2">
        <v>31.666666666666668</v>
      </c>
      <c r="R67" s="2">
        <v>1</v>
      </c>
      <c r="S67" s="2">
        <v>28</v>
      </c>
      <c r="T67" s="2">
        <v>1</v>
      </c>
      <c r="U67" s="2">
        <v>29.666666666666668</v>
      </c>
      <c r="V67" s="2">
        <v>1</v>
      </c>
      <c r="W67" s="2">
        <v>25</v>
      </c>
      <c r="X67" s="2">
        <v>1</v>
      </c>
      <c r="Y67" s="2">
        <v>22.666666666666668</v>
      </c>
      <c r="Z67" s="2">
        <v>5</v>
      </c>
      <c r="AA67" s="2">
        <v>137</v>
      </c>
      <c r="AB67" s="2">
        <v>1</v>
      </c>
      <c r="AC67" s="2">
        <v>25</v>
      </c>
      <c r="AD67" s="2">
        <v>1</v>
      </c>
      <c r="AE67" s="2">
        <v>22</v>
      </c>
      <c r="AF67" s="2">
        <v>1</v>
      </c>
      <c r="AG67" s="2">
        <v>23.333333333333332</v>
      </c>
      <c r="AH67" s="2">
        <v>3</v>
      </c>
      <c r="AI67" s="2">
        <v>70.333333333333329</v>
      </c>
      <c r="AJ67" s="2">
        <v>12</v>
      </c>
      <c r="AK67" s="2">
        <v>317.33333333333331</v>
      </c>
      <c r="AL67" s="3" t="str">
        <f t="shared" si="1"/>
        <v>k</v>
      </c>
      <c r="AM67" s="3">
        <f>IF(D67="հ",1,IF(D67="լ",[2]Norms!$B$10,IF(D67="բլ",[2]Norms!$B$11,IF(D67="Մ",[2]Norms!$B$12))))</f>
        <v>1</v>
      </c>
      <c r="AN67" s="240">
        <f>E67*Norms!$E$36/1000</f>
        <v>3009.1414984075741</v>
      </c>
      <c r="AO67" s="136">
        <f>AM67*IF(AL67="k",(O67*Norms!$H$40)*Norms!$E$36,0)/1000</f>
        <v>13419.144519925667</v>
      </c>
      <c r="AP67" s="136">
        <f>AM67*IF(AL67="k",(AA67*Norms!$H$41)*Norms!$E$36,0)/1000</f>
        <v>22374.867463724662</v>
      </c>
      <c r="AQ67" s="136">
        <f>AM67*IF(AL67="k",(AI67*Norms!$H$42)*Norms!$E$36,0)/1000</f>
        <v>14288.52583093829</v>
      </c>
      <c r="AR67" s="241">
        <f>AM67*IF(AL67="t",(N67*Norms!$D$44)*Norms!$E$34*12+O67*Norms!$E$35,0)/1000</f>
        <v>0</v>
      </c>
      <c r="AS67" s="241">
        <f>AM67*IF(AL67="t",(Z67*Norms!$D$50*Norms!$E$34*12+AA67*Norms!$E$35),0)/1000</f>
        <v>0</v>
      </c>
      <c r="AT67" s="241">
        <f>AM67*IF(AL67="t",(AH67*Norms!$D$54)*Norms!$E$34*12+AI67*Norms!$E$35,0)/1000</f>
        <v>0</v>
      </c>
      <c r="AU67" s="136">
        <f>IF(AK67&lt;=100,Norms!$G$7,IF(AK67&lt;=300,Norms!$H$7,Norms!$I$7))</f>
        <v>21670.5</v>
      </c>
      <c r="AV67" s="137">
        <f t="shared" si="2"/>
        <v>71753.037814588621</v>
      </c>
      <c r="AW67" s="130"/>
      <c r="AX67" s="130"/>
      <c r="AY67" s="131">
        <f t="shared" si="3"/>
        <v>134.66666666666666</v>
      </c>
      <c r="AZ67" s="131">
        <f>IF(AY67&lt;Snund!$B$5,Snund!$B$3*Snund!$B$4*$AX$3+Snund!$B$7*$AW$3*AY67/1000,AY67*Snund!$B$8*$AW$3/1000)</f>
        <v>1593.48</v>
      </c>
      <c r="BA67" s="131">
        <f t="shared" si="4"/>
        <v>291.87504950495054</v>
      </c>
      <c r="BB67" s="131">
        <f t="shared" si="5"/>
        <v>1301.6049504950497</v>
      </c>
      <c r="BC67" s="131">
        <f t="shared" si="6"/>
        <v>1508.2666666666664</v>
      </c>
      <c r="BD67" s="167">
        <f>AA67*0.1*'Dasagirq_10%'!$B$3/1000</f>
        <v>91.077600000000004</v>
      </c>
      <c r="BE67" s="167">
        <f>AI67*0.1*'Dasagirq_10%'!$B$4/1000</f>
        <v>56.852543333333337</v>
      </c>
      <c r="BF67" s="242">
        <f t="shared" si="7"/>
        <v>147.93014333333335</v>
      </c>
      <c r="BG67" s="243">
        <f t="shared" si="8"/>
        <v>3301.0165479125244</v>
      </c>
      <c r="BH67" s="243">
        <f t="shared" si="9"/>
        <v>21944.249470420717</v>
      </c>
      <c r="BI67" s="243">
        <f t="shared" si="10"/>
        <v>31495.320063724663</v>
      </c>
      <c r="BJ67" s="243">
        <f t="shared" si="11"/>
        <v>19763.003374271626</v>
      </c>
      <c r="BK67" s="244">
        <f t="shared" si="12"/>
        <v>73202.572908417002</v>
      </c>
    </row>
    <row r="68" spans="1:63">
      <c r="A68">
        <v>64</v>
      </c>
      <c r="B68" s="164" t="s">
        <v>193</v>
      </c>
      <c r="C68" s="41" t="s">
        <v>1100</v>
      </c>
      <c r="D68" s="4" t="s">
        <v>1095</v>
      </c>
      <c r="E68" s="4">
        <v>0</v>
      </c>
      <c r="F68" s="2">
        <v>1</v>
      </c>
      <c r="G68" s="2">
        <v>33.333333333333336</v>
      </c>
      <c r="H68" s="2">
        <v>1</v>
      </c>
      <c r="I68" s="2">
        <v>30.666666666666668</v>
      </c>
      <c r="J68" s="2">
        <v>1</v>
      </c>
      <c r="K68" s="2">
        <v>28.333333333333332</v>
      </c>
      <c r="L68" s="2">
        <v>1</v>
      </c>
      <c r="M68" s="2">
        <v>32.666666666666664</v>
      </c>
      <c r="N68" s="2">
        <v>4</v>
      </c>
      <c r="O68" s="2">
        <v>125</v>
      </c>
      <c r="P68" s="2">
        <v>1</v>
      </c>
      <c r="Q68" s="2">
        <v>34.333333333333336</v>
      </c>
      <c r="R68" s="2">
        <v>1</v>
      </c>
      <c r="S68" s="2">
        <v>28</v>
      </c>
      <c r="T68" s="2">
        <v>1</v>
      </c>
      <c r="U68" s="2">
        <v>21</v>
      </c>
      <c r="V68" s="2">
        <v>1</v>
      </c>
      <c r="W68" s="2">
        <v>23.666666666666668</v>
      </c>
      <c r="X68" s="2">
        <v>1</v>
      </c>
      <c r="Y68" s="2">
        <v>21.333333333333332</v>
      </c>
      <c r="Z68" s="2">
        <v>5</v>
      </c>
      <c r="AA68" s="2">
        <v>128.33333333333334</v>
      </c>
      <c r="AB68" s="2">
        <v>1</v>
      </c>
      <c r="AC68" s="2">
        <v>20.333333333333332</v>
      </c>
      <c r="AD68" s="2">
        <v>1</v>
      </c>
      <c r="AE68" s="2">
        <v>13.666666666666666</v>
      </c>
      <c r="AF68" s="2">
        <v>1</v>
      </c>
      <c r="AG68" s="2">
        <v>15.333333333333334</v>
      </c>
      <c r="AH68" s="2">
        <v>3</v>
      </c>
      <c r="AI68" s="2">
        <v>49.333333333333336</v>
      </c>
      <c r="AJ68" s="2">
        <v>12</v>
      </c>
      <c r="AK68" s="2">
        <v>302.66666666666669</v>
      </c>
      <c r="AL68" s="3" t="str">
        <f t="shared" si="1"/>
        <v>k</v>
      </c>
      <c r="AM68" s="3">
        <f>IF(D68="հ",1,IF(D68="լ",[2]Norms!$B$10,IF(D68="բլ",[2]Norms!$B$11,IF(D68="Մ",[2]Norms!$B$12))))</f>
        <v>1</v>
      </c>
      <c r="AN68" s="240">
        <f>E68*Norms!$E$36/1000</f>
        <v>0</v>
      </c>
      <c r="AO68" s="136">
        <f>AM68*IF(AL68="k",(O68*Norms!$H$40)*Norms!$E$36,0)/1000</f>
        <v>15249.027863551893</v>
      </c>
      <c r="AP68" s="136">
        <f>AM68*IF(AL68="k",(AA68*Norms!$H$41)*Norms!$E$36,0)/1000</f>
        <v>20959.425726360081</v>
      </c>
      <c r="AQ68" s="136">
        <f>AM68*IF(AL68="k",(AI68*Norms!$H$42)*Norms!$E$36,0)/1000</f>
        <v>10022.283521226858</v>
      </c>
      <c r="AR68" s="241">
        <f>AM68*IF(AL68="t",(N68*Norms!$D$44)*Norms!$E$34*12+O68*Norms!$E$35,0)/1000</f>
        <v>0</v>
      </c>
      <c r="AS68" s="241">
        <f>AM68*IF(AL68="t",(Z68*Norms!$D$50*Norms!$E$34*12+AA68*Norms!$E$35),0)/1000</f>
        <v>0</v>
      </c>
      <c r="AT68" s="241">
        <f>AM68*IF(AL68="t",(AH68*Norms!$D$54)*Norms!$E$34*12+AI68*Norms!$E$35,0)/1000</f>
        <v>0</v>
      </c>
      <c r="AU68" s="136">
        <f>IF(AK68&lt;=100,Norms!$G$7,IF(AK68&lt;=300,Norms!$H$7,Norms!$I$7))</f>
        <v>21670.5</v>
      </c>
      <c r="AV68" s="137">
        <f t="shared" si="2"/>
        <v>67901.237111138835</v>
      </c>
      <c r="AW68" s="130"/>
      <c r="AX68" s="130"/>
      <c r="AY68" s="131">
        <f t="shared" si="3"/>
        <v>125</v>
      </c>
      <c r="AZ68" s="131">
        <f>IF(AY68&lt;Snund!$B$5,Snund!$B$3*Snund!$B$4*$AX$3+Snund!$B$7*$AW$3*AY68/1000,AY68*Snund!$B$8*$AW$3/1000)</f>
        <v>1500.68</v>
      </c>
      <c r="BA68" s="131">
        <f t="shared" si="4"/>
        <v>0</v>
      </c>
      <c r="BB68" s="131">
        <f t="shared" si="5"/>
        <v>1500.68</v>
      </c>
      <c r="BC68" s="131">
        <f t="shared" si="6"/>
        <v>1400</v>
      </c>
      <c r="BD68" s="167">
        <f>AA68*0.1*'Dasagirq_10%'!$B$3/1000</f>
        <v>85.316000000000017</v>
      </c>
      <c r="BE68" s="167">
        <f>AI68*0.1*'Dasagirq_10%'!$B$4/1000</f>
        <v>39.877613333333336</v>
      </c>
      <c r="BF68" s="242">
        <f t="shared" si="7"/>
        <v>125.19361333333336</v>
      </c>
      <c r="BG68" s="243">
        <f t="shared" si="8"/>
        <v>0</v>
      </c>
      <c r="BH68" s="243">
        <f t="shared" si="9"/>
        <v>23973.207863551892</v>
      </c>
      <c r="BI68" s="243">
        <f t="shared" si="10"/>
        <v>30074.11672636008</v>
      </c>
      <c r="BJ68" s="243">
        <f t="shared" si="11"/>
        <v>15479.786134560192</v>
      </c>
      <c r="BK68" s="244">
        <f t="shared" si="12"/>
        <v>69527.110724472164</v>
      </c>
    </row>
    <row r="69" spans="1:63">
      <c r="A69">
        <v>65</v>
      </c>
      <c r="B69" s="164" t="s">
        <v>194</v>
      </c>
      <c r="C69" s="41" t="s">
        <v>1100</v>
      </c>
      <c r="D69" s="4" t="s">
        <v>1095</v>
      </c>
      <c r="E69" s="4">
        <v>20.666666666666668</v>
      </c>
      <c r="F69" s="2">
        <v>1</v>
      </c>
      <c r="G69" s="2">
        <v>24.333333333333332</v>
      </c>
      <c r="H69" s="2">
        <v>1</v>
      </c>
      <c r="I69" s="2">
        <v>22.333333333333332</v>
      </c>
      <c r="J69" s="2">
        <v>1</v>
      </c>
      <c r="K69" s="2">
        <v>27.666666666666668</v>
      </c>
      <c r="L69" s="2">
        <v>1</v>
      </c>
      <c r="M69" s="2">
        <v>21</v>
      </c>
      <c r="N69" s="2">
        <v>4</v>
      </c>
      <c r="O69" s="2">
        <v>95.333333333333329</v>
      </c>
      <c r="P69" s="2">
        <v>1</v>
      </c>
      <c r="Q69" s="2">
        <v>16.666666666666668</v>
      </c>
      <c r="R69" s="2">
        <v>1</v>
      </c>
      <c r="S69" s="2">
        <v>13</v>
      </c>
      <c r="T69" s="2">
        <v>1</v>
      </c>
      <c r="U69" s="2">
        <v>14.333333333333334</v>
      </c>
      <c r="V69" s="2">
        <v>1</v>
      </c>
      <c r="W69" s="2">
        <v>12</v>
      </c>
      <c r="X69" s="2">
        <v>1</v>
      </c>
      <c r="Y69" s="2">
        <v>8.6666666666666661</v>
      </c>
      <c r="Z69" s="2">
        <v>5</v>
      </c>
      <c r="AA69" s="2">
        <v>64.666666666666671</v>
      </c>
      <c r="AB69" s="2">
        <v>1</v>
      </c>
      <c r="AC69" s="2">
        <v>8</v>
      </c>
      <c r="AD69" s="2">
        <v>1</v>
      </c>
      <c r="AE69" s="2">
        <v>9.3333333333333339</v>
      </c>
      <c r="AF69" s="2">
        <v>1</v>
      </c>
      <c r="AG69" s="2">
        <v>11.333333333333334</v>
      </c>
      <c r="AH69" s="2">
        <v>3</v>
      </c>
      <c r="AI69" s="2">
        <v>28.666666666666671</v>
      </c>
      <c r="AJ69" s="2">
        <v>12</v>
      </c>
      <c r="AK69" s="2">
        <v>188.66666666666669</v>
      </c>
      <c r="AL69" s="3" t="str">
        <f t="shared" si="1"/>
        <v>t</v>
      </c>
      <c r="AM69" s="3">
        <f>IF(D69="հ",1,IF(D69="լ",[2]Norms!$B$10,IF(D69="բլ",[2]Norms!$B$11,IF(D69="Մ",[2]Norms!$B$12))))</f>
        <v>1</v>
      </c>
      <c r="AN69" s="240">
        <f>E69*Norms!$E$36/1000</f>
        <v>2521.1726067739132</v>
      </c>
      <c r="AO69" s="136">
        <f>AM69*IF(AL69="k",(O69*Norms!$H$40)*Norms!$E$36,0)/1000</f>
        <v>0</v>
      </c>
      <c r="AP69" s="136">
        <f>AM69*IF(AL69="k",(AA69*Norms!$H$41)*Norms!$E$36,0)/1000</f>
        <v>0</v>
      </c>
      <c r="AQ69" s="136">
        <f>AM69*IF(AL69="k",(AI69*Norms!$H$42)*Norms!$E$36,0)/1000</f>
        <v>0</v>
      </c>
      <c r="AR69" s="241">
        <f>AM69*IF(AL69="t",(N69*Norms!$D$44)*Norms!$E$34*12+O69*Norms!$E$35,0)/1000</f>
        <v>9118.0565637335567</v>
      </c>
      <c r="AS69" s="241">
        <f>AM69*IF(AL69="t",(Z69*Norms!$D$50*Norms!$E$34*12+AA69*Norms!$E$35),0)/1000</f>
        <v>13898.274859188623</v>
      </c>
      <c r="AT69" s="241">
        <f>AM69*IF(AL69="t",(AH69*Norms!$D$54)*Norms!$E$34*12+AI69*Norms!$E$35,0)/1000</f>
        <v>8478.3730163038617</v>
      </c>
      <c r="AU69" s="136">
        <f>IF(AK69&lt;=100,Norms!$G$7,IF(AK69&lt;=300,Norms!$H$7,Norms!$I$7))</f>
        <v>16738.5</v>
      </c>
      <c r="AV69" s="137">
        <f t="shared" si="2"/>
        <v>48233.204439226043</v>
      </c>
      <c r="AW69" s="130"/>
      <c r="AX69" s="130"/>
      <c r="AY69" s="131">
        <f t="shared" si="3"/>
        <v>116</v>
      </c>
      <c r="AZ69" s="131">
        <f>IF(AY69&lt;Snund!$B$5,Snund!$B$3*Snund!$B$4*$AX$3+Snund!$B$7*$AW$3*AY69/1000,AY69*Snund!$B$8*$AW$3/1000)</f>
        <v>1414.28</v>
      </c>
      <c r="BA69" s="131">
        <f t="shared" si="4"/>
        <v>251.9694252873563</v>
      </c>
      <c r="BB69" s="131">
        <f t="shared" si="5"/>
        <v>1162.3105747126435</v>
      </c>
      <c r="BC69" s="131">
        <f t="shared" si="6"/>
        <v>1299.2</v>
      </c>
      <c r="BD69" s="167">
        <f>AA69*0.1*'Dasagirq_10%'!$B$3/1000</f>
        <v>42.990400000000008</v>
      </c>
      <c r="BE69" s="167">
        <f>AI69*0.1*'Dasagirq_10%'!$B$4/1000</f>
        <v>23.172126666666671</v>
      </c>
      <c r="BF69" s="242">
        <f t="shared" si="7"/>
        <v>66.162526666666679</v>
      </c>
      <c r="BG69" s="243">
        <f t="shared" si="8"/>
        <v>2773.1420320612697</v>
      </c>
      <c r="BH69" s="243">
        <f t="shared" si="9"/>
        <v>15859.8671384462</v>
      </c>
      <c r="BI69" s="243">
        <f t="shared" si="10"/>
        <v>20915.640259188622</v>
      </c>
      <c r="BJ69" s="243">
        <f t="shared" si="11"/>
        <v>12686.170142970528</v>
      </c>
      <c r="BK69" s="244">
        <f t="shared" si="12"/>
        <v>49461.677540605349</v>
      </c>
    </row>
    <row r="70" spans="1:63">
      <c r="A70">
        <v>66</v>
      </c>
      <c r="B70" s="164" t="s">
        <v>195</v>
      </c>
      <c r="C70" s="41" t="s">
        <v>1100</v>
      </c>
      <c r="D70" s="4" t="s">
        <v>1095</v>
      </c>
      <c r="E70" s="4">
        <v>42.666666666666664</v>
      </c>
      <c r="F70" s="2">
        <v>2</v>
      </c>
      <c r="G70" s="2">
        <v>42.333333333333336</v>
      </c>
      <c r="H70" s="2">
        <v>2</v>
      </c>
      <c r="I70" s="2">
        <v>40.666666666666664</v>
      </c>
      <c r="J70" s="2">
        <v>2</v>
      </c>
      <c r="K70" s="2">
        <v>49.333333333333336</v>
      </c>
      <c r="L70" s="2">
        <v>2</v>
      </c>
      <c r="M70" s="2">
        <v>47.333333333333336</v>
      </c>
      <c r="N70" s="2">
        <v>8</v>
      </c>
      <c r="O70" s="2">
        <v>179.66666666666669</v>
      </c>
      <c r="P70" s="2">
        <v>2</v>
      </c>
      <c r="Q70" s="2">
        <v>39.333333333333336</v>
      </c>
      <c r="R70" s="2">
        <v>2</v>
      </c>
      <c r="S70" s="2">
        <v>41.666666666666664</v>
      </c>
      <c r="T70" s="2">
        <v>2</v>
      </c>
      <c r="U70" s="2">
        <v>39.333333333333336</v>
      </c>
      <c r="V70" s="2">
        <v>2</v>
      </c>
      <c r="W70" s="2">
        <v>37</v>
      </c>
      <c r="X70" s="2">
        <v>2</v>
      </c>
      <c r="Y70" s="2">
        <v>36.333333333333336</v>
      </c>
      <c r="Z70" s="2">
        <v>10</v>
      </c>
      <c r="AA70" s="2">
        <v>193.66666666666669</v>
      </c>
      <c r="AB70" s="2">
        <v>2</v>
      </c>
      <c r="AC70" s="2">
        <v>41.333333333333336</v>
      </c>
      <c r="AD70" s="2">
        <v>2</v>
      </c>
      <c r="AE70" s="2">
        <v>40</v>
      </c>
      <c r="AF70" s="2">
        <v>2</v>
      </c>
      <c r="AG70" s="2">
        <v>34.666666666666664</v>
      </c>
      <c r="AH70" s="2">
        <v>6</v>
      </c>
      <c r="AI70" s="2">
        <v>116</v>
      </c>
      <c r="AJ70" s="2">
        <v>24</v>
      </c>
      <c r="AK70" s="2">
        <v>489.33333333333337</v>
      </c>
      <c r="AL70" s="3" t="str">
        <f t="shared" ref="AL70:AL115" si="13">IF(C70="հիմնական",IF(AK70&lt;=162,"t","k"),IF(C70="միջնակարգ",(IF(AK70&lt;=207,"t","k"))))</f>
        <v>k</v>
      </c>
      <c r="AM70" s="3">
        <f>IF(D70="հ",1,IF(D70="լ",[2]Norms!$B$10,IF(D70="բլ",[2]Norms!$B$11,IF(D70="Մ",[2]Norms!$B$12))))</f>
        <v>1</v>
      </c>
      <c r="AN70" s="240">
        <f>E70*Norms!$E$36/1000</f>
        <v>5205.0015107590461</v>
      </c>
      <c r="AO70" s="136">
        <f>AM70*IF(AL70="k",(O70*Norms!$H$40)*Norms!$E$36,0)/1000</f>
        <v>21917.936049211923</v>
      </c>
      <c r="AP70" s="136">
        <f>AM70*IF(AL70="k",(AA70*Norms!$H$41)*Norms!$E$36,0)/1000</f>
        <v>31629.678823416129</v>
      </c>
      <c r="AQ70" s="136">
        <f>AM70*IF(AL70="k",(AI70*Norms!$H$42)*Norms!$E$36,0)/1000</f>
        <v>23565.909901263152</v>
      </c>
      <c r="AR70" s="241">
        <f>AM70*IF(AL70="t",(N70*Norms!$D$44)*Norms!$E$34*12+O70*Norms!$E$35,0)/1000</f>
        <v>0</v>
      </c>
      <c r="AS70" s="241">
        <f>AM70*IF(AL70="t",(Z70*Norms!$D$50*Norms!$E$34*12+AA70*Norms!$E$35),0)/1000</f>
        <v>0</v>
      </c>
      <c r="AT70" s="241">
        <f>AM70*IF(AL70="t",(AH70*Norms!$D$54)*Norms!$E$34*12+AI70*Norms!$E$35,0)/1000</f>
        <v>0</v>
      </c>
      <c r="AU70" s="136">
        <f>IF(AK70&lt;=100,Norms!$G$7,IF(AK70&lt;=300,Norms!$H$7,Norms!$I$7))</f>
        <v>21670.5</v>
      </c>
      <c r="AV70" s="137">
        <f t="shared" ref="AV70:AV115" si="14">SUM(AO70:AU70)</f>
        <v>98784.0247738912</v>
      </c>
      <c r="AW70" s="130"/>
      <c r="AX70" s="130"/>
      <c r="AY70" s="131">
        <f t="shared" ref="AY70:AY115" si="15">E70+O70</f>
        <v>222.33333333333334</v>
      </c>
      <c r="AZ70" s="131">
        <f>IF(AY70&lt;Snund!$B$5,Snund!$B$3*Snund!$B$4*$AX$3+Snund!$B$7*$AW$3*AY70/1000,AY70*Snund!$B$8*$AW$3/1000)</f>
        <v>2490.1333333333337</v>
      </c>
      <c r="BA70" s="131">
        <f t="shared" ref="BA70:BA115" si="16">IF(AY70&gt;0,AZ70/AY70*E70,0)</f>
        <v>477.86666666666667</v>
      </c>
      <c r="BB70" s="131">
        <f t="shared" ref="BB70:BB115" si="17">IF(AY70&gt;0,AZ70/AY70*O70,0)</f>
        <v>2012.2666666666671</v>
      </c>
      <c r="BC70" s="131">
        <f t="shared" ref="BC70:BC115" si="18">AY70*140*$AW$3/1000</f>
        <v>2490.1333333333337</v>
      </c>
      <c r="BD70" s="167">
        <f>AA70*0.1*'Dasagirq_10%'!$B$3/1000</f>
        <v>128.74960000000002</v>
      </c>
      <c r="BE70" s="167">
        <f>AI70*0.1*'Dasagirq_10%'!$B$4/1000</f>
        <v>93.766280000000009</v>
      </c>
      <c r="BF70" s="242">
        <f t="shared" ref="BF70:BF115" si="19">BD70+BE70</f>
        <v>222.51588000000004</v>
      </c>
      <c r="BG70" s="243">
        <f t="shared" ref="BG70:BG115" si="20">AN70+BA70</f>
        <v>5682.8681774257129</v>
      </c>
      <c r="BH70" s="243">
        <f t="shared" ref="BH70:BH115" si="21">AO70+AR70+AU70/AJ70*N70+BB70</f>
        <v>31153.70271587859</v>
      </c>
      <c r="BI70" s="243">
        <f t="shared" ref="BI70:BI115" si="22">AP70+AS70+AU70/AJ70*Z70+BD70</f>
        <v>40787.803423416131</v>
      </c>
      <c r="BJ70" s="243">
        <f t="shared" ref="BJ70:BJ115" si="23">AQ70+AT70+AU70/AJ70*AH70+BE70</f>
        <v>29077.301181263152</v>
      </c>
      <c r="BK70" s="244">
        <f t="shared" ref="BK70:BK115" si="24">BH70+BI70+BJ70</f>
        <v>101018.80732055788</v>
      </c>
    </row>
    <row r="71" spans="1:63">
      <c r="A71">
        <v>67</v>
      </c>
      <c r="B71" s="164" t="s">
        <v>196</v>
      </c>
      <c r="C71" s="41" t="s">
        <v>1100</v>
      </c>
      <c r="D71" s="4" t="s">
        <v>1095</v>
      </c>
      <c r="E71" s="4">
        <v>0</v>
      </c>
      <c r="F71" s="2">
        <v>1</v>
      </c>
      <c r="G71" s="2">
        <v>16.333333333333332</v>
      </c>
      <c r="H71" s="2">
        <v>1</v>
      </c>
      <c r="I71" s="2">
        <v>16.333333333333332</v>
      </c>
      <c r="J71" s="2">
        <v>1</v>
      </c>
      <c r="K71" s="2">
        <v>15</v>
      </c>
      <c r="L71" s="2">
        <v>1</v>
      </c>
      <c r="M71" s="2">
        <v>18.666666666666668</v>
      </c>
      <c r="N71" s="2">
        <v>4</v>
      </c>
      <c r="O71" s="2">
        <v>66.333333333333329</v>
      </c>
      <c r="P71" s="2">
        <v>1</v>
      </c>
      <c r="Q71" s="2">
        <v>21</v>
      </c>
      <c r="R71" s="2">
        <v>1</v>
      </c>
      <c r="S71" s="2">
        <v>15.666666666666666</v>
      </c>
      <c r="T71" s="2">
        <v>1</v>
      </c>
      <c r="U71" s="2">
        <v>13.666666666666666</v>
      </c>
      <c r="V71" s="2">
        <v>1</v>
      </c>
      <c r="W71" s="2">
        <v>18</v>
      </c>
      <c r="X71" s="2">
        <v>1</v>
      </c>
      <c r="Y71" s="2">
        <v>18.666666666666668</v>
      </c>
      <c r="Z71" s="2">
        <v>5</v>
      </c>
      <c r="AA71" s="2">
        <v>87</v>
      </c>
      <c r="AB71" s="2">
        <v>1</v>
      </c>
      <c r="AC71" s="2">
        <v>18.666666666666668</v>
      </c>
      <c r="AD71" s="2">
        <v>1</v>
      </c>
      <c r="AE71" s="2">
        <v>17</v>
      </c>
      <c r="AF71" s="2">
        <v>1</v>
      </c>
      <c r="AG71" s="2">
        <v>12.666666666666666</v>
      </c>
      <c r="AH71" s="2">
        <v>3</v>
      </c>
      <c r="AI71" s="2">
        <v>48.333333333333336</v>
      </c>
      <c r="AJ71" s="2">
        <v>12</v>
      </c>
      <c r="AK71" s="2">
        <v>201.66666666666666</v>
      </c>
      <c r="AL71" s="3" t="str">
        <f t="shared" si="13"/>
        <v>t</v>
      </c>
      <c r="AM71" s="3">
        <f>IF(D71="հ",1,IF(D71="լ",[2]Norms!$B$10,IF(D71="բլ",[2]Norms!$B$11,IF(D71="Մ",[2]Norms!$B$12))))</f>
        <v>1</v>
      </c>
      <c r="AN71" s="240">
        <f>E71*Norms!$E$36/1000</f>
        <v>0</v>
      </c>
      <c r="AO71" s="136">
        <f>AM71*IF(AL71="k",(O71*Norms!$H$40)*Norms!$E$36,0)/1000</f>
        <v>0</v>
      </c>
      <c r="AP71" s="136">
        <f>AM71*IF(AL71="k",(AA71*Norms!$H$41)*Norms!$E$36,0)/1000</f>
        <v>0</v>
      </c>
      <c r="AQ71" s="136">
        <f>AM71*IF(AL71="k",(AI71*Norms!$H$42)*Norms!$E$36,0)/1000</f>
        <v>0</v>
      </c>
      <c r="AR71" s="241">
        <f>AM71*IF(AL71="t",(N71*Norms!$D$44)*Norms!$E$34*12+O71*Norms!$E$35,0)/1000</f>
        <v>8702.1760387834565</v>
      </c>
      <c r="AS71" s="241">
        <f>AM71*IF(AL71="t",(Z71*Norms!$D$50*Norms!$E$34*12+AA71*Norms!$E$35),0)/1000</f>
        <v>14218.550665759391</v>
      </c>
      <c r="AT71" s="241">
        <f>AM71*IF(AL71="t",(AH71*Norms!$D$54)*Norms!$E$34*12+AI71*Norms!$E$35,0)/1000</f>
        <v>8760.406935522893</v>
      </c>
      <c r="AU71" s="136">
        <f>IF(AK71&lt;=100,Norms!$G$7,IF(AK71&lt;=300,Norms!$H$7,Norms!$I$7))</f>
        <v>16738.5</v>
      </c>
      <c r="AV71" s="137">
        <f t="shared" si="14"/>
        <v>48419.633640065738</v>
      </c>
      <c r="AW71" s="130"/>
      <c r="AX71" s="130"/>
      <c r="AY71" s="131">
        <f t="shared" si="15"/>
        <v>66.333333333333329</v>
      </c>
      <c r="AZ71" s="131">
        <f>IF(AY71&lt;Snund!$B$5,Snund!$B$3*Snund!$B$4*$AX$3+Snund!$B$7*$AW$3*AY71/1000,AY71*Snund!$B$8*$AW$3/1000)</f>
        <v>937.48</v>
      </c>
      <c r="BA71" s="131">
        <f t="shared" si="16"/>
        <v>0</v>
      </c>
      <c r="BB71" s="131">
        <f t="shared" si="17"/>
        <v>937.48</v>
      </c>
      <c r="BC71" s="131">
        <f t="shared" si="18"/>
        <v>742.93333333333328</v>
      </c>
      <c r="BD71" s="167">
        <f>AA71*0.1*'Dasagirq_10%'!$B$3/1000</f>
        <v>57.837600000000009</v>
      </c>
      <c r="BE71" s="167">
        <f>AI71*0.1*'Dasagirq_10%'!$B$4/1000</f>
        <v>39.069283333333338</v>
      </c>
      <c r="BF71" s="242">
        <f t="shared" si="19"/>
        <v>96.906883333333354</v>
      </c>
      <c r="BG71" s="243">
        <f t="shared" si="20"/>
        <v>0</v>
      </c>
      <c r="BH71" s="243">
        <f t="shared" si="21"/>
        <v>15219.156038783456</v>
      </c>
      <c r="BI71" s="243">
        <f t="shared" si="22"/>
        <v>21250.763265759389</v>
      </c>
      <c r="BJ71" s="243">
        <f t="shared" si="23"/>
        <v>12984.101218856227</v>
      </c>
      <c r="BK71" s="244">
        <f t="shared" si="24"/>
        <v>49454.020523399071</v>
      </c>
    </row>
    <row r="72" spans="1:63">
      <c r="A72">
        <v>68</v>
      </c>
      <c r="B72" s="164" t="s">
        <v>197</v>
      </c>
      <c r="C72" s="41" t="s">
        <v>1100</v>
      </c>
      <c r="D72" s="4" t="s">
        <v>1095</v>
      </c>
      <c r="E72" s="4">
        <v>21.333333333333332</v>
      </c>
      <c r="F72" s="2">
        <v>1</v>
      </c>
      <c r="G72" s="2">
        <v>20</v>
      </c>
      <c r="H72" s="2">
        <v>1</v>
      </c>
      <c r="I72" s="2">
        <v>24.666666666666668</v>
      </c>
      <c r="J72" s="2">
        <v>1</v>
      </c>
      <c r="K72" s="2">
        <v>23.666666666666668</v>
      </c>
      <c r="L72" s="2">
        <v>1</v>
      </c>
      <c r="M72" s="2">
        <v>22</v>
      </c>
      <c r="N72" s="2">
        <v>4</v>
      </c>
      <c r="O72" s="2">
        <v>90.333333333333343</v>
      </c>
      <c r="P72" s="2">
        <v>1</v>
      </c>
      <c r="Q72" s="2">
        <v>26.666666666666668</v>
      </c>
      <c r="R72" s="2">
        <v>1</v>
      </c>
      <c r="S72" s="2">
        <v>20.333333333333332</v>
      </c>
      <c r="T72" s="2">
        <v>1</v>
      </c>
      <c r="U72" s="2">
        <v>17.333333333333332</v>
      </c>
      <c r="V72" s="2">
        <v>1</v>
      </c>
      <c r="W72" s="2">
        <v>19.333333333333332</v>
      </c>
      <c r="X72" s="2">
        <v>1</v>
      </c>
      <c r="Y72" s="2">
        <v>19.333333333333332</v>
      </c>
      <c r="Z72" s="2">
        <v>5</v>
      </c>
      <c r="AA72" s="2">
        <v>102.99999999999999</v>
      </c>
      <c r="AB72" s="2">
        <v>1</v>
      </c>
      <c r="AC72" s="2">
        <v>20.333333333333332</v>
      </c>
      <c r="AD72" s="2">
        <v>1</v>
      </c>
      <c r="AE72" s="2">
        <v>15.666666666666666</v>
      </c>
      <c r="AF72" s="2">
        <v>1</v>
      </c>
      <c r="AG72" s="2">
        <v>15</v>
      </c>
      <c r="AH72" s="2">
        <v>3</v>
      </c>
      <c r="AI72" s="2">
        <v>51</v>
      </c>
      <c r="AJ72" s="2">
        <v>12</v>
      </c>
      <c r="AK72" s="2">
        <v>244.33333333333331</v>
      </c>
      <c r="AL72" s="3" t="str">
        <f t="shared" si="13"/>
        <v>k</v>
      </c>
      <c r="AM72" s="3">
        <f>IF(D72="հ",1,IF(D72="լ",[2]Norms!$B$10,IF(D72="բլ",[2]Norms!$B$11,IF(D72="Մ",[2]Norms!$B$12))))</f>
        <v>1</v>
      </c>
      <c r="AN72" s="240">
        <f>E72*Norms!$E$36/1000</f>
        <v>2602.5007553795231</v>
      </c>
      <c r="AO72" s="136">
        <f>AM72*IF(AL72="k",(O72*Norms!$H$40)*Norms!$E$36,0)/1000</f>
        <v>11019.964136060169</v>
      </c>
      <c r="AP72" s="136">
        <f>AM72*IF(AL72="k",(AA72*Norms!$H$41)*Norms!$E$36,0)/1000</f>
        <v>16821.980647909779</v>
      </c>
      <c r="AQ72" s="136">
        <f>AM72*IF(AL72="k",(AI72*Norms!$H$42)*Norms!$E$36,0)/1000</f>
        <v>10360.874180727766</v>
      </c>
      <c r="AR72" s="241">
        <f>AM72*IF(AL72="t",(N72*Norms!$D$44)*Norms!$E$34*12+O72*Norms!$E$35,0)/1000</f>
        <v>0</v>
      </c>
      <c r="AS72" s="241">
        <f>AM72*IF(AL72="t",(Z72*Norms!$D$50*Norms!$E$34*12+AA72*Norms!$E$35),0)/1000</f>
        <v>0</v>
      </c>
      <c r="AT72" s="241">
        <f>AM72*IF(AL72="t",(AH72*Norms!$D$54)*Norms!$E$34*12+AI72*Norms!$E$35,0)/1000</f>
        <v>0</v>
      </c>
      <c r="AU72" s="136">
        <f>IF(AK72&lt;=100,Norms!$G$7,IF(AK72&lt;=300,Norms!$H$7,Norms!$I$7))</f>
        <v>16738.5</v>
      </c>
      <c r="AV72" s="137">
        <f t="shared" si="14"/>
        <v>54941.318964697712</v>
      </c>
      <c r="AW72" s="130"/>
      <c r="AX72" s="130"/>
      <c r="AY72" s="131">
        <f t="shared" si="15"/>
        <v>111.66666666666667</v>
      </c>
      <c r="AZ72" s="131">
        <f>IF(AY72&lt;Snund!$B$5,Snund!$B$3*Snund!$B$4*$AX$3+Snund!$B$7*$AW$3*AY72/1000,AY72*Snund!$B$8*$AW$3/1000)</f>
        <v>1372.68</v>
      </c>
      <c r="BA72" s="131">
        <f t="shared" si="16"/>
        <v>262.24334328358208</v>
      </c>
      <c r="BB72" s="131">
        <f t="shared" si="17"/>
        <v>1110.4366567164182</v>
      </c>
      <c r="BC72" s="131">
        <f t="shared" si="18"/>
        <v>1250.6666666666667</v>
      </c>
      <c r="BD72" s="167">
        <f>AA72*0.1*'Dasagirq_10%'!$B$3/1000</f>
        <v>68.474399999999989</v>
      </c>
      <c r="BE72" s="167">
        <f>AI72*0.1*'Dasagirq_10%'!$B$4/1000</f>
        <v>41.224830000000004</v>
      </c>
      <c r="BF72" s="242">
        <f t="shared" si="19"/>
        <v>109.69923</v>
      </c>
      <c r="BG72" s="243">
        <f t="shared" si="20"/>
        <v>2864.744098663105</v>
      </c>
      <c r="BH72" s="243">
        <f t="shared" si="21"/>
        <v>17709.900792776585</v>
      </c>
      <c r="BI72" s="243">
        <f t="shared" si="22"/>
        <v>23864.830047909778</v>
      </c>
      <c r="BJ72" s="243">
        <f t="shared" si="23"/>
        <v>14586.724010727765</v>
      </c>
      <c r="BK72" s="244">
        <f t="shared" si="24"/>
        <v>56161.454851414121</v>
      </c>
    </row>
    <row r="73" spans="1:63">
      <c r="A73">
        <v>69</v>
      </c>
      <c r="B73" s="164" t="s">
        <v>198</v>
      </c>
      <c r="C73" s="41" t="s">
        <v>1100</v>
      </c>
      <c r="D73" s="4" t="s">
        <v>1095</v>
      </c>
      <c r="E73" s="4">
        <v>28.333333333333332</v>
      </c>
      <c r="F73" s="2">
        <v>1.3333333333333333</v>
      </c>
      <c r="G73" s="2">
        <v>34</v>
      </c>
      <c r="H73" s="2">
        <v>1</v>
      </c>
      <c r="I73" s="2">
        <v>33</v>
      </c>
      <c r="J73" s="2">
        <v>1</v>
      </c>
      <c r="K73" s="2">
        <v>31.333333333333332</v>
      </c>
      <c r="L73" s="2">
        <v>1.6666666666666667</v>
      </c>
      <c r="M73" s="2">
        <v>34.666666666666664</v>
      </c>
      <c r="N73" s="2">
        <v>5</v>
      </c>
      <c r="O73" s="2">
        <v>133</v>
      </c>
      <c r="P73" s="2">
        <v>2</v>
      </c>
      <c r="Q73" s="2">
        <v>37</v>
      </c>
      <c r="R73" s="2">
        <v>2</v>
      </c>
      <c r="S73" s="2">
        <v>36.333333333333336</v>
      </c>
      <c r="T73" s="2">
        <v>1.3333333333333333</v>
      </c>
      <c r="U73" s="2">
        <v>34.666666666666664</v>
      </c>
      <c r="V73" s="2">
        <v>1.6666666666666667</v>
      </c>
      <c r="W73" s="2">
        <v>44</v>
      </c>
      <c r="X73" s="2">
        <v>1.3333333333333333</v>
      </c>
      <c r="Y73" s="2">
        <v>37.666666666666664</v>
      </c>
      <c r="Z73" s="2">
        <v>8.3333333333333339</v>
      </c>
      <c r="AA73" s="2">
        <v>189.66666666666666</v>
      </c>
      <c r="AB73" s="2">
        <v>1.6666666666666667</v>
      </c>
      <c r="AC73" s="2">
        <v>37.333333333333336</v>
      </c>
      <c r="AD73" s="2">
        <v>1.3333333333333333</v>
      </c>
      <c r="AE73" s="2">
        <v>25.333333333333332</v>
      </c>
      <c r="AF73" s="2">
        <v>1</v>
      </c>
      <c r="AG73" s="2">
        <v>16</v>
      </c>
      <c r="AH73" s="2">
        <v>4</v>
      </c>
      <c r="AI73" s="2">
        <v>78.666666666666671</v>
      </c>
      <c r="AJ73" s="2">
        <v>17.333333333333336</v>
      </c>
      <c r="AK73" s="2">
        <v>401.33333333333331</v>
      </c>
      <c r="AL73" s="3" t="str">
        <f t="shared" si="13"/>
        <v>k</v>
      </c>
      <c r="AM73" s="3">
        <f>IF(D73="հ",1,IF(D73="լ",[2]Norms!$B$10,IF(D73="բլ",[2]Norms!$B$11,IF(D73="Մ",[2]Norms!$B$12))))</f>
        <v>1</v>
      </c>
      <c r="AN73" s="240">
        <f>E73*Norms!$E$36/1000</f>
        <v>3456.4463157384289</v>
      </c>
      <c r="AO73" s="136">
        <f>AM73*IF(AL73="k",(O73*Norms!$H$40)*Norms!$E$36,0)/1000</f>
        <v>16224.965646819215</v>
      </c>
      <c r="AP73" s="136">
        <f>AM73*IF(AL73="k",(AA73*Norms!$H$41)*Norms!$E$36,0)/1000</f>
        <v>30976.398021555546</v>
      </c>
      <c r="AQ73" s="136">
        <f>AM73*IF(AL73="k",(AI73*Norms!$H$42)*Norms!$E$36,0)/1000</f>
        <v>15981.479128442827</v>
      </c>
      <c r="AR73" s="241">
        <f>AM73*IF(AL73="t",(N73*Norms!$D$44)*Norms!$E$34*12+O73*Norms!$E$35,0)/1000</f>
        <v>0</v>
      </c>
      <c r="AS73" s="241">
        <f>AM73*IF(AL73="t",(Z73*Norms!$D$50*Norms!$E$34*12+AA73*Norms!$E$35),0)/1000</f>
        <v>0</v>
      </c>
      <c r="AT73" s="241">
        <f>AM73*IF(AL73="t",(AH73*Norms!$D$54)*Norms!$E$34*12+AI73*Norms!$E$35,0)/1000</f>
        <v>0</v>
      </c>
      <c r="AU73" s="136">
        <f>IF(AK73&lt;=100,Norms!$G$7,IF(AK73&lt;=300,Norms!$H$7,Norms!$I$7))</f>
        <v>21670.5</v>
      </c>
      <c r="AV73" s="137">
        <f t="shared" si="14"/>
        <v>84853.342796817597</v>
      </c>
      <c r="AW73" s="130"/>
      <c r="AX73" s="130"/>
      <c r="AY73" s="131">
        <f t="shared" si="15"/>
        <v>161.33333333333334</v>
      </c>
      <c r="AZ73" s="131">
        <f>IF(AY73&lt;Snund!$B$5,Snund!$B$3*Snund!$B$4*$AX$3+Snund!$B$7*$AW$3*AY73/1000,AY73*Snund!$B$8*$AW$3/1000)</f>
        <v>1849.48</v>
      </c>
      <c r="BA73" s="131">
        <f t="shared" si="16"/>
        <v>324.8053719008264</v>
      </c>
      <c r="BB73" s="131">
        <f t="shared" si="17"/>
        <v>1524.6746280991736</v>
      </c>
      <c r="BC73" s="131">
        <f t="shared" si="18"/>
        <v>1806.9333333333334</v>
      </c>
      <c r="BD73" s="167">
        <f>AA73*0.1*'Dasagirq_10%'!$B$3/1000</f>
        <v>126.09039999999999</v>
      </c>
      <c r="BE73" s="167">
        <f>AI73*0.1*'Dasagirq_10%'!$B$4/1000</f>
        <v>63.58862666666667</v>
      </c>
      <c r="BF73" s="242">
        <f t="shared" si="19"/>
        <v>189.67902666666666</v>
      </c>
      <c r="BG73" s="243">
        <f t="shared" si="20"/>
        <v>3781.2516876392551</v>
      </c>
      <c r="BH73" s="243">
        <f t="shared" si="21"/>
        <v>24000.746044149157</v>
      </c>
      <c r="BI73" s="243">
        <f t="shared" si="22"/>
        <v>41520.99803694016</v>
      </c>
      <c r="BJ73" s="243">
        <f t="shared" si="23"/>
        <v>21045.952370494109</v>
      </c>
      <c r="BK73" s="244">
        <f t="shared" si="24"/>
        <v>86567.696451583426</v>
      </c>
    </row>
    <row r="74" spans="1:63">
      <c r="A74">
        <v>70</v>
      </c>
      <c r="B74" s="164" t="s">
        <v>199</v>
      </c>
      <c r="C74" s="41" t="s">
        <v>1100</v>
      </c>
      <c r="D74" s="4" t="s">
        <v>1095</v>
      </c>
      <c r="E74" s="4">
        <v>49</v>
      </c>
      <c r="F74" s="2">
        <v>2</v>
      </c>
      <c r="G74" s="2">
        <v>50</v>
      </c>
      <c r="H74" s="2">
        <v>2</v>
      </c>
      <c r="I74" s="2">
        <v>41.333333333333336</v>
      </c>
      <c r="J74" s="2">
        <v>2</v>
      </c>
      <c r="K74" s="2">
        <v>38.333333333333336</v>
      </c>
      <c r="L74" s="2">
        <v>2</v>
      </c>
      <c r="M74" s="2">
        <v>40.333333333333336</v>
      </c>
      <c r="N74" s="2">
        <v>8</v>
      </c>
      <c r="O74" s="2">
        <v>170.00000000000003</v>
      </c>
      <c r="P74" s="2">
        <v>2</v>
      </c>
      <c r="Q74" s="2">
        <v>47.666666666666664</v>
      </c>
      <c r="R74" s="2">
        <v>2</v>
      </c>
      <c r="S74" s="2">
        <v>47.666666666666664</v>
      </c>
      <c r="T74" s="2">
        <v>2</v>
      </c>
      <c r="U74" s="2">
        <v>38.666666666666664</v>
      </c>
      <c r="V74" s="2">
        <v>1.3333333333333333</v>
      </c>
      <c r="W74" s="2">
        <v>33</v>
      </c>
      <c r="X74" s="2">
        <v>1.6666666666666667</v>
      </c>
      <c r="Y74" s="2">
        <v>38</v>
      </c>
      <c r="Z74" s="2">
        <v>9</v>
      </c>
      <c r="AA74" s="2">
        <v>205</v>
      </c>
      <c r="AB74" s="2">
        <v>2</v>
      </c>
      <c r="AC74" s="2">
        <v>38.333333333333336</v>
      </c>
      <c r="AD74" s="2">
        <v>1.3333333333333333</v>
      </c>
      <c r="AE74" s="2">
        <v>29</v>
      </c>
      <c r="AF74" s="2">
        <v>1</v>
      </c>
      <c r="AG74" s="2">
        <v>27</v>
      </c>
      <c r="AH74" s="2">
        <v>4.333333333333333</v>
      </c>
      <c r="AI74" s="2">
        <v>94.333333333333343</v>
      </c>
      <c r="AJ74" s="2">
        <v>21.333333333333332</v>
      </c>
      <c r="AK74" s="2">
        <v>469.33333333333337</v>
      </c>
      <c r="AL74" s="3" t="str">
        <f t="shared" si="13"/>
        <v>k</v>
      </c>
      <c r="AM74" s="3">
        <f>IF(D74="հ",1,IF(D74="լ",[2]Norms!$B$10,IF(D74="բլ",[2]Norms!$B$11,IF(D74="Մ",[2]Norms!$B$12))))</f>
        <v>1</v>
      </c>
      <c r="AN74" s="240">
        <f>E74*Norms!$E$36/1000</f>
        <v>5977.6189225123426</v>
      </c>
      <c r="AO74" s="136">
        <f>AM74*IF(AL74="k",(O74*Norms!$H$40)*Norms!$E$36,0)/1000</f>
        <v>20738.677894430577</v>
      </c>
      <c r="AP74" s="136">
        <f>AM74*IF(AL74="k",(AA74*Norms!$H$41)*Norms!$E$36,0)/1000</f>
        <v>33480.641095354418</v>
      </c>
      <c r="AQ74" s="136">
        <f>AM74*IF(AL74="k",(AI74*Norms!$H$42)*Norms!$E$36,0)/1000</f>
        <v>19164.231327751357</v>
      </c>
      <c r="AR74" s="241">
        <f>AM74*IF(AL74="t",(N74*Norms!$D$44)*Norms!$E$34*12+O74*Norms!$E$35,0)/1000</f>
        <v>0</v>
      </c>
      <c r="AS74" s="241">
        <f>AM74*IF(AL74="t",(Z74*Norms!$D$50*Norms!$E$34*12+AA74*Norms!$E$35),0)/1000</f>
        <v>0</v>
      </c>
      <c r="AT74" s="241">
        <f>AM74*IF(AL74="t",(AH74*Norms!$D$54)*Norms!$E$34*12+AI74*Norms!$E$35,0)/1000</f>
        <v>0</v>
      </c>
      <c r="AU74" s="136">
        <f>IF(AK74&lt;=100,Norms!$G$7,IF(AK74&lt;=300,Norms!$H$7,Norms!$I$7))</f>
        <v>21670.5</v>
      </c>
      <c r="AV74" s="137">
        <f t="shared" si="14"/>
        <v>95054.050317536356</v>
      </c>
      <c r="AW74" s="130"/>
      <c r="AX74" s="130"/>
      <c r="AY74" s="131">
        <f t="shared" si="15"/>
        <v>219.00000000000003</v>
      </c>
      <c r="AZ74" s="131">
        <f>IF(AY74&lt;Snund!$B$5,Snund!$B$3*Snund!$B$4*$AX$3+Snund!$B$7*$AW$3*AY74/1000,AY74*Snund!$B$8*$AW$3/1000)</f>
        <v>2452.8000000000006</v>
      </c>
      <c r="BA74" s="131">
        <f t="shared" si="16"/>
        <v>548.80000000000007</v>
      </c>
      <c r="BB74" s="131">
        <f t="shared" si="17"/>
        <v>1904.0000000000005</v>
      </c>
      <c r="BC74" s="131">
        <f t="shared" si="18"/>
        <v>2452.8000000000006</v>
      </c>
      <c r="BD74" s="167">
        <f>AA74*0.1*'Dasagirq_10%'!$B$3/1000</f>
        <v>136.28399999999999</v>
      </c>
      <c r="BE74" s="167">
        <f>AI74*0.1*'Dasagirq_10%'!$B$4/1000</f>
        <v>76.252463333333353</v>
      </c>
      <c r="BF74" s="242">
        <f t="shared" si="19"/>
        <v>212.53646333333336</v>
      </c>
      <c r="BG74" s="243">
        <f t="shared" si="20"/>
        <v>6526.4189225123428</v>
      </c>
      <c r="BH74" s="243">
        <f t="shared" si="21"/>
        <v>30769.115394430577</v>
      </c>
      <c r="BI74" s="243">
        <f t="shared" si="22"/>
        <v>42759.167282854418</v>
      </c>
      <c r="BJ74" s="243">
        <f t="shared" si="23"/>
        <v>23642.304103584691</v>
      </c>
      <c r="BK74" s="244">
        <f t="shared" si="24"/>
        <v>97170.586780869693</v>
      </c>
    </row>
    <row r="75" spans="1:63">
      <c r="A75">
        <v>71</v>
      </c>
      <c r="B75" s="164" t="s">
        <v>200</v>
      </c>
      <c r="C75" s="41" t="s">
        <v>1100</v>
      </c>
      <c r="D75" s="4" t="s">
        <v>1095</v>
      </c>
      <c r="E75" s="4">
        <v>0</v>
      </c>
      <c r="F75" s="2">
        <v>2</v>
      </c>
      <c r="G75" s="2">
        <v>36</v>
      </c>
      <c r="H75" s="2">
        <v>1.3333333333333333</v>
      </c>
      <c r="I75" s="2">
        <v>33.333333333333336</v>
      </c>
      <c r="J75" s="2">
        <v>1</v>
      </c>
      <c r="K75" s="2">
        <v>28</v>
      </c>
      <c r="L75" s="2">
        <v>1</v>
      </c>
      <c r="M75" s="2">
        <v>24.666666666666668</v>
      </c>
      <c r="N75" s="2">
        <v>5.333333333333333</v>
      </c>
      <c r="O75" s="2">
        <v>122.00000000000001</v>
      </c>
      <c r="P75" s="2">
        <v>1</v>
      </c>
      <c r="Q75" s="2">
        <v>26</v>
      </c>
      <c r="R75" s="2">
        <v>1</v>
      </c>
      <c r="S75" s="2">
        <v>26.333333333333332</v>
      </c>
      <c r="T75" s="2">
        <v>1</v>
      </c>
      <c r="U75" s="2">
        <v>22</v>
      </c>
      <c r="V75" s="2">
        <v>1</v>
      </c>
      <c r="W75" s="2">
        <v>21.333333333333332</v>
      </c>
      <c r="X75" s="2">
        <v>1</v>
      </c>
      <c r="Y75" s="2">
        <v>24.666666666666668</v>
      </c>
      <c r="Z75" s="2">
        <v>5</v>
      </c>
      <c r="AA75" s="2">
        <v>120.33333333333333</v>
      </c>
      <c r="AB75" s="2">
        <v>1</v>
      </c>
      <c r="AC75" s="2">
        <v>27.333333333333332</v>
      </c>
      <c r="AD75" s="2">
        <v>1</v>
      </c>
      <c r="AE75" s="2">
        <v>23.333333333333332</v>
      </c>
      <c r="AF75" s="2">
        <v>1</v>
      </c>
      <c r="AG75" s="2">
        <v>17</v>
      </c>
      <c r="AH75" s="2">
        <v>3</v>
      </c>
      <c r="AI75" s="2">
        <v>67.666666666666657</v>
      </c>
      <c r="AJ75" s="2">
        <v>13.333333333333332</v>
      </c>
      <c r="AK75" s="2">
        <v>310</v>
      </c>
      <c r="AL75" s="3" t="str">
        <f t="shared" si="13"/>
        <v>k</v>
      </c>
      <c r="AM75" s="3">
        <f>IF(D75="հ",1,IF(D75="լ",[2]Norms!$B$10,IF(D75="բլ",[2]Norms!$B$11,IF(D75="Մ",[2]Norms!$B$12))))</f>
        <v>1</v>
      </c>
      <c r="AN75" s="240">
        <f>E75*Norms!$E$36/1000</f>
        <v>0</v>
      </c>
      <c r="AO75" s="136">
        <f>AM75*IF(AL75="k",(O75*Norms!$H$40)*Norms!$E$36,0)/1000</f>
        <v>14883.05119482665</v>
      </c>
      <c r="AP75" s="136">
        <f>AM75*IF(AL75="k",(AA75*Norms!$H$41)*Norms!$E$36,0)/1000</f>
        <v>19652.864122638934</v>
      </c>
      <c r="AQ75" s="136">
        <f>AM75*IF(AL75="k",(AI75*Norms!$H$42)*Norms!$E$36,0)/1000</f>
        <v>13746.780775736837</v>
      </c>
      <c r="AR75" s="241">
        <f>AM75*IF(AL75="t",(N75*Norms!$D$44)*Norms!$E$34*12+O75*Norms!$E$35,0)/1000</f>
        <v>0</v>
      </c>
      <c r="AS75" s="241">
        <f>AM75*IF(AL75="t",(Z75*Norms!$D$50*Norms!$E$34*12+AA75*Norms!$E$35),0)/1000</f>
        <v>0</v>
      </c>
      <c r="AT75" s="241">
        <f>AM75*IF(AL75="t",(AH75*Norms!$D$54)*Norms!$E$34*12+AI75*Norms!$E$35,0)/1000</f>
        <v>0</v>
      </c>
      <c r="AU75" s="136">
        <f>IF(AK75&lt;=100,Norms!$G$7,IF(AK75&lt;=300,Norms!$H$7,Norms!$I$7))</f>
        <v>21670.5</v>
      </c>
      <c r="AV75" s="137">
        <f t="shared" si="14"/>
        <v>69953.196093202423</v>
      </c>
      <c r="AW75" s="130"/>
      <c r="AX75" s="130"/>
      <c r="AY75" s="131">
        <f t="shared" si="15"/>
        <v>122.00000000000001</v>
      </c>
      <c r="AZ75" s="131">
        <f>IF(AY75&lt;Snund!$B$5,Snund!$B$3*Snund!$B$4*$AX$3+Snund!$B$7*$AW$3*AY75/1000,AY75*Snund!$B$8*$AW$3/1000)</f>
        <v>1471.8800000000003</v>
      </c>
      <c r="BA75" s="131">
        <f t="shared" si="16"/>
        <v>0</v>
      </c>
      <c r="BB75" s="131">
        <f t="shared" si="17"/>
        <v>1471.8800000000003</v>
      </c>
      <c r="BC75" s="131">
        <f t="shared" si="18"/>
        <v>1366.4000000000003</v>
      </c>
      <c r="BD75" s="167">
        <f>AA75*0.1*'Dasagirq_10%'!$B$3/1000</f>
        <v>79.997600000000006</v>
      </c>
      <c r="BE75" s="167">
        <f>AI75*0.1*'Dasagirq_10%'!$B$4/1000</f>
        <v>54.696996666666656</v>
      </c>
      <c r="BF75" s="242">
        <f t="shared" si="19"/>
        <v>134.69459666666665</v>
      </c>
      <c r="BG75" s="243">
        <f t="shared" si="20"/>
        <v>0</v>
      </c>
      <c r="BH75" s="243">
        <f t="shared" si="21"/>
        <v>25023.131194826652</v>
      </c>
      <c r="BI75" s="243">
        <f t="shared" si="22"/>
        <v>27859.299222638932</v>
      </c>
      <c r="BJ75" s="243">
        <f t="shared" si="23"/>
        <v>18677.340272403504</v>
      </c>
      <c r="BK75" s="244">
        <f t="shared" si="24"/>
        <v>71559.770689869096</v>
      </c>
    </row>
    <row r="76" spans="1:63">
      <c r="A76">
        <v>72</v>
      </c>
      <c r="B76" s="164" t="s">
        <v>201</v>
      </c>
      <c r="C76" s="41" t="s">
        <v>1100</v>
      </c>
      <c r="D76" s="4" t="s">
        <v>1095</v>
      </c>
      <c r="E76" s="4">
        <v>0</v>
      </c>
      <c r="F76" s="2">
        <v>1</v>
      </c>
      <c r="G76" s="2">
        <v>24.333333333333332</v>
      </c>
      <c r="H76" s="2">
        <v>1</v>
      </c>
      <c r="I76" s="2">
        <v>25.666666666666668</v>
      </c>
      <c r="J76" s="2">
        <v>1</v>
      </c>
      <c r="K76" s="2">
        <v>24</v>
      </c>
      <c r="L76" s="2">
        <v>1</v>
      </c>
      <c r="M76" s="2">
        <v>28.666666666666668</v>
      </c>
      <c r="N76" s="2">
        <v>4</v>
      </c>
      <c r="O76" s="2">
        <v>102.66666666666667</v>
      </c>
      <c r="P76" s="2">
        <v>1</v>
      </c>
      <c r="Q76" s="2">
        <v>23</v>
      </c>
      <c r="R76" s="2">
        <v>1</v>
      </c>
      <c r="S76" s="2">
        <v>20.333333333333332</v>
      </c>
      <c r="T76" s="2">
        <v>1</v>
      </c>
      <c r="U76" s="2">
        <v>25</v>
      </c>
      <c r="V76" s="2">
        <v>1</v>
      </c>
      <c r="W76" s="2">
        <v>27</v>
      </c>
      <c r="X76" s="2">
        <v>1</v>
      </c>
      <c r="Y76" s="2">
        <v>19</v>
      </c>
      <c r="Z76" s="2">
        <v>5</v>
      </c>
      <c r="AA76" s="2">
        <v>114.33333333333333</v>
      </c>
      <c r="AB76" s="2">
        <v>1</v>
      </c>
      <c r="AC76" s="2">
        <v>15.666666666666666</v>
      </c>
      <c r="AD76" s="2">
        <v>1</v>
      </c>
      <c r="AE76" s="2">
        <v>17.333333333333332</v>
      </c>
      <c r="AF76" s="2">
        <v>1</v>
      </c>
      <c r="AG76" s="2">
        <v>15.333333333333334</v>
      </c>
      <c r="AH76" s="2">
        <v>3</v>
      </c>
      <c r="AI76" s="2">
        <v>48.333333333333336</v>
      </c>
      <c r="AJ76" s="2">
        <v>12</v>
      </c>
      <c r="AK76" s="2">
        <v>265.33333333333331</v>
      </c>
      <c r="AL76" s="3" t="str">
        <f t="shared" si="13"/>
        <v>k</v>
      </c>
      <c r="AM76" s="3">
        <f>IF(D76="հ",1,IF(D76="լ",[2]Norms!$B$10,IF(D76="բլ",[2]Norms!$B$11,IF(D76="Մ",[2]Norms!$B$12))))</f>
        <v>1</v>
      </c>
      <c r="AN76" s="240">
        <f>E76*Norms!$E$36/1000</f>
        <v>0</v>
      </c>
      <c r="AO76" s="136">
        <f>AM76*IF(AL76="k",(O76*Norms!$H$40)*Norms!$E$36,0)/1000</f>
        <v>12524.534885263954</v>
      </c>
      <c r="AP76" s="136">
        <f>AM76*IF(AL76="k",(AA76*Norms!$H$41)*Norms!$E$36,0)/1000</f>
        <v>18672.942919848068</v>
      </c>
      <c r="AQ76" s="136">
        <f>AM76*IF(AL76="k",(AI76*Norms!$H$42)*Norms!$E$36,0)/1000</f>
        <v>9819.1291255263131</v>
      </c>
      <c r="AR76" s="241">
        <f>AM76*IF(AL76="t",(N76*Norms!$D$44)*Norms!$E$34*12+O76*Norms!$E$35,0)/1000</f>
        <v>0</v>
      </c>
      <c r="AS76" s="241">
        <f>AM76*IF(AL76="t",(Z76*Norms!$D$50*Norms!$E$34*12+AA76*Norms!$E$35),0)/1000</f>
        <v>0</v>
      </c>
      <c r="AT76" s="241">
        <f>AM76*IF(AL76="t",(AH76*Norms!$D$54)*Norms!$E$34*12+AI76*Norms!$E$35,0)/1000</f>
        <v>0</v>
      </c>
      <c r="AU76" s="136">
        <f>IF(AK76&lt;=100,Norms!$G$7,IF(AK76&lt;=300,Norms!$H$7,Norms!$I$7))</f>
        <v>16738.5</v>
      </c>
      <c r="AV76" s="137">
        <f t="shared" si="14"/>
        <v>57755.106930638336</v>
      </c>
      <c r="AW76" s="130"/>
      <c r="AX76" s="130"/>
      <c r="AY76" s="131">
        <f t="shared" si="15"/>
        <v>102.66666666666667</v>
      </c>
      <c r="AZ76" s="131">
        <f>IF(AY76&lt;Snund!$B$5,Snund!$B$3*Snund!$B$4*$AX$3+Snund!$B$7*$AW$3*AY76/1000,AY76*Snund!$B$8*$AW$3/1000)</f>
        <v>1286.28</v>
      </c>
      <c r="BA76" s="131">
        <f t="shared" si="16"/>
        <v>0</v>
      </c>
      <c r="BB76" s="131">
        <f t="shared" si="17"/>
        <v>1286.28</v>
      </c>
      <c r="BC76" s="131">
        <f t="shared" si="18"/>
        <v>1149.8666666666668</v>
      </c>
      <c r="BD76" s="167">
        <f>AA76*0.1*'Dasagirq_10%'!$B$3/1000</f>
        <v>76.008800000000008</v>
      </c>
      <c r="BE76" s="167">
        <f>AI76*0.1*'Dasagirq_10%'!$B$4/1000</f>
        <v>39.069283333333338</v>
      </c>
      <c r="BF76" s="242">
        <f t="shared" si="19"/>
        <v>115.07808333333335</v>
      </c>
      <c r="BG76" s="243">
        <f t="shared" si="20"/>
        <v>0</v>
      </c>
      <c r="BH76" s="243">
        <f t="shared" si="21"/>
        <v>19390.314885263953</v>
      </c>
      <c r="BI76" s="243">
        <f t="shared" si="22"/>
        <v>25723.326719848068</v>
      </c>
      <c r="BJ76" s="243">
        <f t="shared" si="23"/>
        <v>14042.823408859647</v>
      </c>
      <c r="BK76" s="244">
        <f t="shared" si="24"/>
        <v>59156.465013971669</v>
      </c>
    </row>
    <row r="77" spans="1:63">
      <c r="A77">
        <v>73</v>
      </c>
      <c r="B77" s="164" t="s">
        <v>202</v>
      </c>
      <c r="C77" s="41" t="s">
        <v>1100</v>
      </c>
      <c r="D77" s="4" t="s">
        <v>1095</v>
      </c>
      <c r="E77" s="4">
        <v>0</v>
      </c>
      <c r="F77" s="2">
        <v>1</v>
      </c>
      <c r="G77" s="2">
        <v>11</v>
      </c>
      <c r="H77" s="2">
        <v>1</v>
      </c>
      <c r="I77" s="2">
        <v>13</v>
      </c>
      <c r="J77" s="2">
        <v>1</v>
      </c>
      <c r="K77" s="2">
        <v>15.666666666666666</v>
      </c>
      <c r="L77" s="2">
        <v>1</v>
      </c>
      <c r="M77" s="2">
        <v>15.333333333333334</v>
      </c>
      <c r="N77" s="2">
        <v>4</v>
      </c>
      <c r="O77" s="2">
        <v>55</v>
      </c>
      <c r="P77" s="2">
        <v>1</v>
      </c>
      <c r="Q77" s="2">
        <v>11.666666666666666</v>
      </c>
      <c r="R77" s="2">
        <v>1</v>
      </c>
      <c r="S77" s="2">
        <v>6.666666666666667</v>
      </c>
      <c r="T77" s="2">
        <v>0.33333333333333331</v>
      </c>
      <c r="U77" s="2">
        <v>5.666666666666667</v>
      </c>
      <c r="V77" s="2">
        <v>0.66666666666666663</v>
      </c>
      <c r="W77" s="2">
        <v>11.333333333333334</v>
      </c>
      <c r="X77" s="2">
        <v>1</v>
      </c>
      <c r="Y77" s="2">
        <v>8</v>
      </c>
      <c r="Z77" s="2">
        <v>4</v>
      </c>
      <c r="AA77" s="2">
        <v>43.333333333333336</v>
      </c>
      <c r="AB77" s="2">
        <v>0.66666666666666663</v>
      </c>
      <c r="AC77" s="2">
        <v>7</v>
      </c>
      <c r="AD77" s="2">
        <v>1</v>
      </c>
      <c r="AE77" s="2">
        <v>7.333333333333333</v>
      </c>
      <c r="AF77" s="2">
        <v>0.33333333333333331</v>
      </c>
      <c r="AG77" s="2">
        <v>7</v>
      </c>
      <c r="AH77" s="2">
        <v>1.9999999999999998</v>
      </c>
      <c r="AI77" s="2">
        <v>21.333333333333332</v>
      </c>
      <c r="AJ77" s="2">
        <v>10</v>
      </c>
      <c r="AK77" s="2">
        <v>119.66666666666667</v>
      </c>
      <c r="AL77" s="3" t="str">
        <f t="shared" si="13"/>
        <v>t</v>
      </c>
      <c r="AM77" s="3">
        <f>IF(D77="հ",1,IF(D77="լ",[2]Norms!$B$10,IF(D77="բլ",[2]Norms!$B$11,IF(D77="Մ",[2]Norms!$B$12))))</f>
        <v>1</v>
      </c>
      <c r="AN77" s="240">
        <f>E77*Norms!$E$36/1000</f>
        <v>0</v>
      </c>
      <c r="AO77" s="136">
        <f>AM77*IF(AL77="k",(O77*Norms!$H$40)*Norms!$E$36,0)/1000</f>
        <v>0</v>
      </c>
      <c r="AP77" s="136">
        <f>AM77*IF(AL77="k",(AA77*Norms!$H$41)*Norms!$E$36,0)/1000</f>
        <v>0</v>
      </c>
      <c r="AQ77" s="136">
        <f>AM77*IF(AL77="k",(AI77*Norms!$H$42)*Norms!$E$36,0)/1000</f>
        <v>0</v>
      </c>
      <c r="AR77" s="241">
        <f>AM77*IF(AL77="t",(N77*Norms!$D$44)*Norms!$E$34*12+O77*Norms!$E$35,0)/1000</f>
        <v>8539.6480175385896</v>
      </c>
      <c r="AS77" s="241">
        <f>AM77*IF(AL77="t",(Z77*Norms!$D$50*Norms!$E$34*12+AA77*Norms!$E$35),0)/1000</f>
        <v>10998.157942192938</v>
      </c>
      <c r="AT77" s="241">
        <f>AM77*IF(AL77="t",(AH77*Norms!$D$54)*Norms!$E$34*12+AI77*Norms!$E$35,0)/1000</f>
        <v>5684.1169169956838</v>
      </c>
      <c r="AU77" s="136">
        <f>IF(AK77&lt;=100,Norms!$G$7,IF(AK77&lt;=300,Norms!$H$7,Norms!$I$7))</f>
        <v>16738.5</v>
      </c>
      <c r="AV77" s="137">
        <f t="shared" si="14"/>
        <v>41960.422876727214</v>
      </c>
      <c r="AW77" s="130"/>
      <c r="AX77" s="130"/>
      <c r="AY77" s="131">
        <f t="shared" si="15"/>
        <v>55</v>
      </c>
      <c r="AZ77" s="131">
        <f>IF(AY77&lt;Snund!$B$5,Snund!$B$3*Snund!$B$4*$AX$3+Snund!$B$7*$AW$3*AY77/1000,AY77*Snund!$B$8*$AW$3/1000)</f>
        <v>828.68000000000006</v>
      </c>
      <c r="BA77" s="131">
        <f t="shared" si="16"/>
        <v>0</v>
      </c>
      <c r="BB77" s="131">
        <f t="shared" si="17"/>
        <v>828.68000000000006</v>
      </c>
      <c r="BC77" s="131">
        <f t="shared" si="18"/>
        <v>616</v>
      </c>
      <c r="BD77" s="167">
        <f>AA77*0.1*'Dasagirq_10%'!$B$3/1000</f>
        <v>28.808000000000003</v>
      </c>
      <c r="BE77" s="167">
        <f>AI77*0.1*'Dasagirq_10%'!$B$4/1000</f>
        <v>17.244373333333332</v>
      </c>
      <c r="BF77" s="242">
        <f t="shared" si="19"/>
        <v>46.052373333333335</v>
      </c>
      <c r="BG77" s="243">
        <f t="shared" si="20"/>
        <v>0</v>
      </c>
      <c r="BH77" s="243">
        <f t="shared" si="21"/>
        <v>16063.728017538589</v>
      </c>
      <c r="BI77" s="243">
        <f t="shared" si="22"/>
        <v>17722.365942192937</v>
      </c>
      <c r="BJ77" s="243">
        <f t="shared" si="23"/>
        <v>9049.0612903290166</v>
      </c>
      <c r="BK77" s="244">
        <f t="shared" si="24"/>
        <v>42835.155250060547</v>
      </c>
    </row>
    <row r="78" spans="1:63">
      <c r="A78">
        <v>74</v>
      </c>
      <c r="B78" s="164" t="s">
        <v>203</v>
      </c>
      <c r="C78" s="41" t="s">
        <v>1100</v>
      </c>
      <c r="D78" s="4" t="s">
        <v>1095</v>
      </c>
      <c r="E78" s="4">
        <v>0</v>
      </c>
      <c r="F78" s="2">
        <v>1</v>
      </c>
      <c r="G78" s="2">
        <v>16</v>
      </c>
      <c r="H78" s="2">
        <v>1</v>
      </c>
      <c r="I78" s="2">
        <v>16</v>
      </c>
      <c r="J78" s="2">
        <v>1</v>
      </c>
      <c r="K78" s="2">
        <v>16</v>
      </c>
      <c r="L78" s="2">
        <v>1</v>
      </c>
      <c r="M78" s="2">
        <v>13.333333333333334</v>
      </c>
      <c r="N78" s="2">
        <v>4</v>
      </c>
      <c r="O78" s="2">
        <v>61.333333333333336</v>
      </c>
      <c r="P78" s="2">
        <v>1</v>
      </c>
      <c r="Q78" s="2">
        <v>13.333333333333334</v>
      </c>
      <c r="R78" s="2">
        <v>1</v>
      </c>
      <c r="S78" s="2">
        <v>16.666666666666668</v>
      </c>
      <c r="T78" s="2">
        <v>1</v>
      </c>
      <c r="U78" s="2">
        <v>11.333333333333334</v>
      </c>
      <c r="V78" s="2">
        <v>1</v>
      </c>
      <c r="W78" s="2">
        <v>15.333333333333334</v>
      </c>
      <c r="X78" s="2">
        <v>1</v>
      </c>
      <c r="Y78" s="2">
        <v>15</v>
      </c>
      <c r="Z78" s="2">
        <v>5</v>
      </c>
      <c r="AA78" s="2">
        <v>71.666666666666671</v>
      </c>
      <c r="AB78" s="2">
        <v>1</v>
      </c>
      <c r="AC78" s="2">
        <v>13</v>
      </c>
      <c r="AD78" s="2">
        <v>1</v>
      </c>
      <c r="AE78" s="2">
        <v>12.333333333333334</v>
      </c>
      <c r="AF78" s="2">
        <v>1</v>
      </c>
      <c r="AG78" s="2">
        <v>12</v>
      </c>
      <c r="AH78" s="2">
        <v>3</v>
      </c>
      <c r="AI78" s="2">
        <v>37.333333333333336</v>
      </c>
      <c r="AJ78" s="2">
        <v>12</v>
      </c>
      <c r="AK78" s="2">
        <v>170.33333333333334</v>
      </c>
      <c r="AL78" s="3" t="str">
        <f t="shared" si="13"/>
        <v>t</v>
      </c>
      <c r="AM78" s="3">
        <f>IF(D78="հ",1,IF(D78="լ",[2]Norms!$B$10,IF(D78="բլ",[2]Norms!$B$11,IF(D78="Մ",[2]Norms!$B$12))))</f>
        <v>1</v>
      </c>
      <c r="AN78" s="240">
        <f>E78*Norms!$E$36/1000</f>
        <v>0</v>
      </c>
      <c r="AO78" s="136">
        <f>AM78*IF(AL78="k",(O78*Norms!$H$40)*Norms!$E$36,0)/1000</f>
        <v>0</v>
      </c>
      <c r="AP78" s="136">
        <f>AM78*IF(AL78="k",(AA78*Norms!$H$41)*Norms!$E$36,0)/1000</f>
        <v>0</v>
      </c>
      <c r="AQ78" s="136">
        <f>AM78*IF(AL78="k",(AI78*Norms!$H$42)*Norms!$E$36,0)/1000</f>
        <v>0</v>
      </c>
      <c r="AR78" s="241">
        <f>AM78*IF(AL78="t",(N78*Norms!$D$44)*Norms!$E$34*12+O78*Norms!$E$35,0)/1000</f>
        <v>8630.4724999989576</v>
      </c>
      <c r="AS78" s="241">
        <f>AM78*IF(AL78="t",(Z78*Norms!$D$50*Norms!$E$34*12+AA78*Norms!$E$35),0)/1000</f>
        <v>13998.659813486922</v>
      </c>
      <c r="AT78" s="241">
        <f>AM78*IF(AL78="t",(AH78*Norms!$D$54)*Norms!$E$34*12+AI78*Norms!$E$35,0)/1000</f>
        <v>8602.6591501969942</v>
      </c>
      <c r="AU78" s="136">
        <f>IF(AK78&lt;=100,Norms!$G$7,IF(AK78&lt;=300,Norms!$H$7,Norms!$I$7))</f>
        <v>16738.5</v>
      </c>
      <c r="AV78" s="137">
        <f t="shared" si="14"/>
        <v>47970.291463682872</v>
      </c>
      <c r="AW78" s="130"/>
      <c r="AX78" s="130"/>
      <c r="AY78" s="131">
        <f t="shared" si="15"/>
        <v>61.333333333333336</v>
      </c>
      <c r="AZ78" s="131">
        <f>IF(AY78&lt;Snund!$B$5,Snund!$B$3*Snund!$B$4*$AX$3+Snund!$B$7*$AW$3*AY78/1000,AY78*Snund!$B$8*$AW$3/1000)</f>
        <v>889.48</v>
      </c>
      <c r="BA78" s="131">
        <f t="shared" si="16"/>
        <v>0</v>
      </c>
      <c r="BB78" s="131">
        <f t="shared" si="17"/>
        <v>889.48</v>
      </c>
      <c r="BC78" s="131">
        <f t="shared" si="18"/>
        <v>686.93333333333351</v>
      </c>
      <c r="BD78" s="167">
        <f>AA78*0.1*'Dasagirq_10%'!$B$3/1000</f>
        <v>47.644000000000005</v>
      </c>
      <c r="BE78" s="167">
        <f>AI78*0.1*'Dasagirq_10%'!$B$4/1000</f>
        <v>30.177653333333339</v>
      </c>
      <c r="BF78" s="242">
        <f t="shared" si="19"/>
        <v>77.821653333333344</v>
      </c>
      <c r="BG78" s="243">
        <f t="shared" si="20"/>
        <v>0</v>
      </c>
      <c r="BH78" s="243">
        <f t="shared" si="21"/>
        <v>15099.452499998957</v>
      </c>
      <c r="BI78" s="243">
        <f t="shared" si="22"/>
        <v>21020.67881348692</v>
      </c>
      <c r="BJ78" s="243">
        <f t="shared" si="23"/>
        <v>12817.461803530328</v>
      </c>
      <c r="BK78" s="244">
        <f t="shared" si="24"/>
        <v>48937.593117016208</v>
      </c>
    </row>
    <row r="79" spans="1:63">
      <c r="A79">
        <v>75</v>
      </c>
      <c r="B79" s="164" t="s">
        <v>204</v>
      </c>
      <c r="C79" s="41" t="s">
        <v>1100</v>
      </c>
      <c r="D79" s="4" t="s">
        <v>1095</v>
      </c>
      <c r="E79" s="4">
        <v>0</v>
      </c>
      <c r="F79" s="2">
        <v>1.3333333333333333</v>
      </c>
      <c r="G79" s="2">
        <v>30.666666666666668</v>
      </c>
      <c r="H79" s="2">
        <v>1.6666666666666667</v>
      </c>
      <c r="I79" s="2">
        <v>34.333333333333336</v>
      </c>
      <c r="J79" s="2">
        <v>1.3333333333333333</v>
      </c>
      <c r="K79" s="2">
        <v>36</v>
      </c>
      <c r="L79" s="2">
        <v>1.6666666666666667</v>
      </c>
      <c r="M79" s="2">
        <v>38.333333333333336</v>
      </c>
      <c r="N79" s="2">
        <v>6</v>
      </c>
      <c r="O79" s="2">
        <v>139.33333333333334</v>
      </c>
      <c r="P79" s="2">
        <v>2</v>
      </c>
      <c r="Q79" s="2">
        <v>49.333333333333336</v>
      </c>
      <c r="R79" s="2">
        <v>1.3333333333333333</v>
      </c>
      <c r="S79" s="2">
        <v>40</v>
      </c>
      <c r="T79" s="2">
        <v>1.6666666666666667</v>
      </c>
      <c r="U79" s="2">
        <v>47</v>
      </c>
      <c r="V79" s="2">
        <v>2</v>
      </c>
      <c r="W79" s="2">
        <v>45.333333333333336</v>
      </c>
      <c r="X79" s="2">
        <v>2</v>
      </c>
      <c r="Y79" s="2">
        <v>41.666666666666664</v>
      </c>
      <c r="Z79" s="2">
        <v>9</v>
      </c>
      <c r="AA79" s="2">
        <v>223.33333333333334</v>
      </c>
      <c r="AB79" s="2">
        <v>2</v>
      </c>
      <c r="AC79" s="2">
        <v>40</v>
      </c>
      <c r="AD79" s="2">
        <v>2</v>
      </c>
      <c r="AE79" s="2">
        <v>38.333333333333336</v>
      </c>
      <c r="AF79" s="2">
        <v>1.3333333333333333</v>
      </c>
      <c r="AG79" s="2">
        <v>26.666666666666668</v>
      </c>
      <c r="AH79" s="2">
        <v>5.333333333333333</v>
      </c>
      <c r="AI79" s="2">
        <v>105.00000000000001</v>
      </c>
      <c r="AJ79" s="2">
        <v>20.333333333333332</v>
      </c>
      <c r="AK79" s="2">
        <v>467.66666666666669</v>
      </c>
      <c r="AL79" s="3" t="str">
        <f t="shared" si="13"/>
        <v>k</v>
      </c>
      <c r="AM79" s="3">
        <f>IF(D79="հ",1,IF(D79="լ",[2]Norms!$B$10,IF(D79="բլ",[2]Norms!$B$11,IF(D79="Մ",[2]Norms!$B$12))))</f>
        <v>1</v>
      </c>
      <c r="AN79" s="240">
        <f>E79*Norms!$E$36/1000</f>
        <v>0</v>
      </c>
      <c r="AO79" s="136">
        <f>AM79*IF(AL79="k",(O79*Norms!$H$40)*Norms!$E$36,0)/1000</f>
        <v>16997.583058572513</v>
      </c>
      <c r="AP79" s="136">
        <f>AM79*IF(AL79="k",(AA79*Norms!$H$41)*Norms!$E$36,0)/1000</f>
        <v>36474.84477054872</v>
      </c>
      <c r="AQ79" s="136">
        <f>AM79*IF(AL79="k",(AI79*Norms!$H$42)*Norms!$E$36,0)/1000</f>
        <v>21331.211548557167</v>
      </c>
      <c r="AR79" s="241">
        <f>AM79*IF(AL79="t",(N79*Norms!$D$44)*Norms!$E$34*12+O79*Norms!$E$35,0)/1000</f>
        <v>0</v>
      </c>
      <c r="AS79" s="241">
        <f>AM79*IF(AL79="t",(Z79*Norms!$D$50*Norms!$E$34*12+AA79*Norms!$E$35),0)/1000</f>
        <v>0</v>
      </c>
      <c r="AT79" s="241">
        <f>AM79*IF(AL79="t",(AH79*Norms!$D$54)*Norms!$E$34*12+AI79*Norms!$E$35,0)/1000</f>
        <v>0</v>
      </c>
      <c r="AU79" s="136">
        <f>IF(AK79&lt;=100,Norms!$G$7,IF(AK79&lt;=300,Norms!$H$7,Norms!$I$7))</f>
        <v>21670.5</v>
      </c>
      <c r="AV79" s="137">
        <f t="shared" si="14"/>
        <v>96474.139377678395</v>
      </c>
      <c r="AW79" s="130"/>
      <c r="AX79" s="130"/>
      <c r="AY79" s="131">
        <f t="shared" si="15"/>
        <v>139.33333333333334</v>
      </c>
      <c r="AZ79" s="131">
        <f>IF(AY79&lt;Snund!$B$5,Snund!$B$3*Snund!$B$4*$AX$3+Snund!$B$7*$AW$3*AY79/1000,AY79*Snund!$B$8*$AW$3/1000)</f>
        <v>1638.28</v>
      </c>
      <c r="BA79" s="131">
        <f t="shared" si="16"/>
        <v>0</v>
      </c>
      <c r="BB79" s="131">
        <f t="shared" si="17"/>
        <v>1638.28</v>
      </c>
      <c r="BC79" s="131">
        <f t="shared" si="18"/>
        <v>1560.5333333333335</v>
      </c>
      <c r="BD79" s="167">
        <f>AA79*0.1*'Dasagirq_10%'!$B$3/1000</f>
        <v>148.47200000000004</v>
      </c>
      <c r="BE79" s="167">
        <f>AI79*0.1*'Dasagirq_10%'!$B$4/1000</f>
        <v>84.874650000000017</v>
      </c>
      <c r="BF79" s="242">
        <f t="shared" si="19"/>
        <v>233.34665000000007</v>
      </c>
      <c r="BG79" s="243">
        <f t="shared" si="20"/>
        <v>0</v>
      </c>
      <c r="BH79" s="243">
        <f t="shared" si="21"/>
        <v>25030.436829064314</v>
      </c>
      <c r="BI79" s="243">
        <f t="shared" si="22"/>
        <v>46215.177426286427</v>
      </c>
      <c r="BJ79" s="243">
        <f t="shared" si="23"/>
        <v>27100.151772327659</v>
      </c>
      <c r="BK79" s="244">
        <f t="shared" si="24"/>
        <v>98345.766027678401</v>
      </c>
    </row>
    <row r="80" spans="1:63">
      <c r="A80">
        <v>76</v>
      </c>
      <c r="B80" s="164" t="s">
        <v>205</v>
      </c>
      <c r="C80" s="143" t="s">
        <v>1099</v>
      </c>
      <c r="D80" s="4" t="s">
        <v>1095</v>
      </c>
      <c r="E80" s="4">
        <v>0</v>
      </c>
      <c r="F80" s="2">
        <v>1</v>
      </c>
      <c r="G80" s="2">
        <v>4</v>
      </c>
      <c r="H80" s="2">
        <v>0.33333333333333331</v>
      </c>
      <c r="I80" s="2">
        <v>3.6666666666666665</v>
      </c>
      <c r="J80" s="2">
        <v>1</v>
      </c>
      <c r="K80" s="2">
        <v>3.6666666666666665</v>
      </c>
      <c r="L80" s="2">
        <v>0</v>
      </c>
      <c r="M80" s="2">
        <v>4.666666666666667</v>
      </c>
      <c r="N80" s="2">
        <v>2.333333333333333</v>
      </c>
      <c r="O80" s="2">
        <v>16</v>
      </c>
      <c r="P80" s="2">
        <v>0.66666666666666663</v>
      </c>
      <c r="Q80" s="2">
        <v>3.6666666666666665</v>
      </c>
      <c r="R80" s="2">
        <v>0.33333333333333331</v>
      </c>
      <c r="S80" s="2">
        <v>1.6666666666666667</v>
      </c>
      <c r="T80" s="2">
        <v>0.66666666666666663</v>
      </c>
      <c r="U80" s="2">
        <v>2.3333333333333335</v>
      </c>
      <c r="V80" s="2">
        <v>0.33333333333333331</v>
      </c>
      <c r="W80" s="2">
        <v>2.3333333333333335</v>
      </c>
      <c r="X80" s="2">
        <v>0</v>
      </c>
      <c r="Y80" s="2">
        <v>2</v>
      </c>
      <c r="Z80" s="2">
        <v>1.9999999999999998</v>
      </c>
      <c r="AA80" s="2">
        <v>12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4.333333333333333</v>
      </c>
      <c r="AK80" s="2">
        <v>28</v>
      </c>
      <c r="AL80" s="3" t="str">
        <f t="shared" si="13"/>
        <v>t</v>
      </c>
      <c r="AM80" s="3">
        <f>IF(D80="հ",1,IF(D80="լ",[2]Norms!$B$10,IF(D80="բլ",[2]Norms!$B$11,IF(D80="Մ",[2]Norms!$B$12))))</f>
        <v>1</v>
      </c>
      <c r="AN80" s="240">
        <f>E80*Norms!$E$36/1000</f>
        <v>0</v>
      </c>
      <c r="AO80" s="136">
        <f>AM80*IF(AL80="k",(O80*Norms!$H$40)*Norms!$E$36,0)/1000</f>
        <v>0</v>
      </c>
      <c r="AP80" s="136">
        <f>AM80*IF(AL80="k",(AA80*Norms!$H$41)*Norms!$E$36,0)/1000</f>
        <v>0</v>
      </c>
      <c r="AQ80" s="136">
        <f>AM80*IF(AL80="k",(AI80*Norms!$H$42)*Norms!$E$36,0)/1000</f>
        <v>0</v>
      </c>
      <c r="AR80" s="241">
        <f>AM80*IF(AL80="t",(N80*Norms!$D$44)*Norms!$E$34*12+O80*Norms!$E$35,0)/1000</f>
        <v>4750.8149604740347</v>
      </c>
      <c r="AS80" s="241">
        <f>AM80*IF(AL80="t",(Z80*Norms!$D$50*Norms!$E$34*12+AA80*Norms!$E$35),0)/1000</f>
        <v>5360.4521294464348</v>
      </c>
      <c r="AT80" s="241">
        <f>AM80*IF(AL80="t",(AH80*Norms!$D$54)*Norms!$E$34*12+AI80*Norms!$E$35,0)/1000</f>
        <v>0</v>
      </c>
      <c r="AU80" s="136">
        <f>IF(AK80&lt;=100,Norms!$G$7,IF(AK80&lt;=300,Norms!$H$7,Norms!$I$7))</f>
        <v>13246.5</v>
      </c>
      <c r="AV80" s="137">
        <f t="shared" si="14"/>
        <v>23357.767089920468</v>
      </c>
      <c r="AW80" s="130"/>
      <c r="AX80" s="130"/>
      <c r="AY80" s="131">
        <f t="shared" si="15"/>
        <v>16</v>
      </c>
      <c r="AZ80" s="131">
        <f>IF(AY80&lt;Snund!$B$5,Snund!$B$3*Snund!$B$4*$AX$3+Snund!$B$7*$AW$3*AY80/1000,AY80*Snund!$B$8*$AW$3/1000)</f>
        <v>454.28</v>
      </c>
      <c r="BA80" s="131">
        <f t="shared" si="16"/>
        <v>0</v>
      </c>
      <c r="BB80" s="131">
        <f t="shared" si="17"/>
        <v>454.28</v>
      </c>
      <c r="BC80" s="131">
        <f t="shared" si="18"/>
        <v>179.2</v>
      </c>
      <c r="BD80" s="167">
        <f>AA80*0.1*'Dasagirq_10%'!$B$3/1000</f>
        <v>7.9776000000000016</v>
      </c>
      <c r="BE80" s="167">
        <f>AI80*0.1*'Dasagirq_10%'!$B$4/1000</f>
        <v>0</v>
      </c>
      <c r="BF80" s="242">
        <f t="shared" si="19"/>
        <v>7.9776000000000016</v>
      </c>
      <c r="BG80" s="243">
        <f t="shared" si="20"/>
        <v>0</v>
      </c>
      <c r="BH80" s="243">
        <f t="shared" si="21"/>
        <v>12337.825729704806</v>
      </c>
      <c r="BI80" s="243">
        <f t="shared" si="22"/>
        <v>11482.198960215666</v>
      </c>
      <c r="BJ80" s="243">
        <f t="shared" si="23"/>
        <v>0</v>
      </c>
      <c r="BK80" s="244">
        <f t="shared" si="24"/>
        <v>23820.024689920472</v>
      </c>
    </row>
    <row r="81" spans="1:63">
      <c r="A81">
        <v>77</v>
      </c>
      <c r="B81" s="164" t="s">
        <v>206</v>
      </c>
      <c r="C81" s="41" t="s">
        <v>1100</v>
      </c>
      <c r="D81" s="4" t="s">
        <v>1095</v>
      </c>
      <c r="E81" s="4">
        <v>9</v>
      </c>
      <c r="F81" s="2">
        <v>1</v>
      </c>
      <c r="G81" s="2">
        <v>9.3333333333333339</v>
      </c>
      <c r="H81" s="2">
        <v>1</v>
      </c>
      <c r="I81" s="2">
        <v>5.666666666666667</v>
      </c>
      <c r="J81" s="2">
        <v>0.66666666666666663</v>
      </c>
      <c r="K81" s="2">
        <v>9</v>
      </c>
      <c r="L81" s="2">
        <v>1</v>
      </c>
      <c r="M81" s="2">
        <v>9.6666666666666661</v>
      </c>
      <c r="N81" s="2">
        <v>3.6666666666666665</v>
      </c>
      <c r="O81" s="2">
        <v>33.666666666666664</v>
      </c>
      <c r="P81" s="2">
        <v>1</v>
      </c>
      <c r="Q81" s="2">
        <v>8.3333333333333339</v>
      </c>
      <c r="R81" s="2">
        <v>1</v>
      </c>
      <c r="S81" s="2">
        <v>7.333333333333333</v>
      </c>
      <c r="T81" s="2">
        <v>1</v>
      </c>
      <c r="U81" s="2">
        <v>8.3333333333333339</v>
      </c>
      <c r="V81" s="2">
        <v>0.33333333333333331</v>
      </c>
      <c r="W81" s="2">
        <v>8.3333333333333339</v>
      </c>
      <c r="X81" s="2">
        <v>1</v>
      </c>
      <c r="Y81" s="2">
        <v>6</v>
      </c>
      <c r="Z81" s="2">
        <v>4.3333333333333339</v>
      </c>
      <c r="AA81" s="2">
        <v>38.333333333333336</v>
      </c>
      <c r="AB81" s="2">
        <v>1</v>
      </c>
      <c r="AC81" s="2">
        <v>10.333333333333334</v>
      </c>
      <c r="AD81" s="2">
        <v>1</v>
      </c>
      <c r="AE81" s="2">
        <v>9.6666666666666661</v>
      </c>
      <c r="AF81" s="2">
        <v>1</v>
      </c>
      <c r="AG81" s="2">
        <v>6.666666666666667</v>
      </c>
      <c r="AH81" s="2">
        <v>3</v>
      </c>
      <c r="AI81" s="2">
        <v>26.666666666666668</v>
      </c>
      <c r="AJ81" s="2">
        <v>11</v>
      </c>
      <c r="AK81" s="2">
        <v>98.666666666666671</v>
      </c>
      <c r="AL81" s="3" t="str">
        <f t="shared" si="13"/>
        <v>t</v>
      </c>
      <c r="AM81" s="3">
        <f>IF(D81="հ",1,IF(D81="լ",[2]Norms!$B$10,IF(D81="բլ",[2]Norms!$B$11,IF(D81="Մ",[2]Norms!$B$12))))</f>
        <v>1</v>
      </c>
      <c r="AN81" s="240">
        <f>E81*Norms!$E$36/1000</f>
        <v>1097.9300061757365</v>
      </c>
      <c r="AO81" s="136">
        <f>AM81*IF(AL81="k",(O81*Norms!$H$40)*Norms!$E$36,0)/1000</f>
        <v>0</v>
      </c>
      <c r="AP81" s="136">
        <f>AM81*IF(AL81="k",(AA81*Norms!$H$41)*Norms!$E$36,0)/1000</f>
        <v>0</v>
      </c>
      <c r="AQ81" s="136">
        <f>AM81*IF(AL81="k",(AI81*Norms!$H$42)*Norms!$E$36,0)/1000</f>
        <v>0</v>
      </c>
      <c r="AR81" s="241">
        <f>AM81*IF(AL81="t",(N81*Norms!$D$44)*Norms!$E$34*12+O81*Norms!$E$35,0)/1000</f>
        <v>7587.8038278156328</v>
      </c>
      <c r="AS81" s="241">
        <f>AM81*IF(AL81="t",(Z81*Norms!$D$50*Norms!$E$34*12+AA81*Norms!$E$35),0)/1000</f>
        <v>11791.181676135711</v>
      </c>
      <c r="AT81" s="241">
        <f>AM81*IF(AL81="t",(AH81*Norms!$D$54)*Norms!$E$34*12+AI81*Norms!$E$35,0)/1000</f>
        <v>8449.6916007900618</v>
      </c>
      <c r="AU81" s="136">
        <f>IF(AK81&lt;=100,Norms!$G$7,IF(AK81&lt;=300,Norms!$H$7,Norms!$I$7))</f>
        <v>13246.5</v>
      </c>
      <c r="AV81" s="137">
        <f t="shared" si="14"/>
        <v>41075.177104741408</v>
      </c>
      <c r="AW81" s="130"/>
      <c r="AX81" s="130"/>
      <c r="AY81" s="131">
        <f t="shared" si="15"/>
        <v>42.666666666666664</v>
      </c>
      <c r="AZ81" s="131">
        <f>IF(AY81&lt;Snund!$B$5,Snund!$B$3*Snund!$B$4*$AX$3+Snund!$B$7*$AW$3*AY81/1000,AY81*Snund!$B$8*$AW$3/1000)</f>
        <v>710.28</v>
      </c>
      <c r="BA81" s="131">
        <f t="shared" si="16"/>
        <v>149.82468750000001</v>
      </c>
      <c r="BB81" s="131">
        <f t="shared" si="17"/>
        <v>560.45531249999999</v>
      </c>
      <c r="BC81" s="131">
        <f t="shared" si="18"/>
        <v>477.86666666666662</v>
      </c>
      <c r="BD81" s="167">
        <f>AA81*0.1*'Dasagirq_10%'!$B$3/1000</f>
        <v>25.484000000000005</v>
      </c>
      <c r="BE81" s="167">
        <f>AI81*0.1*'Dasagirq_10%'!$B$4/1000</f>
        <v>21.555466666666671</v>
      </c>
      <c r="BF81" s="242">
        <f t="shared" si="19"/>
        <v>47.039466666666677</v>
      </c>
      <c r="BG81" s="243">
        <f t="shared" si="20"/>
        <v>1247.7546936757365</v>
      </c>
      <c r="BH81" s="243">
        <f t="shared" si="21"/>
        <v>12563.759140315633</v>
      </c>
      <c r="BI81" s="243">
        <f t="shared" si="22"/>
        <v>17034.983857953895</v>
      </c>
      <c r="BJ81" s="243">
        <f t="shared" si="23"/>
        <v>12083.928885638546</v>
      </c>
      <c r="BK81" s="244">
        <f t="shared" si="24"/>
        <v>41682.671883908071</v>
      </c>
    </row>
    <row r="82" spans="1:63">
      <c r="A82">
        <v>78</v>
      </c>
      <c r="B82" s="164" t="s">
        <v>207</v>
      </c>
      <c r="C82" s="41" t="s">
        <v>1100</v>
      </c>
      <c r="D82" s="4" t="s">
        <v>1095</v>
      </c>
      <c r="E82" s="4">
        <v>0</v>
      </c>
      <c r="F82" s="2">
        <v>1.6666666666666667</v>
      </c>
      <c r="G82" s="2">
        <v>32.333333333333336</v>
      </c>
      <c r="H82" s="2">
        <v>1.3333333333333333</v>
      </c>
      <c r="I82" s="2">
        <v>34.666666666666664</v>
      </c>
      <c r="J82" s="2">
        <v>1</v>
      </c>
      <c r="K82" s="2">
        <v>33.333333333333336</v>
      </c>
      <c r="L82" s="2">
        <v>1</v>
      </c>
      <c r="M82" s="2">
        <v>30.333333333333332</v>
      </c>
      <c r="N82" s="2">
        <v>5</v>
      </c>
      <c r="O82" s="2">
        <v>130.66666666666669</v>
      </c>
      <c r="P82" s="2">
        <v>1</v>
      </c>
      <c r="Q82" s="2">
        <v>27</v>
      </c>
      <c r="R82" s="2">
        <v>1.6666666666666667</v>
      </c>
      <c r="S82" s="2">
        <v>33.333333333333336</v>
      </c>
      <c r="T82" s="2">
        <v>1.3333333333333333</v>
      </c>
      <c r="U82" s="2">
        <v>34.333333333333336</v>
      </c>
      <c r="V82" s="2">
        <v>1</v>
      </c>
      <c r="W82" s="2">
        <v>28.333333333333332</v>
      </c>
      <c r="X82" s="2">
        <v>1</v>
      </c>
      <c r="Y82" s="2">
        <v>29.333333333333332</v>
      </c>
      <c r="Z82" s="2">
        <v>6</v>
      </c>
      <c r="AA82" s="2">
        <v>152.33333333333334</v>
      </c>
      <c r="AB82" s="2">
        <v>1</v>
      </c>
      <c r="AC82" s="2">
        <v>25.666666666666668</v>
      </c>
      <c r="AD82" s="2">
        <v>1</v>
      </c>
      <c r="AE82" s="2">
        <v>27</v>
      </c>
      <c r="AF82" s="2">
        <v>1</v>
      </c>
      <c r="AG82" s="2">
        <v>20.333333333333332</v>
      </c>
      <c r="AH82" s="2">
        <v>3</v>
      </c>
      <c r="AI82" s="2">
        <v>73</v>
      </c>
      <c r="AJ82" s="2">
        <v>14</v>
      </c>
      <c r="AK82" s="2">
        <v>356</v>
      </c>
      <c r="AL82" s="3" t="str">
        <f t="shared" si="13"/>
        <v>k</v>
      </c>
      <c r="AM82" s="3">
        <f>IF(D82="հ",1,IF(D82="լ",[2]Norms!$B$10,IF(D82="բլ",[2]Norms!$B$11,IF(D82="Մ",[2]Norms!$B$12))))</f>
        <v>1</v>
      </c>
      <c r="AN82" s="240">
        <f>E82*Norms!$E$36/1000</f>
        <v>0</v>
      </c>
      <c r="AO82" s="136">
        <f>AM82*IF(AL82="k",(O82*Norms!$H$40)*Norms!$E$36,0)/1000</f>
        <v>15940.317126699581</v>
      </c>
      <c r="AP82" s="136">
        <f>AM82*IF(AL82="k",(AA82*Norms!$H$41)*Norms!$E$36,0)/1000</f>
        <v>24879.110537523527</v>
      </c>
      <c r="AQ82" s="136">
        <f>AM82*IF(AL82="k",(AI82*Norms!$H$42)*Norms!$E$36,0)/1000</f>
        <v>14830.270886139742</v>
      </c>
      <c r="AR82" s="241">
        <f>AM82*IF(AL82="t",(N82*Norms!$D$44)*Norms!$E$34*12+O82*Norms!$E$35,0)/1000</f>
        <v>0</v>
      </c>
      <c r="AS82" s="241">
        <f>AM82*IF(AL82="t",(Z82*Norms!$D$50*Norms!$E$34*12+AA82*Norms!$E$35),0)/1000</f>
        <v>0</v>
      </c>
      <c r="AT82" s="241">
        <f>AM82*IF(AL82="t",(AH82*Norms!$D$54)*Norms!$E$34*12+AI82*Norms!$E$35,0)/1000</f>
        <v>0</v>
      </c>
      <c r="AU82" s="136">
        <f>IF(AK82&lt;=100,Norms!$G$7,IF(AK82&lt;=300,Norms!$H$7,Norms!$I$7))</f>
        <v>21670.5</v>
      </c>
      <c r="AV82" s="137">
        <f t="shared" si="14"/>
        <v>77320.198550362853</v>
      </c>
      <c r="AW82" s="130"/>
      <c r="AX82" s="130"/>
      <c r="AY82" s="131">
        <f t="shared" si="15"/>
        <v>130.66666666666669</v>
      </c>
      <c r="AZ82" s="131">
        <f>IF(AY82&lt;Snund!$B$5,Snund!$B$3*Snund!$B$4*$AX$3+Snund!$B$7*$AW$3*AY82/1000,AY82*Snund!$B$8*$AW$3/1000)</f>
        <v>1555.0800000000004</v>
      </c>
      <c r="BA82" s="131">
        <f t="shared" si="16"/>
        <v>0</v>
      </c>
      <c r="BB82" s="131">
        <f t="shared" si="17"/>
        <v>1555.0800000000002</v>
      </c>
      <c r="BC82" s="131">
        <f t="shared" si="18"/>
        <v>1463.4666666666669</v>
      </c>
      <c r="BD82" s="167">
        <f>AA82*0.1*'Dasagirq_10%'!$B$3/1000</f>
        <v>101.27120000000001</v>
      </c>
      <c r="BE82" s="167">
        <f>AI82*0.1*'Dasagirq_10%'!$B$4/1000</f>
        <v>59.008090000000003</v>
      </c>
      <c r="BF82" s="242">
        <f t="shared" si="19"/>
        <v>160.27929</v>
      </c>
      <c r="BG82" s="243">
        <f t="shared" si="20"/>
        <v>0</v>
      </c>
      <c r="BH82" s="243">
        <f t="shared" si="21"/>
        <v>25234.861412413869</v>
      </c>
      <c r="BI82" s="243">
        <f t="shared" si="22"/>
        <v>34267.738880380675</v>
      </c>
      <c r="BJ82" s="243">
        <f t="shared" si="23"/>
        <v>19532.957547568312</v>
      </c>
      <c r="BK82" s="244">
        <f t="shared" si="24"/>
        <v>79035.557840362861</v>
      </c>
    </row>
    <row r="83" spans="1:63">
      <c r="A83">
        <v>79</v>
      </c>
      <c r="B83" s="164" t="s">
        <v>208</v>
      </c>
      <c r="C83" s="41" t="s">
        <v>1100</v>
      </c>
      <c r="D83" s="4" t="s">
        <v>1095</v>
      </c>
      <c r="E83" s="4">
        <v>20.333333333333332</v>
      </c>
      <c r="F83" s="2">
        <v>1</v>
      </c>
      <c r="G83" s="2">
        <v>21</v>
      </c>
      <c r="H83" s="2">
        <v>1</v>
      </c>
      <c r="I83" s="2">
        <v>20.333333333333332</v>
      </c>
      <c r="J83" s="2">
        <v>1</v>
      </c>
      <c r="K83" s="2">
        <v>20</v>
      </c>
      <c r="L83" s="2">
        <v>1</v>
      </c>
      <c r="M83" s="2">
        <v>16</v>
      </c>
      <c r="N83" s="2">
        <v>4</v>
      </c>
      <c r="O83" s="2">
        <v>77.333333333333329</v>
      </c>
      <c r="P83" s="2">
        <v>1</v>
      </c>
      <c r="Q83" s="2">
        <v>12.666666666666666</v>
      </c>
      <c r="R83" s="2">
        <v>1</v>
      </c>
      <c r="S83" s="2">
        <v>10</v>
      </c>
      <c r="T83" s="2">
        <v>1</v>
      </c>
      <c r="U83" s="2">
        <v>14.333333333333334</v>
      </c>
      <c r="V83" s="2">
        <v>1</v>
      </c>
      <c r="W83" s="2">
        <v>15.666666666666666</v>
      </c>
      <c r="X83" s="2">
        <v>1</v>
      </c>
      <c r="Y83" s="2">
        <v>12.333333333333334</v>
      </c>
      <c r="Z83" s="2">
        <v>5</v>
      </c>
      <c r="AA83" s="2">
        <v>65</v>
      </c>
      <c r="AB83" s="2">
        <v>1</v>
      </c>
      <c r="AC83" s="2">
        <v>13</v>
      </c>
      <c r="AD83" s="2">
        <v>1</v>
      </c>
      <c r="AE83" s="2">
        <v>13.333333333333334</v>
      </c>
      <c r="AF83" s="2">
        <v>0.33333333333333331</v>
      </c>
      <c r="AG83" s="2">
        <v>7.666666666666667</v>
      </c>
      <c r="AH83" s="2">
        <v>2.3333333333333335</v>
      </c>
      <c r="AI83" s="2">
        <v>34</v>
      </c>
      <c r="AJ83" s="2">
        <v>11.333333333333334</v>
      </c>
      <c r="AK83" s="2">
        <v>176.33333333333331</v>
      </c>
      <c r="AL83" s="3" t="str">
        <f t="shared" si="13"/>
        <v>t</v>
      </c>
      <c r="AM83" s="3">
        <f>IF(D83="հ",1,IF(D83="լ",[2]Norms!$B$10,IF(D83="բլ",[2]Norms!$B$11,IF(D83="Մ",[2]Norms!$B$12))))</f>
        <v>1</v>
      </c>
      <c r="AN83" s="240">
        <f>E83*Norms!$E$36/1000</f>
        <v>2480.5085324711076</v>
      </c>
      <c r="AO83" s="136">
        <f>AM83*IF(AL83="k",(O83*Norms!$H$40)*Norms!$E$36,0)/1000</f>
        <v>0</v>
      </c>
      <c r="AP83" s="136">
        <f>AM83*IF(AL83="k",(AA83*Norms!$H$41)*Norms!$E$36,0)/1000</f>
        <v>0</v>
      </c>
      <c r="AQ83" s="136">
        <f>AM83*IF(AL83="k",(AI83*Norms!$H$42)*Norms!$E$36,0)/1000</f>
        <v>0</v>
      </c>
      <c r="AR83" s="241">
        <f>AM83*IF(AL83="t",(N83*Norms!$D$44)*Norms!$E$34*12+O83*Norms!$E$35,0)/1000</f>
        <v>8859.9238241093572</v>
      </c>
      <c r="AS83" s="241">
        <f>AM83*IF(AL83="t",(Z83*Norms!$D$50*Norms!$E$34*12+AA83*Norms!$E$35),0)/1000</f>
        <v>13903.055095107591</v>
      </c>
      <c r="AT83" s="241">
        <f>AM83*IF(AL83="t",(AH83*Norms!$D$54)*Norms!$E$34*12+AI83*Norms!$E$35,0)/1000</f>
        <v>6762.129518280055</v>
      </c>
      <c r="AU83" s="136">
        <f>IF(AK83&lt;=100,Norms!$G$7,IF(AK83&lt;=300,Norms!$H$7,Norms!$I$7))</f>
        <v>16738.5</v>
      </c>
      <c r="AV83" s="137">
        <f t="shared" si="14"/>
        <v>46263.608437497001</v>
      </c>
      <c r="AW83" s="130"/>
      <c r="AX83" s="130"/>
      <c r="AY83" s="131">
        <f t="shared" si="15"/>
        <v>97.666666666666657</v>
      </c>
      <c r="AZ83" s="131">
        <f>IF(AY83&lt;Snund!$B$5,Snund!$B$3*Snund!$B$4*$AX$3+Snund!$B$7*$AW$3*AY83/1000,AY83*Snund!$B$8*$AW$3/1000)</f>
        <v>1238.28</v>
      </c>
      <c r="BA83" s="131">
        <f t="shared" si="16"/>
        <v>257.79890784982933</v>
      </c>
      <c r="BB83" s="131">
        <f t="shared" si="17"/>
        <v>980.48109215017064</v>
      </c>
      <c r="BC83" s="131">
        <f t="shared" si="18"/>
        <v>1093.8666666666666</v>
      </c>
      <c r="BD83" s="167">
        <f>AA83*0.1*'Dasagirq_10%'!$B$3/1000</f>
        <v>43.212000000000003</v>
      </c>
      <c r="BE83" s="167">
        <f>AI83*0.1*'Dasagirq_10%'!$B$4/1000</f>
        <v>27.483220000000006</v>
      </c>
      <c r="BF83" s="242">
        <f t="shared" si="19"/>
        <v>70.695220000000006</v>
      </c>
      <c r="BG83" s="243">
        <f t="shared" si="20"/>
        <v>2738.3074403209371</v>
      </c>
      <c r="BH83" s="243">
        <f t="shared" si="21"/>
        <v>15748.110798612468</v>
      </c>
      <c r="BI83" s="243">
        <f t="shared" si="22"/>
        <v>21330.899448048767</v>
      </c>
      <c r="BJ83" s="243">
        <f t="shared" si="23"/>
        <v>10235.774502985938</v>
      </c>
      <c r="BK83" s="244">
        <f t="shared" si="24"/>
        <v>47314.784749647173</v>
      </c>
    </row>
    <row r="84" spans="1:63">
      <c r="A84">
        <v>80</v>
      </c>
      <c r="B84" s="164" t="s">
        <v>209</v>
      </c>
      <c r="C84" s="41" t="s">
        <v>1100</v>
      </c>
      <c r="D84" s="4" t="s">
        <v>1095</v>
      </c>
      <c r="E84" s="4">
        <v>19.666666666666668</v>
      </c>
      <c r="F84" s="2">
        <v>1</v>
      </c>
      <c r="G84" s="2">
        <v>17</v>
      </c>
      <c r="H84" s="2">
        <v>1</v>
      </c>
      <c r="I84" s="2">
        <v>18.666666666666668</v>
      </c>
      <c r="J84" s="2">
        <v>1</v>
      </c>
      <c r="K84" s="2">
        <v>24.666666666666668</v>
      </c>
      <c r="L84" s="2">
        <v>1</v>
      </c>
      <c r="M84" s="2">
        <v>25</v>
      </c>
      <c r="N84" s="2">
        <v>4</v>
      </c>
      <c r="O84" s="2">
        <v>85.333333333333343</v>
      </c>
      <c r="P84" s="2">
        <v>1</v>
      </c>
      <c r="Q84" s="2">
        <v>29.333333333333332</v>
      </c>
      <c r="R84" s="2">
        <v>1</v>
      </c>
      <c r="S84" s="2">
        <v>24</v>
      </c>
      <c r="T84" s="2">
        <v>1</v>
      </c>
      <c r="U84" s="2">
        <v>28.666666666666668</v>
      </c>
      <c r="V84" s="2">
        <v>1</v>
      </c>
      <c r="W84" s="2">
        <v>25</v>
      </c>
      <c r="X84" s="2">
        <v>1</v>
      </c>
      <c r="Y84" s="2">
        <v>19.666666666666668</v>
      </c>
      <c r="Z84" s="2">
        <v>5</v>
      </c>
      <c r="AA84" s="2">
        <v>126.66666666666667</v>
      </c>
      <c r="AB84" s="2">
        <v>1</v>
      </c>
      <c r="AC84" s="2">
        <v>19</v>
      </c>
      <c r="AD84" s="2">
        <v>1</v>
      </c>
      <c r="AE84" s="2">
        <v>20.333333333333332</v>
      </c>
      <c r="AF84" s="2">
        <v>1</v>
      </c>
      <c r="AG84" s="2">
        <v>21.666666666666668</v>
      </c>
      <c r="AH84" s="2">
        <v>3</v>
      </c>
      <c r="AI84" s="2">
        <v>61</v>
      </c>
      <c r="AJ84" s="2">
        <v>12</v>
      </c>
      <c r="AK84" s="2">
        <v>273</v>
      </c>
      <c r="AL84" s="3" t="str">
        <f t="shared" si="13"/>
        <v>k</v>
      </c>
      <c r="AM84" s="3">
        <f>IF(D84="հ",1,IF(D84="լ",[2]Norms!$B$10,IF(D84="բլ",[2]Norms!$B$11,IF(D84="Մ",[2]Norms!$B$12))))</f>
        <v>1</v>
      </c>
      <c r="AN84" s="240">
        <f>E84*Norms!$E$36/1000</f>
        <v>2399.1803838654978</v>
      </c>
      <c r="AO84" s="136">
        <f>AM84*IF(AL84="k",(O84*Norms!$H$40)*Norms!$E$36,0)/1000</f>
        <v>10410.003021518094</v>
      </c>
      <c r="AP84" s="136">
        <f>AM84*IF(AL84="k",(AA84*Norms!$H$41)*Norms!$E$36,0)/1000</f>
        <v>20687.225392251512</v>
      </c>
      <c r="AQ84" s="136">
        <f>AM84*IF(AL84="k",(AI84*Norms!$H$42)*Norms!$E$36,0)/1000</f>
        <v>12392.418137733208</v>
      </c>
      <c r="AR84" s="241">
        <f>AM84*IF(AL84="t",(N84*Norms!$D$44)*Norms!$E$34*12+O84*Norms!$E$35,0)/1000</f>
        <v>0</v>
      </c>
      <c r="AS84" s="241">
        <f>AM84*IF(AL84="t",(Z84*Norms!$D$50*Norms!$E$34*12+AA84*Norms!$E$35),0)/1000</f>
        <v>0</v>
      </c>
      <c r="AT84" s="241">
        <f>AM84*IF(AL84="t",(AH84*Norms!$D$54)*Norms!$E$34*12+AI84*Norms!$E$35,0)/1000</f>
        <v>0</v>
      </c>
      <c r="AU84" s="136">
        <f>IF(AK84&lt;=100,Norms!$G$7,IF(AK84&lt;=300,Norms!$H$7,Norms!$I$7))</f>
        <v>16738.5</v>
      </c>
      <c r="AV84" s="137">
        <f t="shared" si="14"/>
        <v>60228.14655150281</v>
      </c>
      <c r="AW84" s="130"/>
      <c r="AX84" s="130"/>
      <c r="AY84" s="131">
        <f t="shared" si="15"/>
        <v>105.00000000000001</v>
      </c>
      <c r="AZ84" s="131">
        <f>IF(AY84&lt;Snund!$B$5,Snund!$B$3*Snund!$B$4*$AX$3+Snund!$B$7*$AW$3*AY84/1000,AY84*Snund!$B$8*$AW$3/1000)</f>
        <v>1308.68</v>
      </c>
      <c r="BA84" s="131">
        <f t="shared" si="16"/>
        <v>245.11784126984125</v>
      </c>
      <c r="BB84" s="131">
        <f t="shared" si="17"/>
        <v>1063.5621587301587</v>
      </c>
      <c r="BC84" s="131">
        <f t="shared" si="18"/>
        <v>1176.0000000000002</v>
      </c>
      <c r="BD84" s="167">
        <f>AA84*0.1*'Dasagirq_10%'!$B$3/1000</f>
        <v>84.208000000000013</v>
      </c>
      <c r="BE84" s="167">
        <f>AI84*0.1*'Dasagirq_10%'!$B$4/1000</f>
        <v>49.308130000000006</v>
      </c>
      <c r="BF84" s="242">
        <f t="shared" si="19"/>
        <v>133.51613000000003</v>
      </c>
      <c r="BG84" s="243">
        <f t="shared" si="20"/>
        <v>2644.2982251353392</v>
      </c>
      <c r="BH84" s="243">
        <f t="shared" si="21"/>
        <v>17053.065180248253</v>
      </c>
      <c r="BI84" s="243">
        <f t="shared" si="22"/>
        <v>27745.808392251511</v>
      </c>
      <c r="BJ84" s="243">
        <f t="shared" si="23"/>
        <v>16626.351267733207</v>
      </c>
      <c r="BK84" s="244">
        <f t="shared" si="24"/>
        <v>61425.224840232971</v>
      </c>
    </row>
    <row r="85" spans="1:63">
      <c r="A85">
        <v>81</v>
      </c>
      <c r="B85" s="164" t="s">
        <v>210</v>
      </c>
      <c r="C85" s="41" t="s">
        <v>1100</v>
      </c>
      <c r="D85" s="4" t="s">
        <v>1095</v>
      </c>
      <c r="E85" s="4">
        <v>40</v>
      </c>
      <c r="F85" s="2">
        <v>1.3333333333333333</v>
      </c>
      <c r="G85" s="2">
        <v>36.666666666666664</v>
      </c>
      <c r="H85" s="2">
        <v>1</v>
      </c>
      <c r="I85" s="2">
        <v>34.333333333333336</v>
      </c>
      <c r="J85" s="2">
        <v>1.6666666666666667</v>
      </c>
      <c r="K85" s="2">
        <v>36.666666666666664</v>
      </c>
      <c r="L85" s="2">
        <v>1.3333333333333333</v>
      </c>
      <c r="M85" s="2">
        <v>28</v>
      </c>
      <c r="N85" s="2">
        <v>5.333333333333333</v>
      </c>
      <c r="O85" s="2">
        <v>135.66666666666666</v>
      </c>
      <c r="P85" s="2">
        <v>1.6666666666666667</v>
      </c>
      <c r="Q85" s="2">
        <v>33.666666666666664</v>
      </c>
      <c r="R85" s="2">
        <v>1.3333333333333333</v>
      </c>
      <c r="S85" s="2">
        <v>35</v>
      </c>
      <c r="T85" s="2">
        <v>1</v>
      </c>
      <c r="U85" s="2">
        <v>28.333333333333332</v>
      </c>
      <c r="V85" s="2">
        <v>1</v>
      </c>
      <c r="W85" s="2">
        <v>26.666666666666668</v>
      </c>
      <c r="X85" s="2">
        <v>1</v>
      </c>
      <c r="Y85" s="2">
        <v>30.333333333333332</v>
      </c>
      <c r="Z85" s="2">
        <v>6</v>
      </c>
      <c r="AA85" s="2">
        <v>154</v>
      </c>
      <c r="AB85" s="2">
        <v>1</v>
      </c>
      <c r="AC85" s="2">
        <v>24.666666666666668</v>
      </c>
      <c r="AD85" s="2">
        <v>1</v>
      </c>
      <c r="AE85" s="2">
        <v>18.333333333333332</v>
      </c>
      <c r="AF85" s="2">
        <v>1</v>
      </c>
      <c r="AG85" s="2">
        <v>18.333333333333332</v>
      </c>
      <c r="AH85" s="2">
        <v>3</v>
      </c>
      <c r="AI85" s="2">
        <v>61.333333333333329</v>
      </c>
      <c r="AJ85" s="2">
        <v>14.333333333333332</v>
      </c>
      <c r="AK85" s="2">
        <v>350.99999999999994</v>
      </c>
      <c r="AL85" s="3" t="str">
        <f t="shared" si="13"/>
        <v>k</v>
      </c>
      <c r="AM85" s="3">
        <f>IF(D85="հ",1,IF(D85="լ",[2]Norms!$B$10,IF(D85="բլ",[2]Norms!$B$11,IF(D85="Մ",[2]Norms!$B$12))))</f>
        <v>1</v>
      </c>
      <c r="AN85" s="240">
        <f>E85*Norms!$E$36/1000</f>
        <v>4879.6889163366059</v>
      </c>
      <c r="AO85" s="136">
        <f>AM85*IF(AL85="k",(O85*Norms!$H$40)*Norms!$E$36,0)/1000</f>
        <v>16550.278241241653</v>
      </c>
      <c r="AP85" s="136">
        <f>AM85*IF(AL85="k",(AA85*Norms!$H$41)*Norms!$E$36,0)/1000</f>
        <v>25151.3108716321</v>
      </c>
      <c r="AQ85" s="136">
        <f>AM85*IF(AL85="k",(AI85*Norms!$H$42)*Norms!$E$36,0)/1000</f>
        <v>12460.136269633389</v>
      </c>
      <c r="AR85" s="241">
        <f>AM85*IF(AL85="t",(N85*Norms!$D$44)*Norms!$E$34*12+O85*Norms!$E$35,0)/1000</f>
        <v>0</v>
      </c>
      <c r="AS85" s="241">
        <f>AM85*IF(AL85="t",(Z85*Norms!$D$50*Norms!$E$34*12+AA85*Norms!$E$35),0)/1000</f>
        <v>0</v>
      </c>
      <c r="AT85" s="241">
        <f>AM85*IF(AL85="t",(AH85*Norms!$D$54)*Norms!$E$34*12+AI85*Norms!$E$35,0)/1000</f>
        <v>0</v>
      </c>
      <c r="AU85" s="136">
        <f>IF(AK85&lt;=100,Norms!$G$7,IF(AK85&lt;=300,Norms!$H$7,Norms!$I$7))</f>
        <v>21670.5</v>
      </c>
      <c r="AV85" s="137">
        <f t="shared" si="14"/>
        <v>75832.225382507138</v>
      </c>
      <c r="AW85" s="130"/>
      <c r="AX85" s="130"/>
      <c r="AY85" s="131">
        <f t="shared" si="15"/>
        <v>175.66666666666666</v>
      </c>
      <c r="AZ85" s="131">
        <f>IF(AY85&lt;Snund!$B$5,Snund!$B$3*Snund!$B$4*$AX$3+Snund!$B$7*$AW$3*AY85/1000,AY85*Snund!$B$8*$AW$3/1000)</f>
        <v>1967.4666666666665</v>
      </c>
      <c r="BA85" s="131">
        <f t="shared" si="16"/>
        <v>448</v>
      </c>
      <c r="BB85" s="131">
        <f t="shared" si="17"/>
        <v>1519.4666666666665</v>
      </c>
      <c r="BC85" s="131">
        <f t="shared" si="18"/>
        <v>1967.4666666666665</v>
      </c>
      <c r="BD85" s="167">
        <f>AA85*0.1*'Dasagirq_10%'!$B$3/1000</f>
        <v>102.3792</v>
      </c>
      <c r="BE85" s="167">
        <f>AI85*0.1*'Dasagirq_10%'!$B$4/1000</f>
        <v>49.577573333333333</v>
      </c>
      <c r="BF85" s="242">
        <f t="shared" si="19"/>
        <v>151.95677333333333</v>
      </c>
      <c r="BG85" s="243">
        <f t="shared" si="20"/>
        <v>5327.6889163366059</v>
      </c>
      <c r="BH85" s="243">
        <f t="shared" si="21"/>
        <v>26133.186768373438</v>
      </c>
      <c r="BI85" s="243">
        <f t="shared" si="22"/>
        <v>34325.062164655355</v>
      </c>
      <c r="BJ85" s="243">
        <f t="shared" si="23"/>
        <v>17045.399889478347</v>
      </c>
      <c r="BK85" s="244">
        <f t="shared" si="24"/>
        <v>77503.648822507137</v>
      </c>
    </row>
    <row r="86" spans="1:63">
      <c r="A86">
        <v>82</v>
      </c>
      <c r="B86" s="164" t="s">
        <v>211</v>
      </c>
      <c r="C86" s="41" t="s">
        <v>1100</v>
      </c>
      <c r="D86" s="4" t="s">
        <v>1095</v>
      </c>
      <c r="E86" s="4">
        <v>8</v>
      </c>
      <c r="F86" s="2">
        <v>1</v>
      </c>
      <c r="G86" s="2">
        <v>10.333333333333334</v>
      </c>
      <c r="H86" s="2">
        <v>1</v>
      </c>
      <c r="I86" s="2">
        <v>10.666666666666666</v>
      </c>
      <c r="J86" s="2">
        <v>1</v>
      </c>
      <c r="K86" s="2">
        <v>9.3333333333333339</v>
      </c>
      <c r="L86" s="2">
        <v>1</v>
      </c>
      <c r="M86" s="2">
        <v>7.666666666666667</v>
      </c>
      <c r="N86" s="2">
        <v>4</v>
      </c>
      <c r="O86" s="2">
        <v>38</v>
      </c>
      <c r="P86" s="2">
        <v>1</v>
      </c>
      <c r="Q86" s="2">
        <v>9.6666666666666661</v>
      </c>
      <c r="R86" s="2">
        <v>1</v>
      </c>
      <c r="S86" s="2">
        <v>9.6666666666666661</v>
      </c>
      <c r="T86" s="2">
        <v>1</v>
      </c>
      <c r="U86" s="2">
        <v>9.6666666666666661</v>
      </c>
      <c r="V86" s="2">
        <v>1</v>
      </c>
      <c r="W86" s="2">
        <v>8.6666666666666661</v>
      </c>
      <c r="X86" s="2">
        <v>1</v>
      </c>
      <c r="Y86" s="2">
        <v>12</v>
      </c>
      <c r="Z86" s="2">
        <v>5</v>
      </c>
      <c r="AA86" s="2">
        <v>49.666666666666664</v>
      </c>
      <c r="AB86" s="2">
        <v>1</v>
      </c>
      <c r="AC86" s="2">
        <v>10</v>
      </c>
      <c r="AD86" s="2">
        <v>1</v>
      </c>
      <c r="AE86" s="2">
        <v>5.333333333333333</v>
      </c>
      <c r="AF86" s="2">
        <v>0</v>
      </c>
      <c r="AG86" s="2">
        <v>4.666666666666667</v>
      </c>
      <c r="AH86" s="2">
        <v>2</v>
      </c>
      <c r="AI86" s="2">
        <v>20</v>
      </c>
      <c r="AJ86" s="2">
        <v>11</v>
      </c>
      <c r="AK86" s="2">
        <v>107.66666666666666</v>
      </c>
      <c r="AL86" s="3" t="str">
        <f t="shared" si="13"/>
        <v>t</v>
      </c>
      <c r="AM86" s="3">
        <f>IF(D86="հ",1,IF(D86="լ",[2]Norms!$B$10,IF(D86="բլ",[2]Norms!$B$11,IF(D86="Մ",[2]Norms!$B$12))))</f>
        <v>1</v>
      </c>
      <c r="AN86" s="240">
        <f>E86*Norms!$E$36/1000</f>
        <v>975.93778326732115</v>
      </c>
      <c r="AO86" s="136">
        <f>AM86*IF(AL86="k",(O86*Norms!$H$40)*Norms!$E$36,0)/1000</f>
        <v>0</v>
      </c>
      <c r="AP86" s="136">
        <f>AM86*IF(AL86="k",(AA86*Norms!$H$41)*Norms!$E$36,0)/1000</f>
        <v>0</v>
      </c>
      <c r="AQ86" s="136">
        <f>AM86*IF(AL86="k",(AI86*Norms!$H$42)*Norms!$E$36,0)/1000</f>
        <v>0</v>
      </c>
      <c r="AR86" s="241">
        <f>AM86*IF(AL86="t",(N86*Norms!$D$44)*Norms!$E$34*12+O86*Norms!$E$35,0)/1000</f>
        <v>8295.8559856712909</v>
      </c>
      <c r="AS86" s="241">
        <f>AM86*IF(AL86="t",(Z86*Norms!$D$50*Norms!$E$34*12+AA86*Norms!$E$35),0)/1000</f>
        <v>13683.164242835122</v>
      </c>
      <c r="AT86" s="241">
        <f>AM86*IF(AL86="t",(AH86*Norms!$D$54)*Norms!$E$34*12+AI86*Norms!$E$35,0)/1000</f>
        <v>5664.9959733198184</v>
      </c>
      <c r="AU86" s="136">
        <f>IF(AK86&lt;=100,Norms!$G$7,IF(AK86&lt;=300,Norms!$H$7,Norms!$I$7))</f>
        <v>16738.5</v>
      </c>
      <c r="AV86" s="137">
        <f t="shared" si="14"/>
        <v>44382.516201826234</v>
      </c>
      <c r="AW86" s="130"/>
      <c r="AX86" s="130"/>
      <c r="AY86" s="131">
        <f t="shared" si="15"/>
        <v>46</v>
      </c>
      <c r="AZ86" s="131">
        <f>IF(AY86&lt;Snund!$B$5,Snund!$B$3*Snund!$B$4*$AX$3+Snund!$B$7*$AW$3*AY86/1000,AY86*Snund!$B$8*$AW$3/1000)</f>
        <v>742.28</v>
      </c>
      <c r="BA86" s="131">
        <f t="shared" si="16"/>
        <v>129.09217391304347</v>
      </c>
      <c r="BB86" s="131">
        <f t="shared" si="17"/>
        <v>613.18782608695642</v>
      </c>
      <c r="BC86" s="131">
        <f t="shared" si="18"/>
        <v>515.20000000000005</v>
      </c>
      <c r="BD86" s="167">
        <f>AA86*0.1*'Dasagirq_10%'!$B$3/1000</f>
        <v>33.0184</v>
      </c>
      <c r="BE86" s="167">
        <f>AI86*0.1*'Dasagirq_10%'!$B$4/1000</f>
        <v>16.166599999999999</v>
      </c>
      <c r="BF86" s="242">
        <f t="shared" si="19"/>
        <v>49.185000000000002</v>
      </c>
      <c r="BG86" s="243">
        <f t="shared" si="20"/>
        <v>1105.0299571803646</v>
      </c>
      <c r="BH86" s="243">
        <f t="shared" si="21"/>
        <v>14995.771084485521</v>
      </c>
      <c r="BI86" s="243">
        <f t="shared" si="22"/>
        <v>21324.591733744215</v>
      </c>
      <c r="BJ86" s="243">
        <f t="shared" si="23"/>
        <v>8724.5262096834558</v>
      </c>
      <c r="BK86" s="244">
        <f t="shared" si="24"/>
        <v>45044.889027913196</v>
      </c>
    </row>
    <row r="87" spans="1:63">
      <c r="A87">
        <v>83</v>
      </c>
      <c r="B87" s="164" t="s">
        <v>212</v>
      </c>
      <c r="C87" s="41" t="s">
        <v>1100</v>
      </c>
      <c r="D87" s="4" t="s">
        <v>1095</v>
      </c>
      <c r="E87" s="4">
        <v>9.6666666666666661</v>
      </c>
      <c r="F87" s="2">
        <v>1</v>
      </c>
      <c r="G87" s="2">
        <v>10.333333333333334</v>
      </c>
      <c r="H87" s="2">
        <v>1</v>
      </c>
      <c r="I87" s="2">
        <v>10</v>
      </c>
      <c r="J87" s="2">
        <v>1</v>
      </c>
      <c r="K87" s="2">
        <v>9.6666666666666661</v>
      </c>
      <c r="L87" s="2">
        <v>1</v>
      </c>
      <c r="M87" s="2">
        <v>12.666666666666666</v>
      </c>
      <c r="N87" s="2">
        <v>4</v>
      </c>
      <c r="O87" s="2">
        <v>42.666666666666664</v>
      </c>
      <c r="P87" s="2">
        <v>1</v>
      </c>
      <c r="Q87" s="2">
        <v>15.333333333333334</v>
      </c>
      <c r="R87" s="2">
        <v>1</v>
      </c>
      <c r="S87" s="2">
        <v>15.333333333333334</v>
      </c>
      <c r="T87" s="2">
        <v>1</v>
      </c>
      <c r="U87" s="2">
        <v>17</v>
      </c>
      <c r="V87" s="2">
        <v>1</v>
      </c>
      <c r="W87" s="2">
        <v>12.666666666666666</v>
      </c>
      <c r="X87" s="2">
        <v>1</v>
      </c>
      <c r="Y87" s="2">
        <v>10</v>
      </c>
      <c r="Z87" s="2">
        <v>5</v>
      </c>
      <c r="AA87" s="2">
        <v>70.333333333333343</v>
      </c>
      <c r="AB87" s="2">
        <v>1</v>
      </c>
      <c r="AC87" s="2">
        <v>11.333333333333334</v>
      </c>
      <c r="AD87" s="2">
        <v>1</v>
      </c>
      <c r="AE87" s="2">
        <v>11.333333333333334</v>
      </c>
      <c r="AF87" s="2">
        <v>1</v>
      </c>
      <c r="AG87" s="2">
        <v>8.3333333333333339</v>
      </c>
      <c r="AH87" s="2">
        <v>3</v>
      </c>
      <c r="AI87" s="2">
        <v>31</v>
      </c>
      <c r="AJ87" s="2">
        <v>12</v>
      </c>
      <c r="AK87" s="2">
        <v>144</v>
      </c>
      <c r="AL87" s="3" t="str">
        <f t="shared" si="13"/>
        <v>t</v>
      </c>
      <c r="AM87" s="3">
        <f>IF(D87="հ",1,IF(D87="լ",[2]Norms!$B$10,IF(D87="բլ",[2]Norms!$B$11,IF(D87="Մ",[2]Norms!$B$12))))</f>
        <v>1</v>
      </c>
      <c r="AN87" s="240">
        <f>E87*Norms!$E$36/1000</f>
        <v>1179.2581547813465</v>
      </c>
      <c r="AO87" s="136">
        <f>AM87*IF(AL87="k",(O87*Norms!$H$40)*Norms!$E$36,0)/1000</f>
        <v>0</v>
      </c>
      <c r="AP87" s="136">
        <f>AM87*IF(AL87="k",(AA87*Norms!$H$41)*Norms!$E$36,0)/1000</f>
        <v>0</v>
      </c>
      <c r="AQ87" s="136">
        <f>AM87*IF(AL87="k",(AI87*Norms!$H$42)*Norms!$E$36,0)/1000</f>
        <v>0</v>
      </c>
      <c r="AR87" s="241">
        <f>AM87*IF(AL87="t",(N87*Norms!$D$44)*Norms!$E$34*12+O87*Norms!$E$35,0)/1000</f>
        <v>8362.7792885368235</v>
      </c>
      <c r="AS87" s="241">
        <f>AM87*IF(AL87="t",(Z87*Norms!$D$50*Norms!$E$34*12+AA87*Norms!$E$35),0)/1000</f>
        <v>13979.538869811056</v>
      </c>
      <c r="AT87" s="241">
        <f>AM87*IF(AL87="t",(AH87*Norms!$D$54)*Norms!$E$34*12+AI87*Norms!$E$35,0)/1000</f>
        <v>8511.834667736628</v>
      </c>
      <c r="AU87" s="136">
        <f>IF(AK87&lt;=100,Norms!$G$7,IF(AK87&lt;=300,Norms!$H$7,Norms!$I$7))</f>
        <v>16738.5</v>
      </c>
      <c r="AV87" s="137">
        <f t="shared" si="14"/>
        <v>47592.652826084508</v>
      </c>
      <c r="AW87" s="130"/>
      <c r="AX87" s="130"/>
      <c r="AY87" s="131">
        <f t="shared" si="15"/>
        <v>52.333333333333329</v>
      </c>
      <c r="AZ87" s="131">
        <f>IF(AY87&lt;Snund!$B$5,Snund!$B$3*Snund!$B$4*$AX$3+Snund!$B$7*$AW$3*AY87/1000,AY87*Snund!$B$8*$AW$3/1000)</f>
        <v>803.07999999999993</v>
      </c>
      <c r="BA87" s="131">
        <f t="shared" si="16"/>
        <v>148.33961783439489</v>
      </c>
      <c r="BB87" s="131">
        <f t="shared" si="17"/>
        <v>654.74038216560507</v>
      </c>
      <c r="BC87" s="131">
        <f t="shared" si="18"/>
        <v>586.13333333333321</v>
      </c>
      <c r="BD87" s="167">
        <f>AA87*0.1*'Dasagirq_10%'!$B$3/1000</f>
        <v>46.757600000000011</v>
      </c>
      <c r="BE87" s="167">
        <f>AI87*0.1*'Dasagirq_10%'!$B$4/1000</f>
        <v>25.058229999999998</v>
      </c>
      <c r="BF87" s="242">
        <f t="shared" si="19"/>
        <v>71.815830000000005</v>
      </c>
      <c r="BG87" s="243">
        <f t="shared" si="20"/>
        <v>1327.5977726157414</v>
      </c>
      <c r="BH87" s="243">
        <f t="shared" si="21"/>
        <v>14597.019670702428</v>
      </c>
      <c r="BI87" s="243">
        <f t="shared" si="22"/>
        <v>21000.671469811055</v>
      </c>
      <c r="BJ87" s="243">
        <f t="shared" si="23"/>
        <v>12721.517897736629</v>
      </c>
      <c r="BK87" s="244">
        <f t="shared" si="24"/>
        <v>48319.209038250112</v>
      </c>
    </row>
    <row r="88" spans="1:63">
      <c r="A88">
        <v>84</v>
      </c>
      <c r="B88" s="164" t="s">
        <v>213</v>
      </c>
      <c r="C88" s="41" t="s">
        <v>1100</v>
      </c>
      <c r="D88" s="4" t="s">
        <v>1095</v>
      </c>
      <c r="E88" s="4">
        <v>0</v>
      </c>
      <c r="F88" s="2">
        <v>1</v>
      </c>
      <c r="G88" s="2">
        <v>20</v>
      </c>
      <c r="H88" s="2">
        <v>1</v>
      </c>
      <c r="I88" s="2">
        <v>15.666666666666666</v>
      </c>
      <c r="J88" s="2">
        <v>1</v>
      </c>
      <c r="K88" s="2">
        <v>16.666666666666668</v>
      </c>
      <c r="L88" s="2">
        <v>1</v>
      </c>
      <c r="M88" s="2">
        <v>22</v>
      </c>
      <c r="N88" s="2">
        <v>4</v>
      </c>
      <c r="O88" s="2">
        <v>74.333333333333329</v>
      </c>
      <c r="P88" s="2">
        <v>1</v>
      </c>
      <c r="Q88" s="2">
        <v>20</v>
      </c>
      <c r="R88" s="2">
        <v>1</v>
      </c>
      <c r="S88" s="2">
        <v>10</v>
      </c>
      <c r="T88" s="2">
        <v>1</v>
      </c>
      <c r="U88" s="2">
        <v>16</v>
      </c>
      <c r="V88" s="2">
        <v>1</v>
      </c>
      <c r="W88" s="2">
        <v>12.333333333333334</v>
      </c>
      <c r="X88" s="2">
        <v>1</v>
      </c>
      <c r="Y88" s="2">
        <v>12</v>
      </c>
      <c r="Z88" s="2">
        <v>5</v>
      </c>
      <c r="AA88" s="2">
        <v>70.333333333333343</v>
      </c>
      <c r="AB88" s="2">
        <v>1</v>
      </c>
      <c r="AC88" s="2">
        <v>16</v>
      </c>
      <c r="AD88" s="2">
        <v>1</v>
      </c>
      <c r="AE88" s="2">
        <v>12.333333333333334</v>
      </c>
      <c r="AF88" s="2">
        <v>1</v>
      </c>
      <c r="AG88" s="2">
        <v>9.3333333333333339</v>
      </c>
      <c r="AH88" s="2">
        <v>3</v>
      </c>
      <c r="AI88" s="2">
        <v>37.666666666666671</v>
      </c>
      <c r="AJ88" s="2">
        <v>12</v>
      </c>
      <c r="AK88" s="2">
        <v>182.33333333333337</v>
      </c>
      <c r="AL88" s="3" t="str">
        <f t="shared" si="13"/>
        <v>t</v>
      </c>
      <c r="AM88" s="3">
        <f>IF(D88="հ",1,IF(D88="լ",[2]Norms!$B$10,IF(D88="բլ",[2]Norms!$B$11,IF(D88="Մ",[2]Norms!$B$12))))</f>
        <v>1</v>
      </c>
      <c r="AN88" s="240">
        <f>E88*Norms!$E$36/1000</f>
        <v>0</v>
      </c>
      <c r="AO88" s="136">
        <f>AM88*IF(AL88="k",(O88*Norms!$H$40)*Norms!$E$36,0)/1000</f>
        <v>0</v>
      </c>
      <c r="AP88" s="136">
        <f>AM88*IF(AL88="k",(AA88*Norms!$H$41)*Norms!$E$36,0)/1000</f>
        <v>0</v>
      </c>
      <c r="AQ88" s="136">
        <f>AM88*IF(AL88="k",(AI88*Norms!$H$42)*Norms!$E$36,0)/1000</f>
        <v>0</v>
      </c>
      <c r="AR88" s="241">
        <f>AM88*IF(AL88="t",(N88*Norms!$D$44)*Norms!$E$34*12+O88*Norms!$E$35,0)/1000</f>
        <v>8816.9017008386563</v>
      </c>
      <c r="AS88" s="241">
        <f>AM88*IF(AL88="t",(Z88*Norms!$D$50*Norms!$E$34*12+AA88*Norms!$E$35),0)/1000</f>
        <v>13979.538869811056</v>
      </c>
      <c r="AT88" s="241">
        <f>AM88*IF(AL88="t",(AH88*Norms!$D$54)*Norms!$E$34*12+AI88*Norms!$E$35,0)/1000</f>
        <v>8607.4393861159606</v>
      </c>
      <c r="AU88" s="136">
        <f>IF(AK88&lt;=100,Norms!$G$7,IF(AK88&lt;=300,Norms!$H$7,Norms!$I$7))</f>
        <v>16738.5</v>
      </c>
      <c r="AV88" s="137">
        <f t="shared" si="14"/>
        <v>48142.379956765675</v>
      </c>
      <c r="AW88" s="130"/>
      <c r="AX88" s="130"/>
      <c r="AY88" s="131">
        <f t="shared" si="15"/>
        <v>74.333333333333329</v>
      </c>
      <c r="AZ88" s="131">
        <f>IF(AY88&lt;Snund!$B$5,Snund!$B$3*Snund!$B$4*$AX$3+Snund!$B$7*$AW$3*AY88/1000,AY88*Snund!$B$8*$AW$3/1000)</f>
        <v>1014.28</v>
      </c>
      <c r="BA88" s="131">
        <f t="shared" si="16"/>
        <v>0</v>
      </c>
      <c r="BB88" s="131">
        <f t="shared" si="17"/>
        <v>1014.28</v>
      </c>
      <c r="BC88" s="131">
        <f t="shared" si="18"/>
        <v>832.5333333333333</v>
      </c>
      <c r="BD88" s="167">
        <f>AA88*0.1*'Dasagirq_10%'!$B$3/1000</f>
        <v>46.757600000000011</v>
      </c>
      <c r="BE88" s="167">
        <f>AI88*0.1*'Dasagirq_10%'!$B$4/1000</f>
        <v>30.447096666666674</v>
      </c>
      <c r="BF88" s="242">
        <f t="shared" si="19"/>
        <v>77.204696666666678</v>
      </c>
      <c r="BG88" s="243">
        <f t="shared" si="20"/>
        <v>0</v>
      </c>
      <c r="BH88" s="243">
        <f t="shared" si="21"/>
        <v>15410.681700838657</v>
      </c>
      <c r="BI88" s="243">
        <f t="shared" si="22"/>
        <v>21000.671469811055</v>
      </c>
      <c r="BJ88" s="243">
        <f t="shared" si="23"/>
        <v>12822.511482782627</v>
      </c>
      <c r="BK88" s="244">
        <f t="shared" si="24"/>
        <v>49233.864653432342</v>
      </c>
    </row>
    <row r="89" spans="1:63">
      <c r="A89">
        <v>85</v>
      </c>
      <c r="B89" s="164" t="s">
        <v>214</v>
      </c>
      <c r="C89" s="41" t="s">
        <v>1100</v>
      </c>
      <c r="D89" s="4" t="s">
        <v>1095</v>
      </c>
      <c r="E89" s="4">
        <v>0</v>
      </c>
      <c r="F89" s="2">
        <v>2</v>
      </c>
      <c r="G89" s="2">
        <v>50</v>
      </c>
      <c r="H89" s="2">
        <v>2</v>
      </c>
      <c r="I89" s="2">
        <v>45.333333333333336</v>
      </c>
      <c r="J89" s="2">
        <v>2</v>
      </c>
      <c r="K89" s="2">
        <v>41</v>
      </c>
      <c r="L89" s="2">
        <v>2</v>
      </c>
      <c r="M89" s="2">
        <v>39.333333333333336</v>
      </c>
      <c r="N89" s="2">
        <v>8</v>
      </c>
      <c r="O89" s="2">
        <v>175.66666666666669</v>
      </c>
      <c r="P89" s="2">
        <v>2</v>
      </c>
      <c r="Q89" s="2">
        <v>48.333333333333336</v>
      </c>
      <c r="R89" s="2">
        <v>2</v>
      </c>
      <c r="S89" s="2">
        <v>45.666666666666664</v>
      </c>
      <c r="T89" s="2">
        <v>2</v>
      </c>
      <c r="U89" s="2">
        <v>45.333333333333336</v>
      </c>
      <c r="V89" s="2">
        <v>2</v>
      </c>
      <c r="W89" s="2">
        <v>42.333333333333336</v>
      </c>
      <c r="X89" s="2">
        <v>2</v>
      </c>
      <c r="Y89" s="2">
        <v>38.666666666666664</v>
      </c>
      <c r="Z89" s="2">
        <v>10</v>
      </c>
      <c r="AA89" s="2">
        <v>220.33333333333334</v>
      </c>
      <c r="AB89" s="2">
        <v>2</v>
      </c>
      <c r="AC89" s="2">
        <v>42</v>
      </c>
      <c r="AD89" s="2">
        <v>2</v>
      </c>
      <c r="AE89" s="2">
        <v>35.333333333333336</v>
      </c>
      <c r="AF89" s="2">
        <v>1.3333333333333333</v>
      </c>
      <c r="AG89" s="2">
        <v>29</v>
      </c>
      <c r="AH89" s="2">
        <v>5.333333333333333</v>
      </c>
      <c r="AI89" s="2">
        <v>106.33333333333334</v>
      </c>
      <c r="AJ89" s="2">
        <v>23.333333333333332</v>
      </c>
      <c r="AK89" s="2">
        <v>502.33333333333337</v>
      </c>
      <c r="AL89" s="3" t="str">
        <f t="shared" si="13"/>
        <v>k</v>
      </c>
      <c r="AM89" s="3">
        <f>IF(D89="հ",1,IF(D89="լ",[2]Norms!$B$10,IF(D89="բլ",[2]Norms!$B$11,IF(D89="Մ",[2]Norms!$B$12))))</f>
        <v>1</v>
      </c>
      <c r="AN89" s="240">
        <f>E89*Norms!$E$36/1000</f>
        <v>0</v>
      </c>
      <c r="AO89" s="136">
        <f>AM89*IF(AL89="k",(O89*Norms!$H$40)*Norms!$E$36,0)/1000</f>
        <v>21429.967157578263</v>
      </c>
      <c r="AP89" s="136">
        <f>AM89*IF(AL89="k",(AA89*Norms!$H$41)*Norms!$E$36,0)/1000</f>
        <v>35984.88416915328</v>
      </c>
      <c r="AQ89" s="136">
        <f>AM89*IF(AL89="k",(AI89*Norms!$H$42)*Norms!$E$36,0)/1000</f>
        <v>21602.084076157891</v>
      </c>
      <c r="AR89" s="241">
        <f>AM89*IF(AL89="t",(N89*Norms!$D$44)*Norms!$E$34*12+O89*Norms!$E$35,0)/1000</f>
        <v>0</v>
      </c>
      <c r="AS89" s="241">
        <f>AM89*IF(AL89="t",(Z89*Norms!$D$50*Norms!$E$34*12+AA89*Norms!$E$35),0)/1000</f>
        <v>0</v>
      </c>
      <c r="AT89" s="241">
        <f>AM89*IF(AL89="t",(AH89*Norms!$D$54)*Norms!$E$34*12+AI89*Norms!$E$35,0)/1000</f>
        <v>0</v>
      </c>
      <c r="AU89" s="136">
        <f>IF(AK89&lt;=100,Norms!$G$7,IF(AK89&lt;=300,Norms!$H$7,Norms!$I$7))</f>
        <v>21670.5</v>
      </c>
      <c r="AV89" s="137">
        <f t="shared" si="14"/>
        <v>100687.43540288943</v>
      </c>
      <c r="AW89" s="130"/>
      <c r="AX89" s="130"/>
      <c r="AY89" s="131">
        <f t="shared" si="15"/>
        <v>175.66666666666669</v>
      </c>
      <c r="AZ89" s="131">
        <f>IF(AY89&lt;Snund!$B$5,Snund!$B$3*Snund!$B$4*$AX$3+Snund!$B$7*$AW$3*AY89/1000,AY89*Snund!$B$8*$AW$3/1000)</f>
        <v>1967.4666666666669</v>
      </c>
      <c r="BA89" s="131">
        <f t="shared" si="16"/>
        <v>0</v>
      </c>
      <c r="BB89" s="131">
        <f t="shared" si="17"/>
        <v>1967.4666666666672</v>
      </c>
      <c r="BC89" s="131">
        <f t="shared" si="18"/>
        <v>1967.4666666666669</v>
      </c>
      <c r="BD89" s="167">
        <f>AA89*0.1*'Dasagirq_10%'!$B$3/1000</f>
        <v>146.4776</v>
      </c>
      <c r="BE89" s="167">
        <f>AI89*0.1*'Dasagirq_10%'!$B$4/1000</f>
        <v>85.952423333333343</v>
      </c>
      <c r="BF89" s="242">
        <f t="shared" si="19"/>
        <v>232.43002333333334</v>
      </c>
      <c r="BG89" s="243">
        <f t="shared" si="20"/>
        <v>0</v>
      </c>
      <c r="BH89" s="243">
        <f t="shared" si="21"/>
        <v>30827.319538530646</v>
      </c>
      <c r="BI89" s="243">
        <f t="shared" si="22"/>
        <v>45418.718912010423</v>
      </c>
      <c r="BJ89" s="243">
        <f t="shared" si="23"/>
        <v>26641.293642348366</v>
      </c>
      <c r="BK89" s="244">
        <f t="shared" si="24"/>
        <v>102887.33209288942</v>
      </c>
    </row>
    <row r="90" spans="1:63">
      <c r="A90">
        <v>86</v>
      </c>
      <c r="B90" s="164" t="s">
        <v>215</v>
      </c>
      <c r="C90" s="41" t="s">
        <v>1100</v>
      </c>
      <c r="D90" s="4" t="s">
        <v>1095</v>
      </c>
      <c r="E90" s="4">
        <v>0</v>
      </c>
      <c r="F90" s="2">
        <v>1</v>
      </c>
      <c r="G90" s="2">
        <v>17.666666666666668</v>
      </c>
      <c r="H90" s="2">
        <v>1</v>
      </c>
      <c r="I90" s="2">
        <v>13.666666666666666</v>
      </c>
      <c r="J90" s="2">
        <v>1</v>
      </c>
      <c r="K90" s="2">
        <v>9.3333333333333339</v>
      </c>
      <c r="L90" s="2">
        <v>1</v>
      </c>
      <c r="M90" s="2">
        <v>8.3333333333333339</v>
      </c>
      <c r="N90" s="2">
        <v>4</v>
      </c>
      <c r="O90" s="2">
        <v>49.000000000000007</v>
      </c>
      <c r="P90" s="2">
        <v>1</v>
      </c>
      <c r="Q90" s="2">
        <v>12</v>
      </c>
      <c r="R90" s="2">
        <v>1</v>
      </c>
      <c r="S90" s="2">
        <v>15.333333333333334</v>
      </c>
      <c r="T90" s="2">
        <v>1</v>
      </c>
      <c r="U90" s="2">
        <v>13.333333333333334</v>
      </c>
      <c r="V90" s="2">
        <v>1</v>
      </c>
      <c r="W90" s="2">
        <v>12.666666666666666</v>
      </c>
      <c r="X90" s="2">
        <v>1</v>
      </c>
      <c r="Y90" s="2">
        <v>11.666666666666666</v>
      </c>
      <c r="Z90" s="2">
        <v>5</v>
      </c>
      <c r="AA90" s="2">
        <v>65</v>
      </c>
      <c r="AB90" s="2">
        <v>1</v>
      </c>
      <c r="AC90" s="2">
        <v>9.6666666666666661</v>
      </c>
      <c r="AD90" s="2">
        <v>1</v>
      </c>
      <c r="AE90" s="2">
        <v>15</v>
      </c>
      <c r="AF90" s="2">
        <v>1</v>
      </c>
      <c r="AG90" s="2">
        <v>11.333333333333334</v>
      </c>
      <c r="AH90" s="2">
        <v>3</v>
      </c>
      <c r="AI90" s="2">
        <v>36</v>
      </c>
      <c r="AJ90" s="2">
        <v>12</v>
      </c>
      <c r="AK90" s="2">
        <v>150</v>
      </c>
      <c r="AL90" s="3" t="str">
        <f t="shared" si="13"/>
        <v>t</v>
      </c>
      <c r="AM90" s="3">
        <f>IF(D90="հ",1,IF(D90="լ",[2]Norms!$B$10,IF(D90="բլ",[2]Norms!$B$11,IF(D90="Մ",[2]Norms!$B$12))))</f>
        <v>1</v>
      </c>
      <c r="AN90" s="240">
        <f>E90*Norms!$E$36/1000</f>
        <v>0</v>
      </c>
      <c r="AO90" s="136">
        <f>AM90*IF(AL90="k",(O90*Norms!$H$40)*Norms!$E$36,0)/1000</f>
        <v>0</v>
      </c>
      <c r="AP90" s="136">
        <f>AM90*IF(AL90="k",(AA90*Norms!$H$41)*Norms!$E$36,0)/1000</f>
        <v>0</v>
      </c>
      <c r="AQ90" s="136">
        <f>AM90*IF(AL90="k",(AI90*Norms!$H$42)*Norms!$E$36,0)/1000</f>
        <v>0</v>
      </c>
      <c r="AR90" s="241">
        <f>AM90*IF(AL90="t",(N90*Norms!$D$44)*Norms!$E$34*12+O90*Norms!$E$35,0)/1000</f>
        <v>8453.6037709971915</v>
      </c>
      <c r="AS90" s="241">
        <f>AM90*IF(AL90="t",(Z90*Norms!$D$50*Norms!$E$34*12+AA90*Norms!$E$35),0)/1000</f>
        <v>13903.055095107591</v>
      </c>
      <c r="AT90" s="241">
        <f>AM90*IF(AL90="t",(AH90*Norms!$D$54)*Norms!$E$34*12+AI90*Norms!$E$35,0)/1000</f>
        <v>8583.538206521127</v>
      </c>
      <c r="AU90" s="136">
        <f>IF(AK90&lt;=100,Norms!$G$7,IF(AK90&lt;=300,Norms!$H$7,Norms!$I$7))</f>
        <v>16738.5</v>
      </c>
      <c r="AV90" s="137">
        <f t="shared" si="14"/>
        <v>47678.69707262591</v>
      </c>
      <c r="AW90" s="130"/>
      <c r="AX90" s="130"/>
      <c r="AY90" s="131">
        <f t="shared" si="15"/>
        <v>49.000000000000007</v>
      </c>
      <c r="AZ90" s="131">
        <f>IF(AY90&lt;Snund!$B$5,Snund!$B$3*Snund!$B$4*$AX$3+Snund!$B$7*$AW$3*AY90/1000,AY90*Snund!$B$8*$AW$3/1000)</f>
        <v>771.08</v>
      </c>
      <c r="BA90" s="131">
        <f t="shared" si="16"/>
        <v>0</v>
      </c>
      <c r="BB90" s="131">
        <f t="shared" si="17"/>
        <v>771.08</v>
      </c>
      <c r="BC90" s="131">
        <f t="shared" si="18"/>
        <v>548.80000000000007</v>
      </c>
      <c r="BD90" s="167">
        <f>AA90*0.1*'Dasagirq_10%'!$B$3/1000</f>
        <v>43.212000000000003</v>
      </c>
      <c r="BE90" s="167">
        <f>AI90*0.1*'Dasagirq_10%'!$B$4/1000</f>
        <v>29.099880000000002</v>
      </c>
      <c r="BF90" s="242">
        <f t="shared" si="19"/>
        <v>72.311880000000002</v>
      </c>
      <c r="BG90" s="243">
        <f t="shared" si="20"/>
        <v>0</v>
      </c>
      <c r="BH90" s="243">
        <f t="shared" si="21"/>
        <v>14804.183770997191</v>
      </c>
      <c r="BI90" s="243">
        <f t="shared" si="22"/>
        <v>20920.642095107592</v>
      </c>
      <c r="BJ90" s="243">
        <f t="shared" si="23"/>
        <v>12797.263086521127</v>
      </c>
      <c r="BK90" s="244">
        <f t="shared" si="24"/>
        <v>48522.088952625912</v>
      </c>
    </row>
    <row r="91" spans="1:63">
      <c r="A91">
        <v>87</v>
      </c>
      <c r="B91" s="164" t="s">
        <v>216</v>
      </c>
      <c r="C91" s="41" t="s">
        <v>1100</v>
      </c>
      <c r="D91" s="4" t="s">
        <v>1095</v>
      </c>
      <c r="E91" s="4">
        <v>0</v>
      </c>
      <c r="F91" s="2">
        <v>1.3333333333333333</v>
      </c>
      <c r="G91" s="2">
        <v>33</v>
      </c>
      <c r="H91" s="2">
        <v>2</v>
      </c>
      <c r="I91" s="2">
        <v>35</v>
      </c>
      <c r="J91" s="2">
        <v>2</v>
      </c>
      <c r="K91" s="2">
        <v>39</v>
      </c>
      <c r="L91" s="2">
        <v>1.3333333333333333</v>
      </c>
      <c r="M91" s="2">
        <v>29.333333333333332</v>
      </c>
      <c r="N91" s="2">
        <v>6.6666666666666661</v>
      </c>
      <c r="O91" s="2">
        <v>136.33333333333334</v>
      </c>
      <c r="P91" s="2">
        <v>1</v>
      </c>
      <c r="Q91" s="2">
        <v>23.333333333333332</v>
      </c>
      <c r="R91" s="2">
        <v>1</v>
      </c>
      <c r="S91" s="2">
        <v>27</v>
      </c>
      <c r="T91" s="2">
        <v>1</v>
      </c>
      <c r="U91" s="2">
        <v>25</v>
      </c>
      <c r="V91" s="2">
        <v>1</v>
      </c>
      <c r="W91" s="2">
        <v>19.666666666666668</v>
      </c>
      <c r="X91" s="2">
        <v>1</v>
      </c>
      <c r="Y91" s="2">
        <v>24.666666666666668</v>
      </c>
      <c r="Z91" s="2">
        <v>5</v>
      </c>
      <c r="AA91" s="2">
        <v>119.66666666666667</v>
      </c>
      <c r="AB91" s="2">
        <v>1</v>
      </c>
      <c r="AC91" s="2">
        <v>25.333333333333332</v>
      </c>
      <c r="AD91" s="2">
        <v>1</v>
      </c>
      <c r="AE91" s="2">
        <v>18.666666666666668</v>
      </c>
      <c r="AF91" s="2">
        <v>1</v>
      </c>
      <c r="AG91" s="2">
        <v>11.333333333333334</v>
      </c>
      <c r="AH91" s="2">
        <v>3</v>
      </c>
      <c r="AI91" s="2">
        <v>55.333333333333336</v>
      </c>
      <c r="AJ91" s="2">
        <v>14.666666666666666</v>
      </c>
      <c r="AK91" s="2">
        <v>311.33333333333331</v>
      </c>
      <c r="AL91" s="3" t="str">
        <f t="shared" si="13"/>
        <v>k</v>
      </c>
      <c r="AM91" s="3">
        <f>IF(D91="հ",1,IF(D91="լ",[2]Norms!$B$10,IF(D91="բլ",[2]Norms!$B$11,IF(D91="Մ",[2]Norms!$B$12))))</f>
        <v>1</v>
      </c>
      <c r="AN91" s="240">
        <f>E91*Norms!$E$36/1000</f>
        <v>0</v>
      </c>
      <c r="AO91" s="136">
        <f>AM91*IF(AL91="k",(O91*Norms!$H$40)*Norms!$E$36,0)/1000</f>
        <v>16631.606389847264</v>
      </c>
      <c r="AP91" s="136">
        <f>AM91*IF(AL91="k",(AA91*Norms!$H$41)*Norms!$E$36,0)/1000</f>
        <v>19543.983988995507</v>
      </c>
      <c r="AQ91" s="136">
        <f>AM91*IF(AL91="k",(AI91*Norms!$H$42)*Norms!$E$36,0)/1000</f>
        <v>11241.209895430125</v>
      </c>
      <c r="AR91" s="241">
        <f>AM91*IF(AL91="t",(N91*Norms!$D$44)*Norms!$E$34*12+O91*Norms!$E$35,0)/1000</f>
        <v>0</v>
      </c>
      <c r="AS91" s="241">
        <f>AM91*IF(AL91="t",(Z91*Norms!$D$50*Norms!$E$34*12+AA91*Norms!$E$35),0)/1000</f>
        <v>0</v>
      </c>
      <c r="AT91" s="241">
        <f>AM91*IF(AL91="t",(AH91*Norms!$D$54)*Norms!$E$34*12+AI91*Norms!$E$35,0)/1000</f>
        <v>0</v>
      </c>
      <c r="AU91" s="136">
        <f>IF(AK91&lt;=100,Norms!$G$7,IF(AK91&lt;=300,Norms!$H$7,Norms!$I$7))</f>
        <v>21670.5</v>
      </c>
      <c r="AV91" s="137">
        <f t="shared" si="14"/>
        <v>69087.300274272886</v>
      </c>
      <c r="AW91" s="130"/>
      <c r="AX91" s="130"/>
      <c r="AY91" s="131">
        <f t="shared" si="15"/>
        <v>136.33333333333334</v>
      </c>
      <c r="AZ91" s="131">
        <f>IF(AY91&lt;Snund!$B$5,Snund!$B$3*Snund!$B$4*$AX$3+Snund!$B$7*$AW$3*AY91/1000,AY91*Snund!$B$8*$AW$3/1000)</f>
        <v>1609.48</v>
      </c>
      <c r="BA91" s="131">
        <f t="shared" si="16"/>
        <v>0</v>
      </c>
      <c r="BB91" s="131">
        <f t="shared" si="17"/>
        <v>1609.48</v>
      </c>
      <c r="BC91" s="131">
        <f t="shared" si="18"/>
        <v>1526.9333333333334</v>
      </c>
      <c r="BD91" s="167">
        <f>AA91*0.1*'Dasagirq_10%'!$B$3/1000</f>
        <v>79.554400000000015</v>
      </c>
      <c r="BE91" s="167">
        <f>AI91*0.1*'Dasagirq_10%'!$B$4/1000</f>
        <v>44.727593333333338</v>
      </c>
      <c r="BF91" s="242">
        <f t="shared" si="19"/>
        <v>124.28199333333336</v>
      </c>
      <c r="BG91" s="243">
        <f t="shared" si="20"/>
        <v>0</v>
      </c>
      <c r="BH91" s="243">
        <f t="shared" si="21"/>
        <v>28091.313662574536</v>
      </c>
      <c r="BI91" s="243">
        <f t="shared" si="22"/>
        <v>27011.208843540964</v>
      </c>
      <c r="BJ91" s="243">
        <f t="shared" si="23"/>
        <v>15718.539761490731</v>
      </c>
      <c r="BK91" s="244">
        <f t="shared" si="24"/>
        <v>70821.062267606234</v>
      </c>
    </row>
    <row r="92" spans="1:63">
      <c r="A92">
        <v>88</v>
      </c>
      <c r="B92" s="164" t="s">
        <v>217</v>
      </c>
      <c r="C92" s="41" t="s">
        <v>1100</v>
      </c>
      <c r="D92" s="4" t="s">
        <v>1095</v>
      </c>
      <c r="E92" s="4">
        <v>0</v>
      </c>
      <c r="F92" s="2">
        <v>2</v>
      </c>
      <c r="G92" s="2">
        <v>40.333333333333336</v>
      </c>
      <c r="H92" s="2">
        <v>2</v>
      </c>
      <c r="I92" s="2">
        <v>39</v>
      </c>
      <c r="J92" s="2">
        <v>1.3333333333333333</v>
      </c>
      <c r="K92" s="2">
        <v>35</v>
      </c>
      <c r="L92" s="2">
        <v>1.6666666666666667</v>
      </c>
      <c r="M92" s="2">
        <v>35</v>
      </c>
      <c r="N92" s="2">
        <v>7</v>
      </c>
      <c r="O92" s="2">
        <v>149.33333333333334</v>
      </c>
      <c r="P92" s="2">
        <v>1.3333333333333333</v>
      </c>
      <c r="Q92" s="2">
        <v>35.333333333333336</v>
      </c>
      <c r="R92" s="2">
        <v>1</v>
      </c>
      <c r="S92" s="2">
        <v>34.333333333333336</v>
      </c>
      <c r="T92" s="2">
        <v>1</v>
      </c>
      <c r="U92" s="2">
        <v>28</v>
      </c>
      <c r="V92" s="2">
        <v>1</v>
      </c>
      <c r="W92" s="2">
        <v>27</v>
      </c>
      <c r="X92" s="2">
        <v>1.6666666666666667</v>
      </c>
      <c r="Y92" s="2">
        <v>34.666666666666664</v>
      </c>
      <c r="Z92" s="2">
        <v>6</v>
      </c>
      <c r="AA92" s="2">
        <v>159.33333333333334</v>
      </c>
      <c r="AB92" s="2">
        <v>1.3333333333333333</v>
      </c>
      <c r="AC92" s="2">
        <v>29.333333333333332</v>
      </c>
      <c r="AD92" s="2">
        <v>1</v>
      </c>
      <c r="AE92" s="2">
        <v>17.666666666666668</v>
      </c>
      <c r="AF92" s="2">
        <v>1</v>
      </c>
      <c r="AG92" s="2">
        <v>11.333333333333334</v>
      </c>
      <c r="AH92" s="2">
        <v>3.333333333333333</v>
      </c>
      <c r="AI92" s="2">
        <v>58.333333333333336</v>
      </c>
      <c r="AJ92" s="2">
        <v>16.333333333333332</v>
      </c>
      <c r="AK92" s="2">
        <v>367</v>
      </c>
      <c r="AL92" s="3" t="str">
        <f t="shared" si="13"/>
        <v>k</v>
      </c>
      <c r="AM92" s="3">
        <f>IF(D92="հ",1,IF(D92="լ",[2]Norms!$B$10,IF(D92="բլ",[2]Norms!$B$11,IF(D92="Մ",[2]Norms!$B$12))))</f>
        <v>1</v>
      </c>
      <c r="AN92" s="240">
        <f>E92*Norms!$E$36/1000</f>
        <v>0</v>
      </c>
      <c r="AO92" s="136">
        <f>AM92*IF(AL92="k",(O92*Norms!$H$40)*Norms!$E$36,0)/1000</f>
        <v>18217.505287656666</v>
      </c>
      <c r="AP92" s="136">
        <f>AM92*IF(AL92="k",(AA92*Norms!$H$41)*Norms!$E$36,0)/1000</f>
        <v>26022.351940779528</v>
      </c>
      <c r="AQ92" s="136">
        <f>AM92*IF(AL92="k",(AI92*Norms!$H$42)*Norms!$E$36,0)/1000</f>
        <v>11850.673082531755</v>
      </c>
      <c r="AR92" s="241">
        <f>AM92*IF(AL92="t",(N92*Norms!$D$44)*Norms!$E$34*12+O92*Norms!$E$35,0)/1000</f>
        <v>0</v>
      </c>
      <c r="AS92" s="241">
        <f>AM92*IF(AL92="t",(Z92*Norms!$D$50*Norms!$E$34*12+AA92*Norms!$E$35),0)/1000</f>
        <v>0</v>
      </c>
      <c r="AT92" s="241">
        <f>AM92*IF(AL92="t",(AH92*Norms!$D$54)*Norms!$E$34*12+AI92*Norms!$E$35,0)/1000</f>
        <v>0</v>
      </c>
      <c r="AU92" s="136">
        <f>IF(AK92&lt;=100,Norms!$G$7,IF(AK92&lt;=300,Norms!$H$7,Norms!$I$7))</f>
        <v>21670.5</v>
      </c>
      <c r="AV92" s="137">
        <f t="shared" si="14"/>
        <v>77761.030310967952</v>
      </c>
      <c r="AW92" s="130"/>
      <c r="AX92" s="130"/>
      <c r="AY92" s="131">
        <f t="shared" si="15"/>
        <v>149.33333333333334</v>
      </c>
      <c r="AZ92" s="131">
        <f>IF(AY92&lt;Snund!$B$5,Snund!$B$3*Snund!$B$4*$AX$3+Snund!$B$7*$AW$3*AY92/1000,AY92*Snund!$B$8*$AW$3/1000)</f>
        <v>1734.28</v>
      </c>
      <c r="BA92" s="131">
        <f t="shared" si="16"/>
        <v>0</v>
      </c>
      <c r="BB92" s="131">
        <f t="shared" si="17"/>
        <v>1734.28</v>
      </c>
      <c r="BC92" s="131">
        <f t="shared" si="18"/>
        <v>1672.5333333333335</v>
      </c>
      <c r="BD92" s="167">
        <f>AA92*0.1*'Dasagirq_10%'!$B$3/1000</f>
        <v>105.92480000000002</v>
      </c>
      <c r="BE92" s="167">
        <f>AI92*0.1*'Dasagirq_10%'!$B$4/1000</f>
        <v>47.152583333333332</v>
      </c>
      <c r="BF92" s="242">
        <f t="shared" si="19"/>
        <v>153.07738333333336</v>
      </c>
      <c r="BG92" s="243">
        <f t="shared" si="20"/>
        <v>0</v>
      </c>
      <c r="BH92" s="243">
        <f t="shared" si="21"/>
        <v>29239.14243051381</v>
      </c>
      <c r="BI92" s="243">
        <f t="shared" si="22"/>
        <v>34088.868577514222</v>
      </c>
      <c r="BJ92" s="243">
        <f t="shared" si="23"/>
        <v>16320.376686273252</v>
      </c>
      <c r="BK92" s="244">
        <f t="shared" si="24"/>
        <v>79648.387694301287</v>
      </c>
    </row>
    <row r="93" spans="1:63">
      <c r="A93">
        <v>89</v>
      </c>
      <c r="B93" s="164" t="s">
        <v>218</v>
      </c>
      <c r="C93" s="41" t="s">
        <v>1100</v>
      </c>
      <c r="D93" s="4" t="s">
        <v>1095</v>
      </c>
      <c r="E93" s="4">
        <v>20.666666666666668</v>
      </c>
      <c r="F93" s="2">
        <v>1</v>
      </c>
      <c r="G93" s="2">
        <v>24.666666666666668</v>
      </c>
      <c r="H93" s="2">
        <v>1</v>
      </c>
      <c r="I93" s="2">
        <v>23</v>
      </c>
      <c r="J93" s="2">
        <v>1</v>
      </c>
      <c r="K93" s="2">
        <v>21.333333333333332</v>
      </c>
      <c r="L93" s="2">
        <v>1</v>
      </c>
      <c r="M93" s="2">
        <v>18.333333333333332</v>
      </c>
      <c r="N93" s="2">
        <v>4</v>
      </c>
      <c r="O93" s="2">
        <v>87.333333333333329</v>
      </c>
      <c r="P93" s="2">
        <v>1</v>
      </c>
      <c r="Q93" s="2">
        <v>17.666666666666668</v>
      </c>
      <c r="R93" s="2">
        <v>1</v>
      </c>
      <c r="S93" s="2">
        <v>14.666666666666666</v>
      </c>
      <c r="T93" s="2">
        <v>1</v>
      </c>
      <c r="U93" s="2">
        <v>11</v>
      </c>
      <c r="V93" s="2">
        <v>1</v>
      </c>
      <c r="W93" s="2">
        <v>11.333333333333334</v>
      </c>
      <c r="X93" s="2">
        <v>1</v>
      </c>
      <c r="Y93" s="2">
        <v>11.333333333333334</v>
      </c>
      <c r="Z93" s="2">
        <v>5</v>
      </c>
      <c r="AA93" s="2">
        <v>66</v>
      </c>
      <c r="AB93" s="2">
        <v>1</v>
      </c>
      <c r="AC93" s="2">
        <v>18.333333333333332</v>
      </c>
      <c r="AD93" s="2">
        <v>1</v>
      </c>
      <c r="AE93" s="2">
        <v>14.666666666666666</v>
      </c>
      <c r="AF93" s="2">
        <v>1</v>
      </c>
      <c r="AG93" s="2">
        <v>14.333333333333334</v>
      </c>
      <c r="AH93" s="2">
        <v>3</v>
      </c>
      <c r="AI93" s="2">
        <v>47.333333333333336</v>
      </c>
      <c r="AJ93" s="2">
        <v>12</v>
      </c>
      <c r="AK93" s="2">
        <v>200.66666666666666</v>
      </c>
      <c r="AL93" s="3" t="str">
        <f t="shared" si="13"/>
        <v>t</v>
      </c>
      <c r="AM93" s="3">
        <f>IF(D93="հ",1,IF(D93="լ",[2]Norms!$B$10,IF(D93="բլ",[2]Norms!$B$11,IF(D93="Մ",[2]Norms!$B$12))))</f>
        <v>1</v>
      </c>
      <c r="AN93" s="240">
        <f>E93*Norms!$E$36/1000</f>
        <v>2521.1726067739132</v>
      </c>
      <c r="AO93" s="136">
        <f>AM93*IF(AL93="k",(O93*Norms!$H$40)*Norms!$E$36,0)/1000</f>
        <v>0</v>
      </c>
      <c r="AP93" s="136">
        <f>AM93*IF(AL93="k",(AA93*Norms!$H$41)*Norms!$E$36,0)/1000</f>
        <v>0</v>
      </c>
      <c r="AQ93" s="136">
        <f>AM93*IF(AL93="k",(AI93*Norms!$H$42)*Norms!$E$36,0)/1000</f>
        <v>0</v>
      </c>
      <c r="AR93" s="241">
        <f>AM93*IF(AL93="t",(N93*Norms!$D$44)*Norms!$E$34*12+O93*Norms!$E$35,0)/1000</f>
        <v>9003.3309016783569</v>
      </c>
      <c r="AS93" s="241">
        <f>AM93*IF(AL93="t",(Z93*Norms!$D$50*Norms!$E$34*12+AA93*Norms!$E$35),0)/1000</f>
        <v>13917.39580286449</v>
      </c>
      <c r="AT93" s="241">
        <f>AM93*IF(AL93="t",(AH93*Norms!$D$54)*Norms!$E$34*12+AI93*Norms!$E$35,0)/1000</f>
        <v>8746.066227765994</v>
      </c>
      <c r="AU93" s="136">
        <f>IF(AK93&lt;=100,Norms!$G$7,IF(AK93&lt;=300,Norms!$H$7,Norms!$I$7))</f>
        <v>16738.5</v>
      </c>
      <c r="AV93" s="137">
        <f t="shared" si="14"/>
        <v>48405.292932308839</v>
      </c>
      <c r="AW93" s="130"/>
      <c r="AX93" s="130"/>
      <c r="AY93" s="131">
        <f t="shared" si="15"/>
        <v>108</v>
      </c>
      <c r="AZ93" s="131">
        <f>IF(AY93&lt;Snund!$B$5,Snund!$B$3*Snund!$B$4*$AX$3+Snund!$B$7*$AW$3*AY93/1000,AY93*Snund!$B$8*$AW$3/1000)</f>
        <v>1337.48</v>
      </c>
      <c r="BA93" s="131">
        <f t="shared" si="16"/>
        <v>255.93753086419756</v>
      </c>
      <c r="BB93" s="131">
        <f t="shared" si="17"/>
        <v>1081.5424691358025</v>
      </c>
      <c r="BC93" s="131">
        <f t="shared" si="18"/>
        <v>1209.5999999999999</v>
      </c>
      <c r="BD93" s="167">
        <f>AA93*0.1*'Dasagirq_10%'!$B$3/1000</f>
        <v>43.876800000000003</v>
      </c>
      <c r="BE93" s="167">
        <f>AI93*0.1*'Dasagirq_10%'!$B$4/1000</f>
        <v>38.260953333333333</v>
      </c>
      <c r="BF93" s="242">
        <f t="shared" si="19"/>
        <v>82.137753333333336</v>
      </c>
      <c r="BG93" s="243">
        <f t="shared" si="20"/>
        <v>2777.1101376381107</v>
      </c>
      <c r="BH93" s="243">
        <f t="shared" si="21"/>
        <v>15664.373370814159</v>
      </c>
      <c r="BI93" s="243">
        <f t="shared" si="22"/>
        <v>20935.64760286449</v>
      </c>
      <c r="BJ93" s="243">
        <f t="shared" si="23"/>
        <v>12968.952181099326</v>
      </c>
      <c r="BK93" s="244">
        <f t="shared" si="24"/>
        <v>49568.973154777974</v>
      </c>
    </row>
    <row r="94" spans="1:63">
      <c r="A94">
        <v>90</v>
      </c>
      <c r="B94" s="164" t="s">
        <v>219</v>
      </c>
      <c r="C94" s="41" t="s">
        <v>1100</v>
      </c>
      <c r="D94" s="4" t="s">
        <v>1095</v>
      </c>
      <c r="E94" s="4">
        <v>21.333333333333332</v>
      </c>
      <c r="F94" s="2">
        <v>1</v>
      </c>
      <c r="G94" s="2">
        <v>27.333333333333332</v>
      </c>
      <c r="H94" s="2">
        <v>1</v>
      </c>
      <c r="I94" s="2">
        <v>28.666666666666668</v>
      </c>
      <c r="J94" s="2">
        <v>1</v>
      </c>
      <c r="K94" s="2">
        <v>31.333333333333332</v>
      </c>
      <c r="L94" s="2">
        <v>1</v>
      </c>
      <c r="M94" s="2">
        <v>24.333333333333332</v>
      </c>
      <c r="N94" s="2">
        <v>4</v>
      </c>
      <c r="O94" s="2">
        <v>111.66666666666666</v>
      </c>
      <c r="P94" s="2">
        <v>1</v>
      </c>
      <c r="Q94" s="2">
        <v>22</v>
      </c>
      <c r="R94" s="2">
        <v>1</v>
      </c>
      <c r="S94" s="2">
        <v>22.333333333333332</v>
      </c>
      <c r="T94" s="2">
        <v>1</v>
      </c>
      <c r="U94" s="2">
        <v>23.333333333333332</v>
      </c>
      <c r="V94" s="2">
        <v>1</v>
      </c>
      <c r="W94" s="2">
        <v>22.666666666666668</v>
      </c>
      <c r="X94" s="2">
        <v>1</v>
      </c>
      <c r="Y94" s="2">
        <v>19.333333333333332</v>
      </c>
      <c r="Z94" s="2">
        <v>5</v>
      </c>
      <c r="AA94" s="2">
        <v>109.66666666666666</v>
      </c>
      <c r="AB94" s="2">
        <v>1</v>
      </c>
      <c r="AC94" s="2">
        <v>21.333333333333332</v>
      </c>
      <c r="AD94" s="2">
        <v>1</v>
      </c>
      <c r="AE94" s="2">
        <v>15.666666666666666</v>
      </c>
      <c r="AF94" s="2">
        <v>1</v>
      </c>
      <c r="AG94" s="2">
        <v>11.333333333333334</v>
      </c>
      <c r="AH94" s="2">
        <v>3</v>
      </c>
      <c r="AI94" s="2">
        <v>48.333333333333336</v>
      </c>
      <c r="AJ94" s="2">
        <v>12</v>
      </c>
      <c r="AK94" s="2">
        <v>269.66666666666663</v>
      </c>
      <c r="AL94" s="3" t="str">
        <f t="shared" si="13"/>
        <v>k</v>
      </c>
      <c r="AM94" s="3">
        <f>IF(D94="հ",1,IF(D94="լ",[2]Norms!$B$10,IF(D94="բլ",[2]Norms!$B$11,IF(D94="Մ",[2]Norms!$B$12))))</f>
        <v>1</v>
      </c>
      <c r="AN94" s="240">
        <f>E94*Norms!$E$36/1000</f>
        <v>2602.5007553795231</v>
      </c>
      <c r="AO94" s="136">
        <f>AM94*IF(AL94="k",(O94*Norms!$H$40)*Norms!$E$36,0)/1000</f>
        <v>13622.464891439691</v>
      </c>
      <c r="AP94" s="136">
        <f>AM94*IF(AL94="k",(AA94*Norms!$H$41)*Norms!$E$36,0)/1000</f>
        <v>17910.78198434407</v>
      </c>
      <c r="AQ94" s="136">
        <f>AM94*IF(AL94="k",(AI94*Norms!$H$42)*Norms!$E$36,0)/1000</f>
        <v>9819.1291255263131</v>
      </c>
      <c r="AR94" s="241">
        <f>AM94*IF(AL94="t",(N94*Norms!$D$44)*Norms!$E$34*12+O94*Norms!$E$35,0)/1000</f>
        <v>0</v>
      </c>
      <c r="AS94" s="241">
        <f>AM94*IF(AL94="t",(Z94*Norms!$D$50*Norms!$E$34*12+AA94*Norms!$E$35),0)/1000</f>
        <v>0</v>
      </c>
      <c r="AT94" s="241">
        <f>AM94*IF(AL94="t",(AH94*Norms!$D$54)*Norms!$E$34*12+AI94*Norms!$E$35,0)/1000</f>
        <v>0</v>
      </c>
      <c r="AU94" s="136">
        <f>IF(AK94&lt;=100,Norms!$G$7,IF(AK94&lt;=300,Norms!$H$7,Norms!$I$7))</f>
        <v>16738.5</v>
      </c>
      <c r="AV94" s="137">
        <f t="shared" si="14"/>
        <v>58090.876001310076</v>
      </c>
      <c r="AW94" s="130"/>
      <c r="AX94" s="130"/>
      <c r="AY94" s="131">
        <f t="shared" si="15"/>
        <v>133</v>
      </c>
      <c r="AZ94" s="131">
        <f>IF(AY94&lt;Snund!$B$5,Snund!$B$3*Snund!$B$4*$AX$3+Snund!$B$7*$AW$3*AY94/1000,AY94*Snund!$B$8*$AW$3/1000)</f>
        <v>1577.48</v>
      </c>
      <c r="BA94" s="131">
        <f t="shared" si="16"/>
        <v>253.02937343358397</v>
      </c>
      <c r="BB94" s="131">
        <f t="shared" si="17"/>
        <v>1324.4506265664161</v>
      </c>
      <c r="BC94" s="131">
        <f t="shared" si="18"/>
        <v>1489.6</v>
      </c>
      <c r="BD94" s="167">
        <f>AA94*0.1*'Dasagirq_10%'!$B$3/1000</f>
        <v>72.906399999999991</v>
      </c>
      <c r="BE94" s="167">
        <f>AI94*0.1*'Dasagirq_10%'!$B$4/1000</f>
        <v>39.069283333333338</v>
      </c>
      <c r="BF94" s="242">
        <f t="shared" si="19"/>
        <v>111.97568333333334</v>
      </c>
      <c r="BG94" s="243">
        <f t="shared" si="20"/>
        <v>2855.5301288131072</v>
      </c>
      <c r="BH94" s="243">
        <f t="shared" si="21"/>
        <v>20526.415518006106</v>
      </c>
      <c r="BI94" s="243">
        <f t="shared" si="22"/>
        <v>24958.06338434407</v>
      </c>
      <c r="BJ94" s="243">
        <f t="shared" si="23"/>
        <v>14042.823408859647</v>
      </c>
      <c r="BK94" s="244">
        <f t="shared" si="24"/>
        <v>59527.302311209831</v>
      </c>
    </row>
    <row r="95" spans="1:63">
      <c r="A95">
        <v>91</v>
      </c>
      <c r="B95" s="164" t="s">
        <v>220</v>
      </c>
      <c r="C95" s="41" t="s">
        <v>1100</v>
      </c>
      <c r="D95" s="4" t="s">
        <v>1095</v>
      </c>
      <c r="E95" s="4">
        <v>0</v>
      </c>
      <c r="F95" s="2">
        <v>1</v>
      </c>
      <c r="G95" s="2">
        <v>24</v>
      </c>
      <c r="H95" s="2">
        <v>1</v>
      </c>
      <c r="I95" s="2">
        <v>15.666666666666666</v>
      </c>
      <c r="J95" s="2">
        <v>1</v>
      </c>
      <c r="K95" s="2">
        <v>8.3333333333333339</v>
      </c>
      <c r="L95" s="2">
        <v>1</v>
      </c>
      <c r="M95" s="2">
        <v>9</v>
      </c>
      <c r="N95" s="2">
        <v>4</v>
      </c>
      <c r="O95" s="2">
        <v>57</v>
      </c>
      <c r="P95" s="2">
        <v>1</v>
      </c>
      <c r="Q95" s="2">
        <v>14</v>
      </c>
      <c r="R95" s="2">
        <v>1</v>
      </c>
      <c r="S95" s="2">
        <v>14.666666666666666</v>
      </c>
      <c r="T95" s="2">
        <v>0.33333333333333331</v>
      </c>
      <c r="U95" s="2">
        <v>7.333333333333333</v>
      </c>
      <c r="V95" s="2">
        <v>0.66666666666666663</v>
      </c>
      <c r="W95" s="2">
        <v>4.666666666666667</v>
      </c>
      <c r="X95" s="2">
        <v>1</v>
      </c>
      <c r="Y95" s="2">
        <v>6.333333333333333</v>
      </c>
      <c r="Z95" s="2">
        <v>4</v>
      </c>
      <c r="AA95" s="2">
        <v>47</v>
      </c>
      <c r="AB95" s="2">
        <v>1</v>
      </c>
      <c r="AC95" s="2">
        <v>9.6666666666666661</v>
      </c>
      <c r="AD95" s="2">
        <v>1</v>
      </c>
      <c r="AE95" s="2">
        <v>8.3333333333333339</v>
      </c>
      <c r="AF95" s="2">
        <v>1</v>
      </c>
      <c r="AG95" s="2">
        <v>8.3333333333333339</v>
      </c>
      <c r="AH95" s="2">
        <v>3</v>
      </c>
      <c r="AI95" s="2">
        <v>26.333333333333336</v>
      </c>
      <c r="AJ95" s="2">
        <v>11</v>
      </c>
      <c r="AK95" s="2">
        <v>130.33333333333334</v>
      </c>
      <c r="AL95" s="3" t="str">
        <f t="shared" si="13"/>
        <v>t</v>
      </c>
      <c r="AM95" s="3">
        <f>IF(D95="հ",1,IF(D95="լ",[2]Norms!$B$10,IF(D95="բլ",[2]Norms!$B$11,IF(D95="Մ",[2]Norms!$B$12))))</f>
        <v>1</v>
      </c>
      <c r="AN95" s="240">
        <f>E95*Norms!$E$36/1000</f>
        <v>0</v>
      </c>
      <c r="AO95" s="136">
        <f>AM95*IF(AL95="k",(O95*Norms!$H$40)*Norms!$E$36,0)/1000</f>
        <v>0</v>
      </c>
      <c r="AP95" s="136">
        <f>AM95*IF(AL95="k",(AA95*Norms!$H$41)*Norms!$E$36,0)/1000</f>
        <v>0</v>
      </c>
      <c r="AQ95" s="136">
        <f>AM95*IF(AL95="k",(AI95*Norms!$H$42)*Norms!$E$36,0)/1000</f>
        <v>0</v>
      </c>
      <c r="AR95" s="241">
        <f>AM95*IF(AL95="t",(N95*Norms!$D$44)*Norms!$E$34*12+O95*Norms!$E$35,0)/1000</f>
        <v>8568.3294330523913</v>
      </c>
      <c r="AS95" s="241">
        <f>AM95*IF(AL95="t",(Z95*Norms!$D$50*Norms!$E$34*12+AA95*Norms!$E$35),0)/1000</f>
        <v>11050.740537301572</v>
      </c>
      <c r="AT95" s="241">
        <f>AM95*IF(AL95="t",(AH95*Norms!$D$54)*Norms!$E$34*12+AI95*Norms!$E$35,0)/1000</f>
        <v>8444.9113648710936</v>
      </c>
      <c r="AU95" s="136">
        <f>IF(AK95&lt;=100,Norms!$G$7,IF(AK95&lt;=300,Norms!$H$7,Norms!$I$7))</f>
        <v>16738.5</v>
      </c>
      <c r="AV95" s="137">
        <f t="shared" si="14"/>
        <v>44802.481335225057</v>
      </c>
      <c r="AW95" s="130"/>
      <c r="AX95" s="130"/>
      <c r="AY95" s="131">
        <f t="shared" si="15"/>
        <v>57</v>
      </c>
      <c r="AZ95" s="131">
        <f>IF(AY95&lt;Snund!$B$5,Snund!$B$3*Snund!$B$4*$AX$3+Snund!$B$7*$AW$3*AY95/1000,AY95*Snund!$B$8*$AW$3/1000)</f>
        <v>847.88000000000011</v>
      </c>
      <c r="BA95" s="131">
        <f t="shared" si="16"/>
        <v>0</v>
      </c>
      <c r="BB95" s="131">
        <f t="shared" si="17"/>
        <v>847.88000000000011</v>
      </c>
      <c r="BC95" s="131">
        <f t="shared" si="18"/>
        <v>638.4</v>
      </c>
      <c r="BD95" s="167">
        <f>AA95*0.1*'Dasagirq_10%'!$B$3/1000</f>
        <v>31.245600000000003</v>
      </c>
      <c r="BE95" s="167">
        <f>AI95*0.1*'Dasagirq_10%'!$B$4/1000</f>
        <v>21.28602333333334</v>
      </c>
      <c r="BF95" s="242">
        <f t="shared" si="19"/>
        <v>52.531623333333343</v>
      </c>
      <c r="BG95" s="243">
        <f t="shared" si="20"/>
        <v>0</v>
      </c>
      <c r="BH95" s="243">
        <f t="shared" si="21"/>
        <v>15502.936705779666</v>
      </c>
      <c r="BI95" s="243">
        <f t="shared" si="22"/>
        <v>17168.713410028842</v>
      </c>
      <c r="BJ95" s="243">
        <f t="shared" si="23"/>
        <v>13031.242842749882</v>
      </c>
      <c r="BK95" s="244">
        <f t="shared" si="24"/>
        <v>45702.89295855839</v>
      </c>
    </row>
    <row r="96" spans="1:63">
      <c r="A96">
        <v>92</v>
      </c>
      <c r="B96" s="164" t="s">
        <v>221</v>
      </c>
      <c r="C96" s="41" t="s">
        <v>1100</v>
      </c>
      <c r="D96" s="4" t="s">
        <v>1095</v>
      </c>
      <c r="E96" s="4">
        <v>34.666666666666664</v>
      </c>
      <c r="F96" s="2">
        <v>1.6666666666666667</v>
      </c>
      <c r="G96" s="2">
        <v>37.333333333333336</v>
      </c>
      <c r="H96" s="2">
        <v>2</v>
      </c>
      <c r="I96" s="2">
        <v>40.333333333333336</v>
      </c>
      <c r="J96" s="2">
        <v>1.3333333333333333</v>
      </c>
      <c r="K96" s="2">
        <v>32.666666666666664</v>
      </c>
      <c r="L96" s="2">
        <v>1.6666666666666667</v>
      </c>
      <c r="M96" s="2">
        <v>39.666666666666664</v>
      </c>
      <c r="N96" s="2">
        <v>6.666666666666667</v>
      </c>
      <c r="O96" s="2">
        <v>150</v>
      </c>
      <c r="P96" s="2">
        <v>1.3333333333333333</v>
      </c>
      <c r="Q96" s="2">
        <v>38.333333333333336</v>
      </c>
      <c r="R96" s="2">
        <v>1</v>
      </c>
      <c r="S96" s="2">
        <v>28.333333333333332</v>
      </c>
      <c r="T96" s="2">
        <v>1.6666666666666667</v>
      </c>
      <c r="U96" s="2">
        <v>32.333333333333336</v>
      </c>
      <c r="V96" s="2">
        <v>1.3333333333333333</v>
      </c>
      <c r="W96" s="2">
        <v>30.666666666666668</v>
      </c>
      <c r="X96" s="2">
        <v>1</v>
      </c>
      <c r="Y96" s="2">
        <v>28</v>
      </c>
      <c r="Z96" s="2">
        <v>6.333333333333333</v>
      </c>
      <c r="AA96" s="2">
        <v>157.66666666666666</v>
      </c>
      <c r="AB96" s="2">
        <v>1</v>
      </c>
      <c r="AC96" s="2">
        <v>25.333333333333332</v>
      </c>
      <c r="AD96" s="2">
        <v>1</v>
      </c>
      <c r="AE96" s="2">
        <v>23.333333333333332</v>
      </c>
      <c r="AF96" s="2">
        <v>1</v>
      </c>
      <c r="AG96" s="2">
        <v>23.666666666666668</v>
      </c>
      <c r="AH96" s="2">
        <v>3</v>
      </c>
      <c r="AI96" s="2">
        <v>72.333333333333329</v>
      </c>
      <c r="AJ96" s="2">
        <v>16</v>
      </c>
      <c r="AK96" s="2">
        <v>379.99999999999994</v>
      </c>
      <c r="AL96" s="3" t="str">
        <f t="shared" si="13"/>
        <v>k</v>
      </c>
      <c r="AM96" s="3">
        <f>IF(D96="հ",1,IF(D96="լ",[2]Norms!$B$10,IF(D96="բլ",[2]Norms!$B$11,IF(D96="Մ",[2]Norms!$B$12))))</f>
        <v>1</v>
      </c>
      <c r="AN96" s="240">
        <f>E96*Norms!$E$36/1000</f>
        <v>4229.0637274917253</v>
      </c>
      <c r="AO96" s="136">
        <f>AM96*IF(AL96="k",(O96*Norms!$H$40)*Norms!$E$36,0)/1000</f>
        <v>18298.833436262274</v>
      </c>
      <c r="AP96" s="136">
        <f>AM96*IF(AL96="k",(AA96*Norms!$H$41)*Norms!$E$36,0)/1000</f>
        <v>25750.151606670956</v>
      </c>
      <c r="AQ96" s="136">
        <f>AM96*IF(AL96="k",(AI96*Norms!$H$42)*Norms!$E$36,0)/1000</f>
        <v>14694.834622339376</v>
      </c>
      <c r="AR96" s="241">
        <f>AM96*IF(AL96="t",(N96*Norms!$D$44)*Norms!$E$34*12+O96*Norms!$E$35,0)/1000</f>
        <v>0</v>
      </c>
      <c r="AS96" s="241">
        <f>AM96*IF(AL96="t",(Z96*Norms!$D$50*Norms!$E$34*12+AA96*Norms!$E$35),0)/1000</f>
        <v>0</v>
      </c>
      <c r="AT96" s="241">
        <f>AM96*IF(AL96="t",(AH96*Norms!$D$54)*Norms!$E$34*12+AI96*Norms!$E$35,0)/1000</f>
        <v>0</v>
      </c>
      <c r="AU96" s="136">
        <f>IF(AK96&lt;=100,Norms!$G$7,IF(AK96&lt;=300,Norms!$H$7,Norms!$I$7))</f>
        <v>21670.5</v>
      </c>
      <c r="AV96" s="137">
        <f t="shared" si="14"/>
        <v>80414.319665272604</v>
      </c>
      <c r="AW96" s="130"/>
      <c r="AX96" s="130"/>
      <c r="AY96" s="131">
        <f t="shared" si="15"/>
        <v>184.66666666666666</v>
      </c>
      <c r="AZ96" s="131">
        <f>IF(AY96&lt;Snund!$B$5,Snund!$B$3*Snund!$B$4*$AX$3+Snund!$B$7*$AW$3*AY96/1000,AY96*Snund!$B$8*$AW$3/1000)</f>
        <v>2068.2666666666664</v>
      </c>
      <c r="BA96" s="131">
        <f t="shared" si="16"/>
        <v>388.26666666666659</v>
      </c>
      <c r="BB96" s="131">
        <f t="shared" si="17"/>
        <v>1680</v>
      </c>
      <c r="BC96" s="131">
        <f t="shared" si="18"/>
        <v>2068.2666666666664</v>
      </c>
      <c r="BD96" s="167">
        <f>AA96*0.1*'Dasagirq_10%'!$B$3/1000</f>
        <v>104.81679999999999</v>
      </c>
      <c r="BE96" s="167">
        <f>AI96*0.1*'Dasagirq_10%'!$B$4/1000</f>
        <v>58.46920333333334</v>
      </c>
      <c r="BF96" s="242">
        <f t="shared" si="19"/>
        <v>163.28600333333333</v>
      </c>
      <c r="BG96" s="243">
        <f t="shared" si="20"/>
        <v>4617.3303941583918</v>
      </c>
      <c r="BH96" s="243">
        <f t="shared" si="21"/>
        <v>29008.208436262274</v>
      </c>
      <c r="BI96" s="243">
        <f t="shared" si="22"/>
        <v>34432.87465667096</v>
      </c>
      <c r="BJ96" s="243">
        <f t="shared" si="23"/>
        <v>18816.522575672709</v>
      </c>
      <c r="BK96" s="244">
        <f t="shared" si="24"/>
        <v>82257.605668605946</v>
      </c>
    </row>
    <row r="97" spans="1:63">
      <c r="A97">
        <v>93</v>
      </c>
      <c r="B97" s="164" t="s">
        <v>222</v>
      </c>
      <c r="C97" s="41" t="s">
        <v>1100</v>
      </c>
      <c r="D97" s="4" t="s">
        <v>1095</v>
      </c>
      <c r="E97" s="4">
        <v>0</v>
      </c>
      <c r="F97" s="2">
        <v>1</v>
      </c>
      <c r="G97" s="2">
        <v>20.666666666666668</v>
      </c>
      <c r="H97" s="2">
        <v>1</v>
      </c>
      <c r="I97" s="2">
        <v>25</v>
      </c>
      <c r="J97" s="2">
        <v>1</v>
      </c>
      <c r="K97" s="2">
        <v>30</v>
      </c>
      <c r="L97" s="2">
        <v>1</v>
      </c>
      <c r="M97" s="2">
        <v>24.333333333333332</v>
      </c>
      <c r="N97" s="2">
        <v>4</v>
      </c>
      <c r="O97" s="2">
        <v>100</v>
      </c>
      <c r="P97" s="2">
        <v>1</v>
      </c>
      <c r="Q97" s="2">
        <v>24.333333333333332</v>
      </c>
      <c r="R97" s="2">
        <v>1</v>
      </c>
      <c r="S97" s="2">
        <v>15.333333333333334</v>
      </c>
      <c r="T97" s="2">
        <v>1.6666666666666667</v>
      </c>
      <c r="U97" s="2">
        <v>28</v>
      </c>
      <c r="V97" s="2">
        <v>1.3333333333333333</v>
      </c>
      <c r="W97" s="2">
        <v>35</v>
      </c>
      <c r="X97" s="2">
        <v>1</v>
      </c>
      <c r="Y97" s="2">
        <v>25.333333333333332</v>
      </c>
      <c r="Z97" s="2">
        <v>6</v>
      </c>
      <c r="AA97" s="2">
        <v>127.99999999999999</v>
      </c>
      <c r="AB97" s="2">
        <v>1</v>
      </c>
      <c r="AC97" s="2">
        <v>25.666666666666668</v>
      </c>
      <c r="AD97" s="2">
        <v>1</v>
      </c>
      <c r="AE97" s="2">
        <v>16</v>
      </c>
      <c r="AF97" s="2">
        <v>1</v>
      </c>
      <c r="AG97" s="2">
        <v>11.333333333333334</v>
      </c>
      <c r="AH97" s="2">
        <v>3</v>
      </c>
      <c r="AI97" s="2">
        <v>53.000000000000007</v>
      </c>
      <c r="AJ97" s="2">
        <v>13</v>
      </c>
      <c r="AK97" s="2">
        <v>281</v>
      </c>
      <c r="AL97" s="3" t="str">
        <f t="shared" si="13"/>
        <v>k</v>
      </c>
      <c r="AM97" s="3">
        <f>IF(D97="հ",1,IF(D97="լ",[2]Norms!$B$10,IF(D97="բլ",[2]Norms!$B$11,IF(D97="Մ",[2]Norms!$B$12))))</f>
        <v>1</v>
      </c>
      <c r="AN97" s="240">
        <f>E97*Norms!$E$36/1000</f>
        <v>0</v>
      </c>
      <c r="AO97" s="136">
        <f>AM97*IF(AL97="k",(O97*Norms!$H$40)*Norms!$E$36,0)/1000</f>
        <v>12199.222290841515</v>
      </c>
      <c r="AP97" s="136">
        <f>AM97*IF(AL97="k",(AA97*Norms!$H$41)*Norms!$E$36,0)/1000</f>
        <v>20904.985659538364</v>
      </c>
      <c r="AQ97" s="136">
        <f>AM97*IF(AL97="k",(AI97*Norms!$H$42)*Norms!$E$36,0)/1000</f>
        <v>10767.182972128856</v>
      </c>
      <c r="AR97" s="241">
        <f>AM97*IF(AL97="t",(N97*Norms!$D$44)*Norms!$E$34*12+O97*Norms!$E$35,0)/1000</f>
        <v>0</v>
      </c>
      <c r="AS97" s="241">
        <f>AM97*IF(AL97="t",(Z97*Norms!$D$50*Norms!$E$34*12+AA97*Norms!$E$35),0)/1000</f>
        <v>0</v>
      </c>
      <c r="AT97" s="241">
        <f>AM97*IF(AL97="t",(AH97*Norms!$D$54)*Norms!$E$34*12+AI97*Norms!$E$35,0)/1000</f>
        <v>0</v>
      </c>
      <c r="AU97" s="136">
        <f>IF(AK97&lt;=100,Norms!$G$7,IF(AK97&lt;=300,Norms!$H$7,Norms!$I$7))</f>
        <v>16738.5</v>
      </c>
      <c r="AV97" s="137">
        <f t="shared" si="14"/>
        <v>60609.890922508741</v>
      </c>
      <c r="AW97" s="130"/>
      <c r="AX97" s="130"/>
      <c r="AY97" s="131">
        <f t="shared" si="15"/>
        <v>100</v>
      </c>
      <c r="AZ97" s="131">
        <f>IF(AY97&lt;Snund!$B$5,Snund!$B$3*Snund!$B$4*$AX$3+Snund!$B$7*$AW$3*AY97/1000,AY97*Snund!$B$8*$AW$3/1000)</f>
        <v>1260.68</v>
      </c>
      <c r="BA97" s="131">
        <f t="shared" si="16"/>
        <v>0</v>
      </c>
      <c r="BB97" s="131">
        <f t="shared" si="17"/>
        <v>1260.68</v>
      </c>
      <c r="BC97" s="131">
        <f t="shared" si="18"/>
        <v>1120</v>
      </c>
      <c r="BD97" s="167">
        <f>AA97*0.1*'Dasagirq_10%'!$B$3/1000</f>
        <v>85.094399999999993</v>
      </c>
      <c r="BE97" s="167">
        <f>AI97*0.1*'Dasagirq_10%'!$B$4/1000</f>
        <v>42.841490000000007</v>
      </c>
      <c r="BF97" s="242">
        <f t="shared" si="19"/>
        <v>127.93589</v>
      </c>
      <c r="BG97" s="243">
        <f t="shared" si="20"/>
        <v>0</v>
      </c>
      <c r="BH97" s="243">
        <f t="shared" si="21"/>
        <v>18610.209983149209</v>
      </c>
      <c r="BI97" s="243">
        <f t="shared" si="22"/>
        <v>28715.541597999905</v>
      </c>
      <c r="BJ97" s="243">
        <f t="shared" si="23"/>
        <v>14672.755231359626</v>
      </c>
      <c r="BK97" s="244">
        <f t="shared" si="24"/>
        <v>61998.506812508742</v>
      </c>
    </row>
    <row r="98" spans="1:63">
      <c r="A98">
        <v>94</v>
      </c>
      <c r="B98" s="164" t="s">
        <v>223</v>
      </c>
      <c r="C98" s="41" t="s">
        <v>1100</v>
      </c>
      <c r="D98" s="4" t="s">
        <v>1095</v>
      </c>
      <c r="E98" s="4">
        <v>0</v>
      </c>
      <c r="F98" s="2">
        <v>1</v>
      </c>
      <c r="G98" s="2">
        <v>23.333333333333332</v>
      </c>
      <c r="H98" s="2">
        <v>1</v>
      </c>
      <c r="I98" s="2">
        <v>29</v>
      </c>
      <c r="J98" s="2">
        <v>1</v>
      </c>
      <c r="K98" s="2">
        <v>28.666666666666668</v>
      </c>
      <c r="L98" s="2">
        <v>1</v>
      </c>
      <c r="M98" s="2">
        <v>30.333333333333332</v>
      </c>
      <c r="N98" s="2">
        <v>4</v>
      </c>
      <c r="O98" s="2">
        <v>111.33333333333333</v>
      </c>
      <c r="P98" s="2">
        <v>1.6666666666666667</v>
      </c>
      <c r="Q98" s="2">
        <v>34.666666666666664</v>
      </c>
      <c r="R98" s="2">
        <v>1.3333333333333333</v>
      </c>
      <c r="S98" s="2">
        <v>25.333333333333332</v>
      </c>
      <c r="T98" s="2">
        <v>1</v>
      </c>
      <c r="U98" s="2">
        <v>26</v>
      </c>
      <c r="V98" s="2">
        <v>1</v>
      </c>
      <c r="W98" s="2">
        <v>23</v>
      </c>
      <c r="X98" s="2">
        <v>1</v>
      </c>
      <c r="Y98" s="2">
        <v>22</v>
      </c>
      <c r="Z98" s="2">
        <v>6</v>
      </c>
      <c r="AA98" s="2">
        <v>131</v>
      </c>
      <c r="AB98" s="2">
        <v>1</v>
      </c>
      <c r="AC98" s="2">
        <v>28.333333333333332</v>
      </c>
      <c r="AD98" s="2">
        <v>1</v>
      </c>
      <c r="AE98" s="2">
        <v>20.333333333333332</v>
      </c>
      <c r="AF98" s="2">
        <v>1</v>
      </c>
      <c r="AG98" s="2">
        <v>15.666666666666666</v>
      </c>
      <c r="AH98" s="2">
        <v>3</v>
      </c>
      <c r="AI98" s="2">
        <v>64.333333333333329</v>
      </c>
      <c r="AJ98" s="2">
        <v>13</v>
      </c>
      <c r="AK98" s="2">
        <v>306.66666666666663</v>
      </c>
      <c r="AL98" s="3" t="str">
        <f t="shared" si="13"/>
        <v>k</v>
      </c>
      <c r="AM98" s="3">
        <f>IF(D98="հ",1,IF(D98="լ",[2]Norms!$B$10,IF(D98="բլ",[2]Norms!$B$11,IF(D98="Մ",[2]Norms!$B$12))))</f>
        <v>1</v>
      </c>
      <c r="AN98" s="240">
        <f>E98*Norms!$E$36/1000</f>
        <v>0</v>
      </c>
      <c r="AO98" s="136">
        <f>AM98*IF(AL98="k",(O98*Norms!$H$40)*Norms!$E$36,0)/1000</f>
        <v>13581.800817136886</v>
      </c>
      <c r="AP98" s="136">
        <f>AM98*IF(AL98="k",(AA98*Norms!$H$41)*Norms!$E$36,0)/1000</f>
        <v>21394.946260933797</v>
      </c>
      <c r="AQ98" s="136">
        <f>AM98*IF(AL98="k",(AI98*Norms!$H$42)*Norms!$E$36,0)/1000</f>
        <v>13069.599456735023</v>
      </c>
      <c r="AR98" s="241">
        <f>AM98*IF(AL98="t",(N98*Norms!$D$44)*Norms!$E$34*12+O98*Norms!$E$35,0)/1000</f>
        <v>0</v>
      </c>
      <c r="AS98" s="241">
        <f>AM98*IF(AL98="t",(Z98*Norms!$D$50*Norms!$E$34*12+AA98*Norms!$E$35),0)/1000</f>
        <v>0</v>
      </c>
      <c r="AT98" s="241">
        <f>AM98*IF(AL98="t",(AH98*Norms!$D$54)*Norms!$E$34*12+AI98*Norms!$E$35,0)/1000</f>
        <v>0</v>
      </c>
      <c r="AU98" s="136">
        <f>IF(AK98&lt;=100,Norms!$G$7,IF(AK98&lt;=300,Norms!$H$7,Norms!$I$7))</f>
        <v>21670.5</v>
      </c>
      <c r="AV98" s="137">
        <f t="shared" si="14"/>
        <v>69716.846534805692</v>
      </c>
      <c r="AW98" s="130"/>
      <c r="AX98" s="130"/>
      <c r="AY98" s="131">
        <f t="shared" si="15"/>
        <v>111.33333333333333</v>
      </c>
      <c r="AZ98" s="131">
        <f>IF(AY98&lt;Snund!$B$5,Snund!$B$3*Snund!$B$4*$AX$3+Snund!$B$7*$AW$3*AY98/1000,AY98*Snund!$B$8*$AW$3/1000)</f>
        <v>1369.48</v>
      </c>
      <c r="BA98" s="131">
        <f t="shared" si="16"/>
        <v>0</v>
      </c>
      <c r="BB98" s="131">
        <f t="shared" si="17"/>
        <v>1369.48</v>
      </c>
      <c r="BC98" s="131">
        <f t="shared" si="18"/>
        <v>1246.9333333333332</v>
      </c>
      <c r="BD98" s="167">
        <f>AA98*0.1*'Dasagirq_10%'!$B$3/1000</f>
        <v>87.088800000000006</v>
      </c>
      <c r="BE98" s="167">
        <f>AI98*0.1*'Dasagirq_10%'!$B$4/1000</f>
        <v>52.002563333333342</v>
      </c>
      <c r="BF98" s="242">
        <f t="shared" si="19"/>
        <v>139.09136333333333</v>
      </c>
      <c r="BG98" s="243">
        <f t="shared" si="20"/>
        <v>0</v>
      </c>
      <c r="BH98" s="243">
        <f t="shared" si="21"/>
        <v>21619.126970983041</v>
      </c>
      <c r="BI98" s="243">
        <f t="shared" si="22"/>
        <v>31483.804291703029</v>
      </c>
      <c r="BJ98" s="243">
        <f t="shared" si="23"/>
        <v>18122.486635452969</v>
      </c>
      <c r="BK98" s="244">
        <f t="shared" si="24"/>
        <v>71225.417898139043</v>
      </c>
    </row>
    <row r="99" spans="1:63">
      <c r="A99">
        <v>95</v>
      </c>
      <c r="B99" s="164" t="s">
        <v>224</v>
      </c>
      <c r="C99" s="41" t="s">
        <v>1100</v>
      </c>
      <c r="D99" s="4" t="s">
        <v>1095</v>
      </c>
      <c r="E99" s="4">
        <v>0</v>
      </c>
      <c r="F99" s="2">
        <v>2.6666666666666665</v>
      </c>
      <c r="G99" s="2">
        <v>74</v>
      </c>
      <c r="H99" s="2">
        <v>2.3333333333333335</v>
      </c>
      <c r="I99" s="2">
        <v>58.333333333333336</v>
      </c>
      <c r="J99" s="2">
        <v>2.6666666666666665</v>
      </c>
      <c r="K99" s="2">
        <v>59.333333333333336</v>
      </c>
      <c r="L99" s="2">
        <v>3</v>
      </c>
      <c r="M99" s="2">
        <v>71.333333333333329</v>
      </c>
      <c r="N99" s="2">
        <v>10.666666666666666</v>
      </c>
      <c r="O99" s="2">
        <v>263</v>
      </c>
      <c r="P99" s="2">
        <v>3</v>
      </c>
      <c r="Q99" s="2">
        <v>74</v>
      </c>
      <c r="R99" s="2">
        <v>3</v>
      </c>
      <c r="S99" s="2">
        <v>71.333333333333329</v>
      </c>
      <c r="T99" s="2">
        <v>2.3333333333333335</v>
      </c>
      <c r="U99" s="2">
        <v>60</v>
      </c>
      <c r="V99" s="2">
        <v>2</v>
      </c>
      <c r="W99" s="2">
        <v>60.333333333333336</v>
      </c>
      <c r="X99" s="2">
        <v>2</v>
      </c>
      <c r="Y99" s="2">
        <v>45</v>
      </c>
      <c r="Z99" s="2">
        <v>12.333333333333334</v>
      </c>
      <c r="AA99" s="2">
        <v>310.66666666666663</v>
      </c>
      <c r="AB99" s="2">
        <v>2</v>
      </c>
      <c r="AC99" s="2">
        <v>40</v>
      </c>
      <c r="AD99" s="2">
        <v>2</v>
      </c>
      <c r="AE99" s="2">
        <v>39.333333333333336</v>
      </c>
      <c r="AF99" s="2">
        <v>1.3333333333333333</v>
      </c>
      <c r="AG99" s="2">
        <v>28.666666666666668</v>
      </c>
      <c r="AH99" s="2">
        <v>5.333333333333333</v>
      </c>
      <c r="AI99" s="2">
        <v>108.00000000000001</v>
      </c>
      <c r="AJ99" s="2">
        <v>28.333333333333332</v>
      </c>
      <c r="AK99" s="2">
        <v>681.66666666666663</v>
      </c>
      <c r="AL99" s="3" t="str">
        <f t="shared" si="13"/>
        <v>k</v>
      </c>
      <c r="AM99" s="3">
        <f>IF(D99="հ",1,IF(D99="լ",[2]Norms!$B$10,IF(D99="բլ",[2]Norms!$B$11,IF(D99="Մ",[2]Norms!$B$12))))</f>
        <v>1</v>
      </c>
      <c r="AN99" s="240">
        <f>E99*Norms!$E$36/1000</f>
        <v>0</v>
      </c>
      <c r="AO99" s="136">
        <f>AM99*IF(AL99="k",(O99*Norms!$H$40)*Norms!$E$36,0)/1000</f>
        <v>32083.954624913182</v>
      </c>
      <c r="AP99" s="136">
        <f>AM99*IF(AL99="k",(AA99*Norms!$H$41)*Norms!$E$36,0)/1000</f>
        <v>50738.142277837913</v>
      </c>
      <c r="AQ99" s="136">
        <f>AM99*IF(AL99="k",(AI99*Norms!$H$42)*Norms!$E$36,0)/1000</f>
        <v>21940.674735658798</v>
      </c>
      <c r="AR99" s="241">
        <f>AM99*IF(AL99="t",(N99*Norms!$D$44)*Norms!$E$34*12+O99*Norms!$E$35,0)/1000</f>
        <v>0</v>
      </c>
      <c r="AS99" s="241">
        <f>AM99*IF(AL99="t",(Z99*Norms!$D$50*Norms!$E$34*12+AA99*Norms!$E$35),0)/1000</f>
        <v>0</v>
      </c>
      <c r="AT99" s="241">
        <f>AM99*IF(AL99="t",(AH99*Norms!$D$54)*Norms!$E$34*12+AI99*Norms!$E$35,0)/1000</f>
        <v>0</v>
      </c>
      <c r="AU99" s="136">
        <f>IF(AK99&lt;=100,Norms!$G$7,IF(AK99&lt;=300,Norms!$H$7,Norms!$I$7))</f>
        <v>21670.5</v>
      </c>
      <c r="AV99" s="137">
        <f t="shared" si="14"/>
        <v>126433.2716384099</v>
      </c>
      <c r="AW99" s="130"/>
      <c r="AX99" s="130"/>
      <c r="AY99" s="131">
        <f t="shared" si="15"/>
        <v>263</v>
      </c>
      <c r="AZ99" s="131">
        <f>IF(AY99&lt;Snund!$B$5,Snund!$B$3*Snund!$B$4*$AX$3+Snund!$B$7*$AW$3*AY99/1000,AY99*Snund!$B$8*$AW$3/1000)</f>
        <v>2945.6</v>
      </c>
      <c r="BA99" s="131">
        <f t="shared" si="16"/>
        <v>0</v>
      </c>
      <c r="BB99" s="131">
        <f t="shared" si="17"/>
        <v>2945.6</v>
      </c>
      <c r="BC99" s="131">
        <f t="shared" si="18"/>
        <v>2945.6</v>
      </c>
      <c r="BD99" s="167">
        <f>AA99*0.1*'Dasagirq_10%'!$B$3/1000</f>
        <v>206.53119999999998</v>
      </c>
      <c r="BE99" s="167">
        <f>AI99*0.1*'Dasagirq_10%'!$B$4/1000</f>
        <v>87.299640000000025</v>
      </c>
      <c r="BF99" s="242">
        <f t="shared" si="19"/>
        <v>293.83084000000002</v>
      </c>
      <c r="BG99" s="243">
        <f t="shared" si="20"/>
        <v>0</v>
      </c>
      <c r="BH99" s="243">
        <f t="shared" si="21"/>
        <v>43187.860507266123</v>
      </c>
      <c r="BI99" s="243">
        <f t="shared" si="22"/>
        <v>60377.714654308496</v>
      </c>
      <c r="BJ99" s="243">
        <f t="shared" si="23"/>
        <v>26107.127316835271</v>
      </c>
      <c r="BK99" s="244">
        <f t="shared" si="24"/>
        <v>129672.70247840989</v>
      </c>
    </row>
    <row r="100" spans="1:63">
      <c r="A100">
        <v>96</v>
      </c>
      <c r="B100" s="164" t="s">
        <v>225</v>
      </c>
      <c r="C100" s="143" t="s">
        <v>1099</v>
      </c>
      <c r="D100" s="4" t="s">
        <v>1095</v>
      </c>
      <c r="E100" s="4">
        <v>0</v>
      </c>
      <c r="F100" s="2">
        <v>1</v>
      </c>
      <c r="G100" s="2">
        <v>5</v>
      </c>
      <c r="H100" s="2">
        <v>0.33333333333333331</v>
      </c>
      <c r="I100" s="2">
        <v>6.666666666666667</v>
      </c>
      <c r="J100" s="2">
        <v>1</v>
      </c>
      <c r="K100" s="2">
        <v>6.333333333333333</v>
      </c>
      <c r="L100" s="2">
        <v>0</v>
      </c>
      <c r="M100" s="2">
        <v>6</v>
      </c>
      <c r="N100" s="2">
        <v>2.333333333333333</v>
      </c>
      <c r="O100" s="2">
        <v>24</v>
      </c>
      <c r="P100" s="2">
        <v>1</v>
      </c>
      <c r="Q100" s="2">
        <v>6.666666666666667</v>
      </c>
      <c r="R100" s="2">
        <v>0.66666666666666663</v>
      </c>
      <c r="S100" s="2">
        <v>6.333333333333333</v>
      </c>
      <c r="T100" s="2">
        <v>0.66666666666666663</v>
      </c>
      <c r="U100" s="2">
        <v>4</v>
      </c>
      <c r="V100" s="2">
        <v>0.33333333333333331</v>
      </c>
      <c r="W100" s="2">
        <v>3</v>
      </c>
      <c r="X100" s="2">
        <v>0</v>
      </c>
      <c r="Y100" s="2">
        <v>3</v>
      </c>
      <c r="Z100" s="2">
        <v>2.6666666666666665</v>
      </c>
      <c r="AA100" s="2">
        <v>23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5</v>
      </c>
      <c r="AK100" s="2">
        <v>47</v>
      </c>
      <c r="AL100" s="3" t="str">
        <f t="shared" si="13"/>
        <v>t</v>
      </c>
      <c r="AM100" s="3">
        <f>IF(D100="հ",1,IF(D100="լ",[2]Norms!$B$10,IF(D100="բլ",[2]Norms!$B$11,IF(D100="Մ",[2]Norms!$B$12))))</f>
        <v>1</v>
      </c>
      <c r="AN100" s="240">
        <f>E100*Norms!$E$36/1000</f>
        <v>0</v>
      </c>
      <c r="AO100" s="136">
        <f>AM100*IF(AL100="k",(O100*Norms!$H$40)*Norms!$E$36,0)/1000</f>
        <v>0</v>
      </c>
      <c r="AP100" s="136">
        <f>AM100*IF(AL100="k",(AA100*Norms!$H$41)*Norms!$E$36,0)/1000</f>
        <v>0</v>
      </c>
      <c r="AQ100" s="136">
        <f>AM100*IF(AL100="k",(AI100*Norms!$H$42)*Norms!$E$36,0)/1000</f>
        <v>0</v>
      </c>
      <c r="AR100" s="241">
        <f>AM100*IF(AL100="t",(N100*Norms!$D$44)*Norms!$E$34*12+O100*Norms!$E$35,0)/1000</f>
        <v>4865.5406225292345</v>
      </c>
      <c r="AS100" s="241">
        <f>AM100*IF(AL100="t",(Z100*Norms!$D$50*Norms!$E$34*12+AA100*Norms!$E$35),0)/1000</f>
        <v>7247.6544602268805</v>
      </c>
      <c r="AT100" s="241">
        <f>AM100*IF(AL100="t",(AH100*Norms!$D$54)*Norms!$E$34*12+AI100*Norms!$E$35,0)/1000</f>
        <v>0</v>
      </c>
      <c r="AU100" s="136">
        <f>IF(AK100&lt;=100,Norms!$G$7,IF(AK100&lt;=300,Norms!$H$7,Norms!$I$7))</f>
        <v>13246.5</v>
      </c>
      <c r="AV100" s="137">
        <f t="shared" si="14"/>
        <v>25359.695082756116</v>
      </c>
      <c r="AW100" s="130"/>
      <c r="AX100" s="130"/>
      <c r="AY100" s="131">
        <f t="shared" si="15"/>
        <v>24</v>
      </c>
      <c r="AZ100" s="131">
        <f>IF(AY100&lt;Snund!$B$5,Snund!$B$3*Snund!$B$4*$AX$3+Snund!$B$7*$AW$3*AY100/1000,AY100*Snund!$B$8*$AW$3/1000)</f>
        <v>531.08000000000004</v>
      </c>
      <c r="BA100" s="131">
        <f t="shared" si="16"/>
        <v>0</v>
      </c>
      <c r="BB100" s="131">
        <f t="shared" si="17"/>
        <v>531.08000000000004</v>
      </c>
      <c r="BC100" s="131">
        <f t="shared" si="18"/>
        <v>268.8</v>
      </c>
      <c r="BD100" s="167">
        <f>AA100*0.1*'Dasagirq_10%'!$B$3/1000</f>
        <v>15.290400000000002</v>
      </c>
      <c r="BE100" s="167">
        <f>AI100*0.1*'Dasagirq_10%'!$B$4/1000</f>
        <v>0</v>
      </c>
      <c r="BF100" s="242">
        <f t="shared" si="19"/>
        <v>15.290400000000002</v>
      </c>
      <c r="BG100" s="243">
        <f t="shared" si="20"/>
        <v>0</v>
      </c>
      <c r="BH100" s="243">
        <f t="shared" si="21"/>
        <v>11578.320622529234</v>
      </c>
      <c r="BI100" s="243">
        <f t="shared" si="22"/>
        <v>14327.74486022688</v>
      </c>
      <c r="BJ100" s="243">
        <f t="shared" si="23"/>
        <v>0</v>
      </c>
      <c r="BK100" s="244">
        <f t="shared" si="24"/>
        <v>25906.065482756116</v>
      </c>
    </row>
    <row r="101" spans="1:63">
      <c r="A101">
        <v>97</v>
      </c>
      <c r="B101" s="164" t="s">
        <v>226</v>
      </c>
      <c r="C101" s="41" t="s">
        <v>1100</v>
      </c>
      <c r="D101" s="4" t="s">
        <v>1095</v>
      </c>
      <c r="E101" s="4">
        <v>0</v>
      </c>
      <c r="F101" s="2">
        <v>1</v>
      </c>
      <c r="G101" s="2">
        <v>8.6666666666666661</v>
      </c>
      <c r="H101" s="2">
        <v>1</v>
      </c>
      <c r="I101" s="2">
        <v>8.6666666666666661</v>
      </c>
      <c r="J101" s="2">
        <v>1</v>
      </c>
      <c r="K101" s="2">
        <v>7</v>
      </c>
      <c r="L101" s="2">
        <v>1</v>
      </c>
      <c r="M101" s="2">
        <v>10</v>
      </c>
      <c r="N101" s="2">
        <v>4</v>
      </c>
      <c r="O101" s="2">
        <v>34.333333333333329</v>
      </c>
      <c r="P101" s="2">
        <v>1</v>
      </c>
      <c r="Q101" s="2">
        <v>8</v>
      </c>
      <c r="R101" s="2">
        <v>0.33333333333333331</v>
      </c>
      <c r="S101" s="2">
        <v>2.6666666666666665</v>
      </c>
      <c r="T101" s="2">
        <v>0.66666666666666663</v>
      </c>
      <c r="U101" s="2">
        <v>1.6666666666666667</v>
      </c>
      <c r="V101" s="2">
        <v>0.33333333333333331</v>
      </c>
      <c r="W101" s="2">
        <v>4.666666666666667</v>
      </c>
      <c r="X101" s="2">
        <v>0.66666666666666663</v>
      </c>
      <c r="Y101" s="2">
        <v>6</v>
      </c>
      <c r="Z101" s="2">
        <v>3</v>
      </c>
      <c r="AA101" s="2">
        <v>23</v>
      </c>
      <c r="AB101" s="2">
        <v>0.33333333333333331</v>
      </c>
      <c r="AC101" s="2">
        <v>4</v>
      </c>
      <c r="AD101" s="2">
        <v>0.66666666666666663</v>
      </c>
      <c r="AE101" s="2">
        <v>3</v>
      </c>
      <c r="AF101" s="2">
        <v>1</v>
      </c>
      <c r="AG101" s="2">
        <v>2.3333333333333335</v>
      </c>
      <c r="AH101" s="2">
        <v>2</v>
      </c>
      <c r="AI101" s="2">
        <v>9.3333333333333339</v>
      </c>
      <c r="AJ101" s="2">
        <v>9</v>
      </c>
      <c r="AK101" s="2">
        <v>66.666666666666657</v>
      </c>
      <c r="AL101" s="3" t="str">
        <f t="shared" si="13"/>
        <v>t</v>
      </c>
      <c r="AM101" s="3">
        <f>IF(D101="հ",1,IF(D101="լ",[2]Norms!$B$10,IF(D101="բլ",[2]Norms!$B$11,IF(D101="Մ",[2]Norms!$B$12))))</f>
        <v>1</v>
      </c>
      <c r="AN101" s="240">
        <f>E101*Norms!$E$36/1000</f>
        <v>0</v>
      </c>
      <c r="AO101" s="136">
        <f>AM101*IF(AL101="k",(O101*Norms!$H$40)*Norms!$E$36,0)/1000</f>
        <v>0</v>
      </c>
      <c r="AP101" s="136">
        <f>AM101*IF(AL101="k",(AA101*Norms!$H$41)*Norms!$E$36,0)/1000</f>
        <v>0</v>
      </c>
      <c r="AQ101" s="136">
        <f>AM101*IF(AL101="k",(AI101*Norms!$H$42)*Norms!$E$36,0)/1000</f>
        <v>0</v>
      </c>
      <c r="AR101" s="241">
        <f>AM101*IF(AL101="t",(N101*Norms!$D$44)*Norms!$E$34*12+O101*Norms!$E$35,0)/1000</f>
        <v>8243.2733905626555</v>
      </c>
      <c r="AS101" s="241">
        <f>AM101*IF(AL101="t",(Z101*Norms!$D$50*Norms!$E$34*12+AA101*Norms!$E$35),0)/1000</f>
        <v>8112.3817329541544</v>
      </c>
      <c r="AT101" s="241">
        <f>AM101*IF(AL101="t",(AH101*Norms!$D$54)*Norms!$E$34*12+AI101*Norms!$E$35,0)/1000</f>
        <v>5512.028423912885</v>
      </c>
      <c r="AU101" s="136">
        <f>IF(AK101&lt;=100,Norms!$G$7,IF(AK101&lt;=300,Norms!$H$7,Norms!$I$7))</f>
        <v>13246.5</v>
      </c>
      <c r="AV101" s="137">
        <f t="shared" si="14"/>
        <v>35114.183547429697</v>
      </c>
      <c r="AW101" s="130"/>
      <c r="AX101" s="130"/>
      <c r="AY101" s="131">
        <f t="shared" si="15"/>
        <v>34.333333333333329</v>
      </c>
      <c r="AZ101" s="131">
        <f>IF(AY101&lt;Snund!$B$5,Snund!$B$3*Snund!$B$4*$AX$3+Snund!$B$7*$AW$3*AY101/1000,AY101*Snund!$B$8*$AW$3/1000)</f>
        <v>630.28</v>
      </c>
      <c r="BA101" s="131">
        <f t="shared" si="16"/>
        <v>0</v>
      </c>
      <c r="BB101" s="131">
        <f t="shared" si="17"/>
        <v>630.28</v>
      </c>
      <c r="BC101" s="131">
        <f t="shared" si="18"/>
        <v>384.53333333333325</v>
      </c>
      <c r="BD101" s="167">
        <f>AA101*0.1*'Dasagirq_10%'!$B$3/1000</f>
        <v>15.290400000000002</v>
      </c>
      <c r="BE101" s="167">
        <f>AI101*0.1*'Dasagirq_10%'!$B$4/1000</f>
        <v>7.5444133333333347</v>
      </c>
      <c r="BF101" s="242">
        <f t="shared" si="19"/>
        <v>22.834813333333337</v>
      </c>
      <c r="BG101" s="243">
        <f t="shared" si="20"/>
        <v>0</v>
      </c>
      <c r="BH101" s="243">
        <f t="shared" si="21"/>
        <v>14760.886723895988</v>
      </c>
      <c r="BI101" s="243">
        <f t="shared" si="22"/>
        <v>12543.172132954154</v>
      </c>
      <c r="BJ101" s="243">
        <f t="shared" si="23"/>
        <v>8463.2395039128842</v>
      </c>
      <c r="BK101" s="244">
        <f t="shared" si="24"/>
        <v>35767.298360763023</v>
      </c>
    </row>
    <row r="102" spans="1:63">
      <c r="A102">
        <v>98</v>
      </c>
      <c r="B102" s="164" t="s">
        <v>227</v>
      </c>
      <c r="C102" s="41" t="s">
        <v>1100</v>
      </c>
      <c r="D102" s="4" t="s">
        <v>1095</v>
      </c>
      <c r="E102" s="4">
        <v>3</v>
      </c>
      <c r="F102" s="2">
        <v>1</v>
      </c>
      <c r="G102" s="2">
        <v>3.6666666666666665</v>
      </c>
      <c r="H102" s="2">
        <v>0.33333333333333331</v>
      </c>
      <c r="I102" s="2">
        <v>4.666666666666667</v>
      </c>
      <c r="J102" s="2">
        <v>0.33333333333333331</v>
      </c>
      <c r="K102" s="2">
        <v>2.3333333333333335</v>
      </c>
      <c r="L102" s="2">
        <v>0</v>
      </c>
      <c r="M102" s="2">
        <v>2.3333333333333335</v>
      </c>
      <c r="N102" s="2">
        <v>1.6666666666666665</v>
      </c>
      <c r="O102" s="2">
        <v>13.000000000000002</v>
      </c>
      <c r="P102" s="2">
        <v>0.66666666666666663</v>
      </c>
      <c r="Q102" s="2">
        <v>3.6666666666666665</v>
      </c>
      <c r="R102" s="2">
        <v>0.33333333333333331</v>
      </c>
      <c r="S102" s="2">
        <v>2.6666666666666665</v>
      </c>
      <c r="T102" s="2">
        <v>0.66666666666666663</v>
      </c>
      <c r="U102" s="2">
        <v>4.666666666666667</v>
      </c>
      <c r="V102" s="2">
        <v>0.33333333333333331</v>
      </c>
      <c r="W102" s="2">
        <v>4</v>
      </c>
      <c r="X102" s="2">
        <v>0.66666666666666663</v>
      </c>
      <c r="Y102" s="2">
        <v>3</v>
      </c>
      <c r="Z102" s="2">
        <v>2.6666666666666665</v>
      </c>
      <c r="AA102" s="2">
        <v>18</v>
      </c>
      <c r="AB102" s="2">
        <v>1</v>
      </c>
      <c r="AC102" s="2">
        <v>3</v>
      </c>
      <c r="AD102" s="2">
        <v>0.33333333333333331</v>
      </c>
      <c r="AE102" s="2">
        <v>3</v>
      </c>
      <c r="AF102" s="2">
        <v>0.66666666666666663</v>
      </c>
      <c r="AG102" s="2">
        <v>1.6666666666666667</v>
      </c>
      <c r="AH102" s="2">
        <v>2</v>
      </c>
      <c r="AI102" s="2">
        <v>7.666666666666667</v>
      </c>
      <c r="AJ102" s="2">
        <v>6.333333333333333</v>
      </c>
      <c r="AK102" s="2">
        <v>38.666666666666664</v>
      </c>
      <c r="AL102" s="3" t="str">
        <f t="shared" si="13"/>
        <v>t</v>
      </c>
      <c r="AM102" s="3">
        <f>IF(D102="հ",1,IF(D102="լ",[2]Norms!$B$10,IF(D102="բլ",[2]Norms!$B$11,IF(D102="Մ",[2]Norms!$B$12))))</f>
        <v>1</v>
      </c>
      <c r="AN102" s="240">
        <f>E102*Norms!$E$36/1000</f>
        <v>365.97666872524547</v>
      </c>
      <c r="AO102" s="136">
        <f>AM102*IF(AL102="k",(O102*Norms!$H$40)*Norms!$E$36,0)/1000</f>
        <v>0</v>
      </c>
      <c r="AP102" s="136">
        <f>AM102*IF(AL102="k",(AA102*Norms!$H$41)*Norms!$E$36,0)/1000</f>
        <v>0</v>
      </c>
      <c r="AQ102" s="136">
        <f>AM102*IF(AL102="k",(AI102*Norms!$H$42)*Norms!$E$36,0)/1000</f>
        <v>0</v>
      </c>
      <c r="AR102" s="241">
        <f>AM102*IF(AL102="t",(N102*Norms!$D$44)*Norms!$E$34*12+O102*Norms!$E$35,0)/1000</f>
        <v>3415.9746553851542</v>
      </c>
      <c r="AS102" s="241">
        <f>AM102*IF(AL102="t",(Z102*Norms!$D$50*Norms!$E$34*12+AA102*Norms!$E$35),0)/1000</f>
        <v>7175.9509214423815</v>
      </c>
      <c r="AT102" s="241">
        <f>AM102*IF(AL102="t",(AH102*Norms!$D$54)*Norms!$E$34*12+AI102*Norms!$E$35,0)/1000</f>
        <v>5488.1272443180515</v>
      </c>
      <c r="AU102" s="136">
        <f>IF(AK102&lt;=100,Norms!$G$7,IF(AK102&lt;=300,Norms!$H$7,Norms!$I$7))</f>
        <v>13246.5</v>
      </c>
      <c r="AV102" s="137">
        <f t="shared" si="14"/>
        <v>29326.552821145589</v>
      </c>
      <c r="AW102" s="130"/>
      <c r="AX102" s="130"/>
      <c r="AY102" s="131">
        <f t="shared" si="15"/>
        <v>16</v>
      </c>
      <c r="AZ102" s="131">
        <f>IF(AY102&lt;Snund!$B$5,Snund!$B$3*Snund!$B$4*$AX$3+Snund!$B$7*$AW$3*AY102/1000,AY102*Snund!$B$8*$AW$3/1000)</f>
        <v>454.28</v>
      </c>
      <c r="BA102" s="131">
        <f t="shared" si="16"/>
        <v>85.177499999999995</v>
      </c>
      <c r="BB102" s="131">
        <f t="shared" si="17"/>
        <v>369.10250000000002</v>
      </c>
      <c r="BC102" s="131">
        <f t="shared" si="18"/>
        <v>179.2</v>
      </c>
      <c r="BD102" s="167">
        <f>AA102*0.1*'Dasagirq_10%'!$B$3/1000</f>
        <v>11.9664</v>
      </c>
      <c r="BE102" s="167">
        <f>AI102*0.1*'Dasagirq_10%'!$B$4/1000</f>
        <v>6.1971966666666676</v>
      </c>
      <c r="BF102" s="242">
        <f t="shared" si="19"/>
        <v>18.163596666666667</v>
      </c>
      <c r="BG102" s="243">
        <f t="shared" si="20"/>
        <v>451.15416872524548</v>
      </c>
      <c r="BH102" s="243">
        <f t="shared" si="21"/>
        <v>7270.9982080167329</v>
      </c>
      <c r="BI102" s="243">
        <f t="shared" si="22"/>
        <v>12765.391005652908</v>
      </c>
      <c r="BJ102" s="243">
        <f t="shared" si="23"/>
        <v>9677.4297041426125</v>
      </c>
      <c r="BK102" s="244">
        <f t="shared" si="24"/>
        <v>29713.818917812256</v>
      </c>
    </row>
    <row r="103" spans="1:63">
      <c r="A103">
        <v>99</v>
      </c>
      <c r="B103" s="164" t="s">
        <v>228</v>
      </c>
      <c r="C103" s="41" t="s">
        <v>1100</v>
      </c>
      <c r="D103" s="4" t="s">
        <v>1095</v>
      </c>
      <c r="E103" s="4">
        <v>0</v>
      </c>
      <c r="F103" s="2">
        <v>1</v>
      </c>
      <c r="G103" s="2">
        <v>7.333333333333333</v>
      </c>
      <c r="H103" s="2">
        <v>1</v>
      </c>
      <c r="I103" s="2">
        <v>8.3333333333333339</v>
      </c>
      <c r="J103" s="2">
        <v>1</v>
      </c>
      <c r="K103" s="2">
        <v>8</v>
      </c>
      <c r="L103" s="2">
        <v>0.33333333333333331</v>
      </c>
      <c r="M103" s="2">
        <v>7.333333333333333</v>
      </c>
      <c r="N103" s="2">
        <v>3.3333333333333335</v>
      </c>
      <c r="O103" s="2">
        <v>31</v>
      </c>
      <c r="P103" s="2">
        <v>1</v>
      </c>
      <c r="Q103" s="2">
        <v>7.666666666666667</v>
      </c>
      <c r="R103" s="2">
        <v>0</v>
      </c>
      <c r="S103" s="2">
        <v>5.333333333333333</v>
      </c>
      <c r="T103" s="2">
        <v>0.66666666666666663</v>
      </c>
      <c r="U103" s="2">
        <v>6.666666666666667</v>
      </c>
      <c r="V103" s="2">
        <v>0.33333333333333331</v>
      </c>
      <c r="W103" s="2">
        <v>4.666666666666667</v>
      </c>
      <c r="X103" s="2">
        <v>0.66666666666666663</v>
      </c>
      <c r="Y103" s="2">
        <v>5</v>
      </c>
      <c r="Z103" s="2">
        <v>2.6666666666666665</v>
      </c>
      <c r="AA103" s="2">
        <v>29.333333333333336</v>
      </c>
      <c r="AB103" s="2">
        <v>1</v>
      </c>
      <c r="AC103" s="2">
        <v>6</v>
      </c>
      <c r="AD103" s="2">
        <v>0.33333333333333331</v>
      </c>
      <c r="AE103" s="2">
        <v>4.666666666666667</v>
      </c>
      <c r="AF103" s="2">
        <v>0</v>
      </c>
      <c r="AG103" s="2">
        <v>2</v>
      </c>
      <c r="AH103" s="2">
        <v>1.3333333333333333</v>
      </c>
      <c r="AI103" s="2">
        <v>12.666666666666668</v>
      </c>
      <c r="AJ103" s="2">
        <v>7.333333333333333</v>
      </c>
      <c r="AK103" s="2">
        <v>73</v>
      </c>
      <c r="AL103" s="3" t="str">
        <f t="shared" si="13"/>
        <v>t</v>
      </c>
      <c r="AM103" s="3">
        <f>IF(D103="հ",1,IF(D103="լ",[2]Norms!$B$10,IF(D103="բլ",[2]Norms!$B$11,IF(D103="Մ",[2]Norms!$B$12))))</f>
        <v>1</v>
      </c>
      <c r="AN103" s="240">
        <f>E103*Norms!$E$36/1000</f>
        <v>0</v>
      </c>
      <c r="AO103" s="136">
        <f>AM103*IF(AL103="k",(O103*Norms!$H$40)*Norms!$E$36,0)/1000</f>
        <v>0</v>
      </c>
      <c r="AP103" s="136">
        <f>AM103*IF(AL103="k",(AA103*Norms!$H$41)*Norms!$E$36,0)/1000</f>
        <v>0</v>
      </c>
      <c r="AQ103" s="136">
        <f>AM103*IF(AL103="k",(AI103*Norms!$H$42)*Norms!$E$36,0)/1000</f>
        <v>0</v>
      </c>
      <c r="AR103" s="241">
        <f>AM103*IF(AL103="t",(N103*Norms!$D$44)*Norms!$E$34*12+O103*Norms!$E$35,0)/1000</f>
        <v>6903.6528495548082</v>
      </c>
      <c r="AS103" s="241">
        <f>AM103*IF(AL103="t",(Z103*Norms!$D$50*Norms!$E$34*12+AA103*Norms!$E$35),0)/1000</f>
        <v>7338.4789426872476</v>
      </c>
      <c r="AT103" s="241">
        <f>AM103*IF(AL103="t",(AH103*Norms!$D$54)*Norms!$E$34*12+AI103*Norms!$E$35,0)/1000</f>
        <v>3767.1035103752788</v>
      </c>
      <c r="AU103" s="136">
        <f>IF(AK103&lt;=100,Norms!$G$7,IF(AK103&lt;=300,Norms!$H$7,Norms!$I$7))</f>
        <v>13246.5</v>
      </c>
      <c r="AV103" s="137">
        <f t="shared" si="14"/>
        <v>31255.735302617337</v>
      </c>
      <c r="AW103" s="130"/>
      <c r="AX103" s="130"/>
      <c r="AY103" s="131">
        <f t="shared" si="15"/>
        <v>31</v>
      </c>
      <c r="AZ103" s="131">
        <f>IF(AY103&lt;Snund!$B$5,Snund!$B$3*Snund!$B$4*$AX$3+Snund!$B$7*$AW$3*AY103/1000,AY103*Snund!$B$8*$AW$3/1000)</f>
        <v>598.28</v>
      </c>
      <c r="BA103" s="131">
        <f t="shared" si="16"/>
        <v>0</v>
      </c>
      <c r="BB103" s="131">
        <f t="shared" si="17"/>
        <v>598.28</v>
      </c>
      <c r="BC103" s="131">
        <f t="shared" si="18"/>
        <v>347.2</v>
      </c>
      <c r="BD103" s="167">
        <f>AA103*0.1*'Dasagirq_10%'!$B$3/1000</f>
        <v>19.500800000000002</v>
      </c>
      <c r="BE103" s="167">
        <f>AI103*0.1*'Dasagirq_10%'!$B$4/1000</f>
        <v>10.238846666666667</v>
      </c>
      <c r="BF103" s="242">
        <f t="shared" si="19"/>
        <v>29.739646666666669</v>
      </c>
      <c r="BG103" s="243">
        <f t="shared" si="20"/>
        <v>0</v>
      </c>
      <c r="BH103" s="243">
        <f t="shared" si="21"/>
        <v>13523.069213191173</v>
      </c>
      <c r="BI103" s="243">
        <f t="shared" si="22"/>
        <v>12174.888833596338</v>
      </c>
      <c r="BJ103" s="243">
        <f t="shared" si="23"/>
        <v>6185.7969024964914</v>
      </c>
      <c r="BK103" s="244">
        <f t="shared" si="24"/>
        <v>31883.754949284004</v>
      </c>
    </row>
    <row r="104" spans="1:63">
      <c r="A104">
        <v>100</v>
      </c>
      <c r="B104" s="164" t="s">
        <v>229</v>
      </c>
      <c r="C104" s="41" t="s">
        <v>1100</v>
      </c>
      <c r="D104" s="4" t="s">
        <v>1095</v>
      </c>
      <c r="E104" s="4">
        <v>0</v>
      </c>
      <c r="F104" s="2">
        <v>1</v>
      </c>
      <c r="G104" s="2">
        <v>8</v>
      </c>
      <c r="H104" s="2">
        <v>1</v>
      </c>
      <c r="I104" s="2">
        <v>6.666666666666667</v>
      </c>
      <c r="J104" s="2">
        <v>1</v>
      </c>
      <c r="K104" s="2">
        <v>7.666666666666667</v>
      </c>
      <c r="L104" s="2">
        <v>1</v>
      </c>
      <c r="M104" s="2">
        <v>8.6666666666666661</v>
      </c>
      <c r="N104" s="2">
        <v>4</v>
      </c>
      <c r="O104" s="2">
        <v>31</v>
      </c>
      <c r="P104" s="2">
        <v>1</v>
      </c>
      <c r="Q104" s="2">
        <v>7.666666666666667</v>
      </c>
      <c r="R104" s="2">
        <v>1</v>
      </c>
      <c r="S104" s="2">
        <v>9</v>
      </c>
      <c r="T104" s="2">
        <v>0.33333333333333331</v>
      </c>
      <c r="U104" s="2">
        <v>3.3333333333333335</v>
      </c>
      <c r="V104" s="2">
        <v>0.66666666666666663</v>
      </c>
      <c r="W104" s="2">
        <v>5.333333333333333</v>
      </c>
      <c r="X104" s="2">
        <v>1</v>
      </c>
      <c r="Y104" s="2">
        <v>10</v>
      </c>
      <c r="Z104" s="2">
        <v>4</v>
      </c>
      <c r="AA104" s="2">
        <v>35.333333333333329</v>
      </c>
      <c r="AB104" s="2">
        <v>1</v>
      </c>
      <c r="AC104" s="2">
        <v>7.666666666666667</v>
      </c>
      <c r="AD104" s="2">
        <v>0</v>
      </c>
      <c r="AE104" s="2">
        <v>6</v>
      </c>
      <c r="AF104" s="2">
        <v>1</v>
      </c>
      <c r="AG104" s="2">
        <v>6</v>
      </c>
      <c r="AH104" s="2">
        <v>2</v>
      </c>
      <c r="AI104" s="2">
        <v>19.666666666666668</v>
      </c>
      <c r="AJ104" s="2">
        <v>10</v>
      </c>
      <c r="AK104" s="2">
        <v>86</v>
      </c>
      <c r="AL104" s="3" t="str">
        <f t="shared" si="13"/>
        <v>t</v>
      </c>
      <c r="AM104" s="3">
        <f>IF(D104="հ",1,IF(D104="լ",[2]Norms!$B$10,IF(D104="բլ",[2]Norms!$B$11,IF(D104="Մ",[2]Norms!$B$12))))</f>
        <v>1</v>
      </c>
      <c r="AN104" s="240">
        <f>E104*Norms!$E$36/1000</f>
        <v>0</v>
      </c>
      <c r="AO104" s="136">
        <f>AM104*IF(AL104="k",(O104*Norms!$H$40)*Norms!$E$36,0)/1000</f>
        <v>0</v>
      </c>
      <c r="AP104" s="136">
        <f>AM104*IF(AL104="k",(AA104*Norms!$H$41)*Norms!$E$36,0)/1000</f>
        <v>0</v>
      </c>
      <c r="AQ104" s="136">
        <f>AM104*IF(AL104="k",(AI104*Norms!$H$42)*Norms!$E$36,0)/1000</f>
        <v>0</v>
      </c>
      <c r="AR104" s="241">
        <f>AM104*IF(AL104="t",(N104*Norms!$D$44)*Norms!$E$34*12+O104*Norms!$E$35,0)/1000</f>
        <v>8195.4710313729902</v>
      </c>
      <c r="AS104" s="241">
        <f>AM104*IF(AL104="t",(Z104*Norms!$D$50*Norms!$E$34*12+AA104*Norms!$E$35),0)/1000</f>
        <v>10883.432280137738</v>
      </c>
      <c r="AT104" s="241">
        <f>AM104*IF(AL104="t",(AH104*Norms!$D$54)*Norms!$E$34*12+AI104*Norms!$E$35,0)/1000</f>
        <v>5660.215737400852</v>
      </c>
      <c r="AU104" s="136">
        <f>IF(AK104&lt;=100,Norms!$G$7,IF(AK104&lt;=300,Norms!$H$7,Norms!$I$7))</f>
        <v>13246.5</v>
      </c>
      <c r="AV104" s="137">
        <f t="shared" si="14"/>
        <v>37985.619048911583</v>
      </c>
      <c r="AW104" s="130"/>
      <c r="AX104" s="130"/>
      <c r="AY104" s="131">
        <f t="shared" si="15"/>
        <v>31</v>
      </c>
      <c r="AZ104" s="131">
        <f>IF(AY104&lt;Snund!$B$5,Snund!$B$3*Snund!$B$4*$AX$3+Snund!$B$7*$AW$3*AY104/1000,AY104*Snund!$B$8*$AW$3/1000)</f>
        <v>598.28</v>
      </c>
      <c r="BA104" s="131">
        <f t="shared" si="16"/>
        <v>0</v>
      </c>
      <c r="BB104" s="131">
        <f t="shared" si="17"/>
        <v>598.28</v>
      </c>
      <c r="BC104" s="131">
        <f t="shared" si="18"/>
        <v>347.2</v>
      </c>
      <c r="BD104" s="167">
        <f>AA104*0.1*'Dasagirq_10%'!$B$3/1000</f>
        <v>23.489599999999999</v>
      </c>
      <c r="BE104" s="167">
        <f>AI104*0.1*'Dasagirq_10%'!$B$4/1000</f>
        <v>15.897156666666667</v>
      </c>
      <c r="BF104" s="242">
        <f t="shared" si="19"/>
        <v>39.38675666666667</v>
      </c>
      <c r="BG104" s="243">
        <f t="shared" si="20"/>
        <v>0</v>
      </c>
      <c r="BH104" s="243">
        <f t="shared" si="21"/>
        <v>14092.351031372991</v>
      </c>
      <c r="BI104" s="243">
        <f t="shared" si="22"/>
        <v>16205.52188013774</v>
      </c>
      <c r="BJ104" s="243">
        <f t="shared" si="23"/>
        <v>8325.4128940675182</v>
      </c>
      <c r="BK104" s="244">
        <f t="shared" si="24"/>
        <v>38623.285805578249</v>
      </c>
    </row>
    <row r="105" spans="1:63">
      <c r="A105">
        <v>101</v>
      </c>
      <c r="B105" s="164" t="s">
        <v>198</v>
      </c>
      <c r="C105" s="41" t="s">
        <v>1100</v>
      </c>
      <c r="D105" s="4" t="s">
        <v>1095</v>
      </c>
      <c r="E105" s="4">
        <v>4.666666666666667</v>
      </c>
      <c r="F105" s="2">
        <v>1</v>
      </c>
      <c r="G105" s="2">
        <v>7.666666666666667</v>
      </c>
      <c r="H105" s="2">
        <v>1</v>
      </c>
      <c r="I105" s="2">
        <v>5.333333333333333</v>
      </c>
      <c r="J105" s="2">
        <v>1</v>
      </c>
      <c r="K105" s="2">
        <v>11.333333333333334</v>
      </c>
      <c r="L105" s="2">
        <v>1</v>
      </c>
      <c r="M105" s="2">
        <v>12.666666666666666</v>
      </c>
      <c r="N105" s="2">
        <v>4</v>
      </c>
      <c r="O105" s="2">
        <v>37</v>
      </c>
      <c r="P105" s="2">
        <v>1</v>
      </c>
      <c r="Q105" s="2">
        <v>10.666666666666666</v>
      </c>
      <c r="R105" s="2">
        <v>1</v>
      </c>
      <c r="S105" s="2">
        <v>9.3333333333333339</v>
      </c>
      <c r="T105" s="2">
        <v>1</v>
      </c>
      <c r="U105" s="2">
        <v>7</v>
      </c>
      <c r="V105" s="2">
        <v>1</v>
      </c>
      <c r="W105" s="2">
        <v>7.333333333333333</v>
      </c>
      <c r="X105" s="2">
        <v>0.33333333333333331</v>
      </c>
      <c r="Y105" s="2">
        <v>6.666666666666667</v>
      </c>
      <c r="Z105" s="2">
        <v>4.333333333333333</v>
      </c>
      <c r="AA105" s="2">
        <v>41</v>
      </c>
      <c r="AB105" s="2">
        <v>0.66666666666666663</v>
      </c>
      <c r="AC105" s="2">
        <v>4</v>
      </c>
      <c r="AD105" s="2">
        <v>0.33333333333333331</v>
      </c>
      <c r="AE105" s="2">
        <v>3.6666666666666665</v>
      </c>
      <c r="AF105" s="2">
        <v>0</v>
      </c>
      <c r="AG105" s="2">
        <v>2</v>
      </c>
      <c r="AH105" s="2">
        <v>1</v>
      </c>
      <c r="AI105" s="2">
        <v>9.6666666666666661</v>
      </c>
      <c r="AJ105" s="2">
        <v>9.3333333333333321</v>
      </c>
      <c r="AK105" s="2">
        <v>87.666666666666671</v>
      </c>
      <c r="AL105" s="3" t="str">
        <f t="shared" si="13"/>
        <v>t</v>
      </c>
      <c r="AM105" s="3">
        <f>IF(D105="հ",1,IF(D105="լ",[2]Norms!$B$10,IF(D105="բլ",[2]Norms!$B$11,IF(D105="Մ",[2]Norms!$B$12))))</f>
        <v>1</v>
      </c>
      <c r="AN105" s="240">
        <f>E105*Norms!$E$36/1000</f>
        <v>569.29704023927081</v>
      </c>
      <c r="AO105" s="136">
        <f>AM105*IF(AL105="k",(O105*Norms!$H$40)*Norms!$E$36,0)/1000</f>
        <v>0</v>
      </c>
      <c r="AP105" s="136">
        <f>AM105*IF(AL105="k",(AA105*Norms!$H$41)*Norms!$E$36,0)/1000</f>
        <v>0</v>
      </c>
      <c r="AQ105" s="136">
        <f>AM105*IF(AL105="k",(AI105*Norms!$H$42)*Norms!$E$36,0)/1000</f>
        <v>0</v>
      </c>
      <c r="AR105" s="241">
        <f>AM105*IF(AL105="t",(N105*Norms!$D$44)*Norms!$E$34*12+O105*Norms!$E$35,0)/1000</f>
        <v>8281.51527791439</v>
      </c>
      <c r="AS105" s="241">
        <f>AM105*IF(AL105="t",(Z105*Norms!$D$50*Norms!$E$34*12+AA105*Norms!$E$35),0)/1000</f>
        <v>11829.423563487444</v>
      </c>
      <c r="AT105" s="241">
        <f>AM105*IF(AL105="t",(AH105*Norms!$D$54)*Norms!$E$34*12+AI105*Norms!$E$35,0)/1000</f>
        <v>2827.7177507409424</v>
      </c>
      <c r="AU105" s="136">
        <f>IF(AK105&lt;=100,Norms!$G$7,IF(AK105&lt;=300,Norms!$H$7,Norms!$I$7))</f>
        <v>13246.5</v>
      </c>
      <c r="AV105" s="137">
        <f t="shared" si="14"/>
        <v>36185.156592142775</v>
      </c>
      <c r="AW105" s="130"/>
      <c r="AX105" s="130"/>
      <c r="AY105" s="131">
        <f t="shared" si="15"/>
        <v>41.666666666666664</v>
      </c>
      <c r="AZ105" s="131">
        <f>IF(AY105&lt;Snund!$B$5,Snund!$B$3*Snund!$B$4*$AX$3+Snund!$B$7*$AW$3*AY105/1000,AY105*Snund!$B$8*$AW$3/1000)</f>
        <v>700.68000000000006</v>
      </c>
      <c r="BA105" s="131">
        <f t="shared" si="16"/>
        <v>78.476160000000007</v>
      </c>
      <c r="BB105" s="131">
        <f t="shared" si="17"/>
        <v>622.20384000000001</v>
      </c>
      <c r="BC105" s="131">
        <f t="shared" si="18"/>
        <v>466.66666666666663</v>
      </c>
      <c r="BD105" s="167">
        <f>AA105*0.1*'Dasagirq_10%'!$B$3/1000</f>
        <v>27.256800000000002</v>
      </c>
      <c r="BE105" s="167">
        <f>AI105*0.1*'Dasagirq_10%'!$B$4/1000</f>
        <v>7.8138566666666662</v>
      </c>
      <c r="BF105" s="242">
        <f t="shared" si="19"/>
        <v>35.070656666666665</v>
      </c>
      <c r="BG105" s="243">
        <f t="shared" si="20"/>
        <v>647.77320023927086</v>
      </c>
      <c r="BH105" s="243">
        <f t="shared" si="21"/>
        <v>14580.79054648582</v>
      </c>
      <c r="BI105" s="243">
        <f t="shared" si="22"/>
        <v>18006.841077773159</v>
      </c>
      <c r="BJ105" s="243">
        <f t="shared" si="23"/>
        <v>4254.7994645504668</v>
      </c>
      <c r="BK105" s="244">
        <f t="shared" si="24"/>
        <v>36842.431088809448</v>
      </c>
    </row>
    <row r="106" spans="1:63">
      <c r="A106">
        <v>102</v>
      </c>
      <c r="B106" s="164" t="s">
        <v>230</v>
      </c>
      <c r="C106" s="41" t="s">
        <v>1100</v>
      </c>
      <c r="D106" s="4" t="s">
        <v>1095</v>
      </c>
      <c r="E106" s="4">
        <v>0</v>
      </c>
      <c r="F106" s="2">
        <v>2</v>
      </c>
      <c r="G106" s="2">
        <v>51.333333333333336</v>
      </c>
      <c r="H106" s="2">
        <v>2</v>
      </c>
      <c r="I106" s="2">
        <v>44.333333333333336</v>
      </c>
      <c r="J106" s="2">
        <v>2</v>
      </c>
      <c r="K106" s="2">
        <v>42.333333333333336</v>
      </c>
      <c r="L106" s="2">
        <v>2</v>
      </c>
      <c r="M106" s="2">
        <v>50.333333333333336</v>
      </c>
      <c r="N106" s="2">
        <v>8</v>
      </c>
      <c r="O106" s="2">
        <v>188.33333333333334</v>
      </c>
      <c r="P106" s="2">
        <v>2</v>
      </c>
      <c r="Q106" s="2">
        <v>42</v>
      </c>
      <c r="R106" s="2">
        <v>2</v>
      </c>
      <c r="S106" s="2">
        <v>41.333333333333336</v>
      </c>
      <c r="T106" s="2">
        <v>1.3333333333333333</v>
      </c>
      <c r="U106" s="2">
        <v>33.333333333333336</v>
      </c>
      <c r="V106" s="2">
        <v>1.6666666666666667</v>
      </c>
      <c r="W106" s="2">
        <v>33.333333333333336</v>
      </c>
      <c r="X106" s="2">
        <v>1.3333333333333333</v>
      </c>
      <c r="Y106" s="2">
        <v>34</v>
      </c>
      <c r="Z106" s="2">
        <v>8.3333333333333339</v>
      </c>
      <c r="AA106" s="2">
        <v>184.00000000000003</v>
      </c>
      <c r="AB106" s="2">
        <v>1</v>
      </c>
      <c r="AC106" s="2">
        <v>33</v>
      </c>
      <c r="AD106" s="2">
        <v>1</v>
      </c>
      <c r="AE106" s="2">
        <v>25.666666666666668</v>
      </c>
      <c r="AF106" s="2">
        <v>1.6666666666666667</v>
      </c>
      <c r="AG106" s="2">
        <v>30</v>
      </c>
      <c r="AH106" s="2">
        <v>3.666666666666667</v>
      </c>
      <c r="AI106" s="2">
        <v>88.666666666666671</v>
      </c>
      <c r="AJ106" s="2">
        <v>20.000000000000004</v>
      </c>
      <c r="AK106" s="2">
        <v>461.00000000000006</v>
      </c>
      <c r="AL106" s="3" t="str">
        <f t="shared" si="13"/>
        <v>k</v>
      </c>
      <c r="AM106" s="3">
        <f>IF(D106="հ",1,IF(D106="լ",[2]Norms!$B$10,IF(D106="բլ",[2]Norms!$B$11,IF(D106="Մ",[2]Norms!$B$12))))</f>
        <v>1</v>
      </c>
      <c r="AN106" s="240">
        <f>E106*Norms!$E$36/1000</f>
        <v>0</v>
      </c>
      <c r="AO106" s="136">
        <f>AM106*IF(AL106="k",(O106*Norms!$H$40)*Norms!$E$36,0)/1000</f>
        <v>22975.201981084854</v>
      </c>
      <c r="AP106" s="136">
        <f>AM106*IF(AL106="k",(AA106*Norms!$H$41)*Norms!$E$36,0)/1000</f>
        <v>30050.916885586408</v>
      </c>
      <c r="AQ106" s="136">
        <f>AM106*IF(AL106="k",(AI106*Norms!$H$42)*Norms!$E$36,0)/1000</f>
        <v>18013.023085448272</v>
      </c>
      <c r="AR106" s="241">
        <f>AM106*IF(AL106="t",(N106*Norms!$D$44)*Norms!$E$34*12+O106*Norms!$E$35,0)/1000</f>
        <v>0</v>
      </c>
      <c r="AS106" s="241">
        <f>AM106*IF(AL106="t",(Z106*Norms!$D$50*Norms!$E$34*12+AA106*Norms!$E$35),0)/1000</f>
        <v>0</v>
      </c>
      <c r="AT106" s="241">
        <f>AM106*IF(AL106="t",(AH106*Norms!$D$54)*Norms!$E$34*12+AI106*Norms!$E$35,0)/1000</f>
        <v>0</v>
      </c>
      <c r="AU106" s="136">
        <f>IF(AK106&lt;=100,Norms!$G$7,IF(AK106&lt;=300,Norms!$H$7,Norms!$I$7))</f>
        <v>21670.5</v>
      </c>
      <c r="AV106" s="137">
        <f t="shared" si="14"/>
        <v>92709.641952119535</v>
      </c>
      <c r="AW106" s="130"/>
      <c r="AX106" s="130"/>
      <c r="AY106" s="131">
        <f t="shared" si="15"/>
        <v>188.33333333333334</v>
      </c>
      <c r="AZ106" s="131">
        <f>IF(AY106&lt;Snund!$B$5,Snund!$B$3*Snund!$B$4*$AX$3+Snund!$B$7*$AW$3*AY106/1000,AY106*Snund!$B$8*$AW$3/1000)</f>
        <v>2109.3333333333335</v>
      </c>
      <c r="BA106" s="131">
        <f t="shared" si="16"/>
        <v>0</v>
      </c>
      <c r="BB106" s="131">
        <f t="shared" si="17"/>
        <v>2109.3333333333335</v>
      </c>
      <c r="BC106" s="131">
        <f t="shared" si="18"/>
        <v>2109.3333333333335</v>
      </c>
      <c r="BD106" s="167">
        <f>AA106*0.1*'Dasagirq_10%'!$B$3/1000</f>
        <v>122.32320000000001</v>
      </c>
      <c r="BE106" s="167">
        <f>AI106*0.1*'Dasagirq_10%'!$B$4/1000</f>
        <v>71.671926666666664</v>
      </c>
      <c r="BF106" s="242">
        <f t="shared" si="19"/>
        <v>193.99512666666669</v>
      </c>
      <c r="BG106" s="243">
        <f t="shared" si="20"/>
        <v>0</v>
      </c>
      <c r="BH106" s="243">
        <f t="shared" si="21"/>
        <v>33752.735314418191</v>
      </c>
      <c r="BI106" s="243">
        <f t="shared" si="22"/>
        <v>39202.615085586411</v>
      </c>
      <c r="BJ106" s="243">
        <f t="shared" si="23"/>
        <v>22057.620012114938</v>
      </c>
      <c r="BK106" s="244">
        <f t="shared" si="24"/>
        <v>95012.970412119525</v>
      </c>
    </row>
    <row r="107" spans="1:63">
      <c r="A107">
        <v>103</v>
      </c>
      <c r="B107" s="164" t="s">
        <v>231</v>
      </c>
      <c r="C107" s="41" t="s">
        <v>1100</v>
      </c>
      <c r="D107" s="4" t="s">
        <v>1095</v>
      </c>
      <c r="E107" s="4">
        <v>0</v>
      </c>
      <c r="F107" s="2">
        <v>1</v>
      </c>
      <c r="G107" s="2">
        <v>7.666666666666667</v>
      </c>
      <c r="H107" s="2">
        <v>1</v>
      </c>
      <c r="I107" s="2">
        <v>5</v>
      </c>
      <c r="J107" s="2">
        <v>0.66666666666666663</v>
      </c>
      <c r="K107" s="2">
        <v>7</v>
      </c>
      <c r="L107" s="2">
        <v>1</v>
      </c>
      <c r="M107" s="2">
        <v>6.666666666666667</v>
      </c>
      <c r="N107" s="2">
        <v>3.6666666666666665</v>
      </c>
      <c r="O107" s="2">
        <v>26.333333333333336</v>
      </c>
      <c r="P107" s="2">
        <v>1</v>
      </c>
      <c r="Q107" s="2">
        <v>6</v>
      </c>
      <c r="R107" s="2">
        <v>0.33333333333333331</v>
      </c>
      <c r="S107" s="2">
        <v>5.333333333333333</v>
      </c>
      <c r="T107" s="2">
        <v>1</v>
      </c>
      <c r="U107" s="2">
        <v>8.3333333333333339</v>
      </c>
      <c r="V107" s="2">
        <v>0.33333333333333331</v>
      </c>
      <c r="W107" s="2">
        <v>3.3333333333333335</v>
      </c>
      <c r="X107" s="2">
        <v>0.66666666666666663</v>
      </c>
      <c r="Y107" s="2">
        <v>4</v>
      </c>
      <c r="Z107" s="2">
        <v>3.333333333333333</v>
      </c>
      <c r="AA107" s="2">
        <v>26.999999999999996</v>
      </c>
      <c r="AB107" s="2">
        <v>1</v>
      </c>
      <c r="AC107" s="2">
        <v>6.666666666666667</v>
      </c>
      <c r="AD107" s="2">
        <v>1</v>
      </c>
      <c r="AE107" s="2">
        <v>5</v>
      </c>
      <c r="AF107" s="2">
        <v>0</v>
      </c>
      <c r="AG107" s="2">
        <v>4.666666666666667</v>
      </c>
      <c r="AH107" s="2">
        <v>2</v>
      </c>
      <c r="AI107" s="2">
        <v>16.333333333333336</v>
      </c>
      <c r="AJ107" s="2">
        <v>9</v>
      </c>
      <c r="AK107" s="2">
        <v>69.666666666666657</v>
      </c>
      <c r="AL107" s="3" t="str">
        <f t="shared" si="13"/>
        <v>t</v>
      </c>
      <c r="AM107" s="3">
        <f>IF(D107="հ",1,IF(D107="լ",[2]Norms!$B$10,IF(D107="բլ",[2]Norms!$B$11,IF(D107="Մ",[2]Norms!$B$12))))</f>
        <v>1</v>
      </c>
      <c r="AN107" s="240">
        <f>E107*Norms!$E$36/1000</f>
        <v>0</v>
      </c>
      <c r="AO107" s="136">
        <f>AM107*IF(AL107="k",(O107*Norms!$H$40)*Norms!$E$36,0)/1000</f>
        <v>0</v>
      </c>
      <c r="AP107" s="136">
        <f>AM107*IF(AL107="k",(AA107*Norms!$H$41)*Norms!$E$36,0)/1000</f>
        <v>0</v>
      </c>
      <c r="AQ107" s="136">
        <f>AM107*IF(AL107="k",(AI107*Norms!$H$42)*Norms!$E$36,0)/1000</f>
        <v>0</v>
      </c>
      <c r="AR107" s="241">
        <f>AM107*IF(AL107="t",(N107*Norms!$D$44)*Norms!$E$34*12+O107*Norms!$E$35,0)/1000</f>
        <v>7482.6386375983657</v>
      </c>
      <c r="AS107" s="241">
        <f>AM107*IF(AL107="t",(Z107*Norms!$D$50*Norms!$E$34*12+AA107*Norms!$E$35),0)/1000</f>
        <v>9034.4718367090245</v>
      </c>
      <c r="AT107" s="241">
        <f>AM107*IF(AL107="t",(AH107*Norms!$D$54)*Norms!$E$34*12+AI107*Norms!$E$35,0)/1000</f>
        <v>5612.4133782111858</v>
      </c>
      <c r="AU107" s="136">
        <f>IF(AK107&lt;=100,Norms!$G$7,IF(AK107&lt;=300,Norms!$H$7,Norms!$I$7))</f>
        <v>13246.5</v>
      </c>
      <c r="AV107" s="137">
        <f t="shared" si="14"/>
        <v>35376.02385251857</v>
      </c>
      <c r="AW107" s="130"/>
      <c r="AX107" s="130"/>
      <c r="AY107" s="131">
        <f t="shared" si="15"/>
        <v>26.333333333333336</v>
      </c>
      <c r="AZ107" s="131">
        <f>IF(AY107&lt;Snund!$B$5,Snund!$B$3*Snund!$B$4*$AX$3+Snund!$B$7*$AW$3*AY107/1000,AY107*Snund!$B$8*$AW$3/1000)</f>
        <v>553.48</v>
      </c>
      <c r="BA107" s="131">
        <f t="shared" si="16"/>
        <v>0</v>
      </c>
      <c r="BB107" s="131">
        <f t="shared" si="17"/>
        <v>553.48</v>
      </c>
      <c r="BC107" s="131">
        <f t="shared" si="18"/>
        <v>294.93333333333339</v>
      </c>
      <c r="BD107" s="167">
        <f>AA107*0.1*'Dasagirq_10%'!$B$3/1000</f>
        <v>17.9496</v>
      </c>
      <c r="BE107" s="167">
        <f>AI107*0.1*'Dasagirq_10%'!$B$4/1000</f>
        <v>13.202723333333337</v>
      </c>
      <c r="BF107" s="242">
        <f t="shared" si="19"/>
        <v>31.152323333333335</v>
      </c>
      <c r="BG107" s="243">
        <f t="shared" si="20"/>
        <v>0</v>
      </c>
      <c r="BH107" s="243">
        <f t="shared" si="21"/>
        <v>13432.840859820586</v>
      </c>
      <c r="BI107" s="243">
        <f t="shared" si="22"/>
        <v>13958.532547820134</v>
      </c>
      <c r="BJ107" s="243">
        <f t="shared" si="23"/>
        <v>8569.2827682111856</v>
      </c>
      <c r="BK107" s="244">
        <f t="shared" si="24"/>
        <v>35960.656175851909</v>
      </c>
    </row>
    <row r="108" spans="1:63">
      <c r="A108">
        <v>104</v>
      </c>
      <c r="B108" s="164" t="s">
        <v>232</v>
      </c>
      <c r="C108" s="41" t="s">
        <v>1100</v>
      </c>
      <c r="D108" s="4" t="s">
        <v>1095</v>
      </c>
      <c r="E108" s="4">
        <v>0</v>
      </c>
      <c r="F108" s="2">
        <v>1</v>
      </c>
      <c r="G108" s="2">
        <v>27</v>
      </c>
      <c r="H108" s="2">
        <v>1.6666666666666667</v>
      </c>
      <c r="I108" s="2">
        <v>34.666666666666664</v>
      </c>
      <c r="J108" s="2">
        <v>2</v>
      </c>
      <c r="K108" s="2">
        <v>40.333333333333336</v>
      </c>
      <c r="L108" s="2">
        <v>1.3333333333333333</v>
      </c>
      <c r="M108" s="2">
        <v>34.333333333333336</v>
      </c>
      <c r="N108" s="2">
        <v>6</v>
      </c>
      <c r="O108" s="2">
        <v>136.33333333333334</v>
      </c>
      <c r="P108" s="2">
        <v>1</v>
      </c>
      <c r="Q108" s="2">
        <v>33.666666666666664</v>
      </c>
      <c r="R108" s="2">
        <v>1</v>
      </c>
      <c r="S108" s="2">
        <v>33.666666666666664</v>
      </c>
      <c r="T108" s="2">
        <v>1</v>
      </c>
      <c r="U108" s="2">
        <v>23</v>
      </c>
      <c r="V108" s="2">
        <v>1</v>
      </c>
      <c r="W108" s="2">
        <v>19.333333333333332</v>
      </c>
      <c r="X108" s="2">
        <v>1</v>
      </c>
      <c r="Y108" s="2">
        <v>20</v>
      </c>
      <c r="Z108" s="2">
        <v>5</v>
      </c>
      <c r="AA108" s="2">
        <v>129.66666666666666</v>
      </c>
      <c r="AB108" s="2">
        <v>1</v>
      </c>
      <c r="AC108" s="2">
        <v>20.666666666666668</v>
      </c>
      <c r="AD108" s="2">
        <v>1</v>
      </c>
      <c r="AE108" s="2">
        <v>14.333333333333334</v>
      </c>
      <c r="AF108" s="2">
        <v>1</v>
      </c>
      <c r="AG108" s="2">
        <v>11</v>
      </c>
      <c r="AH108" s="2">
        <v>3</v>
      </c>
      <c r="AI108" s="2">
        <v>46</v>
      </c>
      <c r="AJ108" s="2">
        <v>14</v>
      </c>
      <c r="AK108" s="2">
        <v>312</v>
      </c>
      <c r="AL108" s="3" t="str">
        <f t="shared" si="13"/>
        <v>k</v>
      </c>
      <c r="AM108" s="3">
        <f>IF(D108="հ",1,IF(D108="լ",[2]Norms!$B$10,IF(D108="բլ",[2]Norms!$B$11,IF(D108="Մ",[2]Norms!$B$12))))</f>
        <v>1</v>
      </c>
      <c r="AN108" s="240">
        <f>E108*Norms!$E$36/1000</f>
        <v>0</v>
      </c>
      <c r="AO108" s="136">
        <f>AM108*IF(AL108="k",(O108*Norms!$H$40)*Norms!$E$36,0)/1000</f>
        <v>16631.606389847264</v>
      </c>
      <c r="AP108" s="136">
        <f>AM108*IF(AL108="k",(AA108*Norms!$H$41)*Norms!$E$36,0)/1000</f>
        <v>21177.185993646937</v>
      </c>
      <c r="AQ108" s="136">
        <f>AM108*IF(AL108="k",(AI108*Norms!$H$42)*Norms!$E$36,0)/1000</f>
        <v>9345.1022022250418</v>
      </c>
      <c r="AR108" s="241">
        <f>AM108*IF(AL108="t",(N108*Norms!$D$44)*Norms!$E$34*12+O108*Norms!$E$35,0)/1000</f>
        <v>0</v>
      </c>
      <c r="AS108" s="241">
        <f>AM108*IF(AL108="t",(Z108*Norms!$D$50*Norms!$E$34*12+AA108*Norms!$E$35),0)/1000</f>
        <v>0</v>
      </c>
      <c r="AT108" s="241">
        <f>AM108*IF(AL108="t",(AH108*Norms!$D$54)*Norms!$E$34*12+AI108*Norms!$E$35,0)/1000</f>
        <v>0</v>
      </c>
      <c r="AU108" s="136">
        <f>IF(AK108&lt;=100,Norms!$G$7,IF(AK108&lt;=300,Norms!$H$7,Norms!$I$7))</f>
        <v>21670.5</v>
      </c>
      <c r="AV108" s="137">
        <f t="shared" si="14"/>
        <v>68824.394585719245</v>
      </c>
      <c r="AW108" s="130"/>
      <c r="AX108" s="130"/>
      <c r="AY108" s="131">
        <f t="shared" si="15"/>
        <v>136.33333333333334</v>
      </c>
      <c r="AZ108" s="131">
        <f>IF(AY108&lt;Snund!$B$5,Snund!$B$3*Snund!$B$4*$AX$3+Snund!$B$7*$AW$3*AY108/1000,AY108*Snund!$B$8*$AW$3/1000)</f>
        <v>1609.48</v>
      </c>
      <c r="BA108" s="131">
        <f t="shared" si="16"/>
        <v>0</v>
      </c>
      <c r="BB108" s="131">
        <f t="shared" si="17"/>
        <v>1609.48</v>
      </c>
      <c r="BC108" s="131">
        <f t="shared" si="18"/>
        <v>1526.9333333333334</v>
      </c>
      <c r="BD108" s="167">
        <f>AA108*0.1*'Dasagirq_10%'!$B$3/1000</f>
        <v>86.202399999999997</v>
      </c>
      <c r="BE108" s="167">
        <f>AI108*0.1*'Dasagirq_10%'!$B$4/1000</f>
        <v>37.183180000000007</v>
      </c>
      <c r="BF108" s="242">
        <f t="shared" si="19"/>
        <v>123.38558</v>
      </c>
      <c r="BG108" s="243">
        <f t="shared" si="20"/>
        <v>0</v>
      </c>
      <c r="BH108" s="243">
        <f t="shared" si="21"/>
        <v>27528.443532704408</v>
      </c>
      <c r="BI108" s="243">
        <f t="shared" si="22"/>
        <v>29002.852679361222</v>
      </c>
      <c r="BJ108" s="243">
        <f t="shared" si="23"/>
        <v>14025.963953653612</v>
      </c>
      <c r="BK108" s="244">
        <f t="shared" si="24"/>
        <v>70557.260165719243</v>
      </c>
    </row>
    <row r="109" spans="1:63">
      <c r="A109">
        <v>105</v>
      </c>
      <c r="B109" s="164" t="s">
        <v>233</v>
      </c>
      <c r="C109" s="41" t="s">
        <v>1100</v>
      </c>
      <c r="D109" s="4" t="s">
        <v>1095</v>
      </c>
      <c r="E109" s="4">
        <v>0</v>
      </c>
      <c r="F109" s="2">
        <v>1</v>
      </c>
      <c r="G109" s="2">
        <v>8</v>
      </c>
      <c r="H109" s="2">
        <v>1</v>
      </c>
      <c r="I109" s="2">
        <v>4.666666666666667</v>
      </c>
      <c r="J109" s="2">
        <v>0.33333333333333331</v>
      </c>
      <c r="K109" s="2">
        <v>3.6666666666666665</v>
      </c>
      <c r="L109" s="2">
        <v>0.66666666666666663</v>
      </c>
      <c r="M109" s="2">
        <v>6</v>
      </c>
      <c r="N109" s="2">
        <v>3</v>
      </c>
      <c r="O109" s="2">
        <v>22.333333333333336</v>
      </c>
      <c r="P109" s="2">
        <v>0.33333333333333331</v>
      </c>
      <c r="Q109" s="2">
        <v>5.666666666666667</v>
      </c>
      <c r="R109" s="2">
        <v>0.66666666666666663</v>
      </c>
      <c r="S109" s="2">
        <v>5</v>
      </c>
      <c r="T109" s="2">
        <v>1</v>
      </c>
      <c r="U109" s="2">
        <v>8.3333333333333339</v>
      </c>
      <c r="V109" s="2">
        <v>1</v>
      </c>
      <c r="W109" s="2">
        <v>10.666666666666666</v>
      </c>
      <c r="X109" s="2">
        <v>1</v>
      </c>
      <c r="Y109" s="2">
        <v>9.6666666666666661</v>
      </c>
      <c r="Z109" s="2">
        <v>4</v>
      </c>
      <c r="AA109" s="2">
        <v>39.333333333333329</v>
      </c>
      <c r="AB109" s="2">
        <v>1</v>
      </c>
      <c r="AC109" s="2">
        <v>9</v>
      </c>
      <c r="AD109" s="2">
        <v>1</v>
      </c>
      <c r="AE109" s="2">
        <v>9</v>
      </c>
      <c r="AF109" s="2">
        <v>1</v>
      </c>
      <c r="AG109" s="2">
        <v>9</v>
      </c>
      <c r="AH109" s="2">
        <v>3</v>
      </c>
      <c r="AI109" s="2">
        <v>27</v>
      </c>
      <c r="AJ109" s="2">
        <v>10</v>
      </c>
      <c r="AK109" s="2">
        <v>88.666666666666657</v>
      </c>
      <c r="AL109" s="3" t="str">
        <f t="shared" si="13"/>
        <v>t</v>
      </c>
      <c r="AM109" s="3">
        <f>IF(D109="հ",1,IF(D109="լ",[2]Norms!$B$10,IF(D109="բլ",[2]Norms!$B$11,IF(D109="Մ",[2]Norms!$B$12))))</f>
        <v>1</v>
      </c>
      <c r="AN109" s="240">
        <f>E109*Norms!$E$36/1000</f>
        <v>0</v>
      </c>
      <c r="AO109" s="136">
        <f>AM109*IF(AL109="k",(O109*Norms!$H$40)*Norms!$E$36,0)/1000</f>
        <v>0</v>
      </c>
      <c r="AP109" s="136">
        <f>AM109*IF(AL109="k",(AA109*Norms!$H$41)*Norms!$E$36,0)/1000</f>
        <v>0</v>
      </c>
      <c r="AQ109" s="136">
        <f>AM109*IF(AL109="k",(AI109*Norms!$H$42)*Norms!$E$36,0)/1000</f>
        <v>0</v>
      </c>
      <c r="AR109" s="241">
        <f>AM109*IF(AL109="t",(N109*Norms!$D$44)*Norms!$E$34*12+O109*Norms!$E$35,0)/1000</f>
        <v>6133.4576247525847</v>
      </c>
      <c r="AS109" s="241">
        <f>AM109*IF(AL109="t",(Z109*Norms!$D$50*Norms!$E$34*12+AA109*Norms!$E$35),0)/1000</f>
        <v>10940.795111165336</v>
      </c>
      <c r="AT109" s="241">
        <f>AM109*IF(AL109="t",(AH109*Norms!$D$54)*Norms!$E$34*12+AI109*Norms!$E$35,0)/1000</f>
        <v>8454.4718367090281</v>
      </c>
      <c r="AU109" s="136">
        <f>IF(AK109&lt;=100,Norms!$G$7,IF(AK109&lt;=300,Norms!$H$7,Norms!$I$7))</f>
        <v>13246.5</v>
      </c>
      <c r="AV109" s="137">
        <f t="shared" si="14"/>
        <v>38775.224572626947</v>
      </c>
      <c r="AW109" s="130"/>
      <c r="AX109" s="130"/>
      <c r="AY109" s="131">
        <f t="shared" si="15"/>
        <v>22.333333333333336</v>
      </c>
      <c r="AZ109" s="131">
        <f>IF(AY109&lt;Snund!$B$5,Snund!$B$3*Snund!$B$4*$AX$3+Snund!$B$7*$AW$3*AY109/1000,AY109*Snund!$B$8*$AW$3/1000)</f>
        <v>515.08000000000004</v>
      </c>
      <c r="BA109" s="131">
        <f t="shared" si="16"/>
        <v>0</v>
      </c>
      <c r="BB109" s="131">
        <f t="shared" si="17"/>
        <v>515.08000000000004</v>
      </c>
      <c r="BC109" s="131">
        <f t="shared" si="18"/>
        <v>250.13333333333338</v>
      </c>
      <c r="BD109" s="167">
        <f>AA109*0.1*'Dasagirq_10%'!$B$3/1000</f>
        <v>26.148799999999998</v>
      </c>
      <c r="BE109" s="167">
        <f>AI109*0.1*'Dasagirq_10%'!$B$4/1000</f>
        <v>21.824910000000003</v>
      </c>
      <c r="BF109" s="242">
        <f t="shared" si="19"/>
        <v>47.973709999999997</v>
      </c>
      <c r="BG109" s="243">
        <f t="shared" si="20"/>
        <v>0</v>
      </c>
      <c r="BH109" s="243">
        <f t="shared" si="21"/>
        <v>10622.487624752584</v>
      </c>
      <c r="BI109" s="243">
        <f t="shared" si="22"/>
        <v>16265.543911165338</v>
      </c>
      <c r="BJ109" s="243">
        <f t="shared" si="23"/>
        <v>12450.246746709028</v>
      </c>
      <c r="BK109" s="244">
        <f t="shared" si="24"/>
        <v>39338.278282626954</v>
      </c>
    </row>
    <row r="110" spans="1:63">
      <c r="A110">
        <v>106</v>
      </c>
      <c r="B110" s="164" t="s">
        <v>234</v>
      </c>
      <c r="C110" s="41" t="s">
        <v>1100</v>
      </c>
      <c r="D110" s="4" t="s">
        <v>1095</v>
      </c>
      <c r="E110" s="4">
        <v>0</v>
      </c>
      <c r="F110" s="2">
        <v>2</v>
      </c>
      <c r="G110" s="2">
        <v>52.666666666666664</v>
      </c>
      <c r="H110" s="2">
        <v>2</v>
      </c>
      <c r="I110" s="2">
        <v>54.333333333333336</v>
      </c>
      <c r="J110" s="2">
        <v>2</v>
      </c>
      <c r="K110" s="2">
        <v>56</v>
      </c>
      <c r="L110" s="2">
        <v>2</v>
      </c>
      <c r="M110" s="2">
        <v>48</v>
      </c>
      <c r="N110" s="2">
        <v>8</v>
      </c>
      <c r="O110" s="2">
        <v>211</v>
      </c>
      <c r="P110" s="2">
        <v>2</v>
      </c>
      <c r="Q110" s="2">
        <v>45.333333333333336</v>
      </c>
      <c r="R110" s="2">
        <v>2</v>
      </c>
      <c r="S110" s="2">
        <v>50</v>
      </c>
      <c r="T110" s="2">
        <v>2</v>
      </c>
      <c r="U110" s="2">
        <v>44</v>
      </c>
      <c r="V110" s="2">
        <v>2</v>
      </c>
      <c r="W110" s="2">
        <v>38.666666666666664</v>
      </c>
      <c r="X110" s="2">
        <v>2</v>
      </c>
      <c r="Y110" s="2">
        <v>38.666666666666664</v>
      </c>
      <c r="Z110" s="2">
        <v>10</v>
      </c>
      <c r="AA110" s="2">
        <v>216.66666666666666</v>
      </c>
      <c r="AB110" s="2">
        <v>2</v>
      </c>
      <c r="AC110" s="2">
        <v>38.333333333333336</v>
      </c>
      <c r="AD110" s="2">
        <v>2</v>
      </c>
      <c r="AE110" s="2">
        <v>35.333333333333336</v>
      </c>
      <c r="AF110" s="2">
        <v>1.3333333333333333</v>
      </c>
      <c r="AG110" s="2">
        <v>30</v>
      </c>
      <c r="AH110" s="2">
        <v>5.333333333333333</v>
      </c>
      <c r="AI110" s="2">
        <v>103.66666666666667</v>
      </c>
      <c r="AJ110" s="2">
        <v>23.333333333333332</v>
      </c>
      <c r="AK110" s="2">
        <v>531.33333333333326</v>
      </c>
      <c r="AL110" s="3" t="str">
        <f t="shared" si="13"/>
        <v>k</v>
      </c>
      <c r="AM110" s="3">
        <f>IF(D110="հ",1,IF(D110="լ",[2]Norms!$B$10,IF(D110="բլ",[2]Norms!$B$11,IF(D110="Մ",[2]Norms!$B$12))))</f>
        <v>1</v>
      </c>
      <c r="AN110" s="240">
        <f>E110*Norms!$E$36/1000</f>
        <v>0</v>
      </c>
      <c r="AO110" s="136">
        <f>AM110*IF(AL110="k",(O110*Norms!$H$40)*Norms!$E$36,0)/1000</f>
        <v>25740.359033675595</v>
      </c>
      <c r="AP110" s="136">
        <f>AM110*IF(AL110="k",(AA110*Norms!$H$41)*Norms!$E$36,0)/1000</f>
        <v>35386.043434114428</v>
      </c>
      <c r="AQ110" s="136">
        <f>AM110*IF(AL110="k",(AI110*Norms!$H$42)*Norms!$E$36,0)/1000</f>
        <v>21060.339020956439</v>
      </c>
      <c r="AR110" s="241">
        <f>AM110*IF(AL110="t",(N110*Norms!$D$44)*Norms!$E$34*12+O110*Norms!$E$35,0)/1000</f>
        <v>0</v>
      </c>
      <c r="AS110" s="241">
        <f>AM110*IF(AL110="t",(Z110*Norms!$D$50*Norms!$E$34*12+AA110*Norms!$E$35),0)/1000</f>
        <v>0</v>
      </c>
      <c r="AT110" s="241">
        <f>AM110*IF(AL110="t",(AH110*Norms!$D$54)*Norms!$E$34*12+AI110*Norms!$E$35,0)/1000</f>
        <v>0</v>
      </c>
      <c r="AU110" s="136">
        <f>IF(AK110&lt;=100,Norms!$G$7,IF(AK110&lt;=300,Norms!$H$7,Norms!$I$7))</f>
        <v>21670.5</v>
      </c>
      <c r="AV110" s="137">
        <f t="shared" si="14"/>
        <v>103857.24148874645</v>
      </c>
      <c r="AW110" s="130"/>
      <c r="AX110" s="130"/>
      <c r="AY110" s="131">
        <f t="shared" si="15"/>
        <v>211</v>
      </c>
      <c r="AZ110" s="131">
        <f>IF(AY110&lt;Snund!$B$5,Snund!$B$3*Snund!$B$4*$AX$3+Snund!$B$7*$AW$3*AY110/1000,AY110*Snund!$B$8*$AW$3/1000)</f>
        <v>2363.1999999999998</v>
      </c>
      <c r="BA110" s="131">
        <f t="shared" si="16"/>
        <v>0</v>
      </c>
      <c r="BB110" s="131">
        <f t="shared" si="17"/>
        <v>2363.1999999999998</v>
      </c>
      <c r="BC110" s="131">
        <f t="shared" si="18"/>
        <v>2363.1999999999998</v>
      </c>
      <c r="BD110" s="167">
        <f>AA110*0.1*'Dasagirq_10%'!$B$3/1000</f>
        <v>144.04</v>
      </c>
      <c r="BE110" s="167">
        <f>AI110*0.1*'Dasagirq_10%'!$B$4/1000</f>
        <v>83.796876666666677</v>
      </c>
      <c r="BF110" s="242">
        <f t="shared" si="19"/>
        <v>227.83687666666668</v>
      </c>
      <c r="BG110" s="243">
        <f t="shared" si="20"/>
        <v>0</v>
      </c>
      <c r="BH110" s="243">
        <f t="shared" si="21"/>
        <v>35533.444747961308</v>
      </c>
      <c r="BI110" s="243">
        <f t="shared" si="22"/>
        <v>44817.440576971574</v>
      </c>
      <c r="BJ110" s="243">
        <f t="shared" si="23"/>
        <v>26097.393040480249</v>
      </c>
      <c r="BK110" s="244">
        <f t="shared" si="24"/>
        <v>106448.27836541313</v>
      </c>
    </row>
    <row r="111" spans="1:63">
      <c r="A111">
        <v>107</v>
      </c>
      <c r="B111" s="164" t="s">
        <v>235</v>
      </c>
      <c r="C111" s="41" t="s">
        <v>1100</v>
      </c>
      <c r="D111" s="4" t="s">
        <v>1095</v>
      </c>
      <c r="E111" s="4">
        <v>0</v>
      </c>
      <c r="F111" s="2">
        <v>1</v>
      </c>
      <c r="G111" s="2">
        <v>16.666666666666668</v>
      </c>
      <c r="H111" s="2">
        <v>1</v>
      </c>
      <c r="I111" s="2">
        <v>15.666666666666666</v>
      </c>
      <c r="J111" s="2">
        <v>1</v>
      </c>
      <c r="K111" s="2">
        <v>11.333333333333334</v>
      </c>
      <c r="L111" s="2">
        <v>1</v>
      </c>
      <c r="M111" s="2">
        <v>14.666666666666666</v>
      </c>
      <c r="N111" s="2">
        <v>4</v>
      </c>
      <c r="O111" s="2">
        <v>58.333333333333336</v>
      </c>
      <c r="P111" s="2">
        <v>1</v>
      </c>
      <c r="Q111" s="2">
        <v>21.666666666666668</v>
      </c>
      <c r="R111" s="2">
        <v>1</v>
      </c>
      <c r="S111" s="2">
        <v>20</v>
      </c>
      <c r="T111" s="2">
        <v>1</v>
      </c>
      <c r="U111" s="2">
        <v>14</v>
      </c>
      <c r="V111" s="2">
        <v>1</v>
      </c>
      <c r="W111" s="2">
        <v>12.666666666666666</v>
      </c>
      <c r="X111" s="2">
        <v>1</v>
      </c>
      <c r="Y111" s="2">
        <v>13</v>
      </c>
      <c r="Z111" s="2">
        <v>5</v>
      </c>
      <c r="AA111" s="2">
        <v>81.333333333333343</v>
      </c>
      <c r="AB111" s="2">
        <v>1</v>
      </c>
      <c r="AC111" s="2">
        <v>14.333333333333334</v>
      </c>
      <c r="AD111" s="2">
        <v>1</v>
      </c>
      <c r="AE111" s="2">
        <v>10.333333333333334</v>
      </c>
      <c r="AF111" s="2">
        <v>1</v>
      </c>
      <c r="AG111" s="2">
        <v>8</v>
      </c>
      <c r="AH111" s="2">
        <v>3</v>
      </c>
      <c r="AI111" s="2">
        <v>32.666666666666671</v>
      </c>
      <c r="AJ111" s="2">
        <v>12</v>
      </c>
      <c r="AK111" s="2">
        <v>172.33333333333337</v>
      </c>
      <c r="AL111" s="3" t="str">
        <f t="shared" si="13"/>
        <v>t</v>
      </c>
      <c r="AM111" s="3">
        <f>IF(D111="հ",1,IF(D111="լ",[2]Norms!$B$10,IF(D111="բլ",[2]Norms!$B$11,IF(D111="Մ",[2]Norms!$B$12))))</f>
        <v>1</v>
      </c>
      <c r="AN111" s="240">
        <f>E111*Norms!$E$36/1000</f>
        <v>0</v>
      </c>
      <c r="AO111" s="136">
        <f>AM111*IF(AL111="k",(O111*Norms!$H$40)*Norms!$E$36,0)/1000</f>
        <v>0</v>
      </c>
      <c r="AP111" s="136">
        <f>AM111*IF(AL111="k",(AA111*Norms!$H$41)*Norms!$E$36,0)/1000</f>
        <v>0</v>
      </c>
      <c r="AQ111" s="136">
        <f>AM111*IF(AL111="k",(AI111*Norms!$H$42)*Norms!$E$36,0)/1000</f>
        <v>0</v>
      </c>
      <c r="AR111" s="241">
        <f>AM111*IF(AL111="t",(N111*Norms!$D$44)*Norms!$E$34*12+O111*Norms!$E$35,0)/1000</f>
        <v>8587.4503767282567</v>
      </c>
      <c r="AS111" s="241">
        <f>AM111*IF(AL111="t",(Z111*Norms!$D$50*Norms!$E$34*12+AA111*Norms!$E$35),0)/1000</f>
        <v>14137.286655136957</v>
      </c>
      <c r="AT111" s="241">
        <f>AM111*IF(AL111="t",(AH111*Norms!$D$54)*Norms!$E$34*12+AI111*Norms!$E$35,0)/1000</f>
        <v>8535.7358473314598</v>
      </c>
      <c r="AU111" s="136">
        <f>IF(AK111&lt;=100,Norms!$G$7,IF(AK111&lt;=300,Norms!$H$7,Norms!$I$7))</f>
        <v>16738.5</v>
      </c>
      <c r="AV111" s="137">
        <f t="shared" si="14"/>
        <v>47998.972879196677</v>
      </c>
      <c r="AW111" s="130"/>
      <c r="AX111" s="130"/>
      <c r="AY111" s="131">
        <f t="shared" si="15"/>
        <v>58.333333333333336</v>
      </c>
      <c r="AZ111" s="131">
        <f>IF(AY111&lt;Snund!$B$5,Snund!$B$3*Snund!$B$4*$AX$3+Snund!$B$7*$AW$3*AY111/1000,AY111*Snund!$B$8*$AW$3/1000)</f>
        <v>860.68000000000006</v>
      </c>
      <c r="BA111" s="131">
        <f t="shared" si="16"/>
        <v>0</v>
      </c>
      <c r="BB111" s="131">
        <f t="shared" si="17"/>
        <v>860.68000000000006</v>
      </c>
      <c r="BC111" s="131">
        <f t="shared" si="18"/>
        <v>653.33333333333337</v>
      </c>
      <c r="BD111" s="167">
        <f>AA111*0.1*'Dasagirq_10%'!$B$3/1000</f>
        <v>54.070400000000006</v>
      </c>
      <c r="BE111" s="167">
        <f>AI111*0.1*'Dasagirq_10%'!$B$4/1000</f>
        <v>26.405446666666673</v>
      </c>
      <c r="BF111" s="242">
        <f t="shared" si="19"/>
        <v>80.475846666666683</v>
      </c>
      <c r="BG111" s="243">
        <f t="shared" si="20"/>
        <v>0</v>
      </c>
      <c r="BH111" s="243">
        <f t="shared" si="21"/>
        <v>15027.630376728257</v>
      </c>
      <c r="BI111" s="243">
        <f t="shared" si="22"/>
        <v>21165.732055136959</v>
      </c>
      <c r="BJ111" s="243">
        <f t="shared" si="23"/>
        <v>12746.766293998127</v>
      </c>
      <c r="BK111" s="244">
        <f t="shared" si="24"/>
        <v>48940.128725863338</v>
      </c>
    </row>
    <row r="112" spans="1:63">
      <c r="A112">
        <v>108</v>
      </c>
      <c r="B112" s="164" t="s">
        <v>236</v>
      </c>
      <c r="C112" s="41" t="s">
        <v>1100</v>
      </c>
      <c r="D112" s="4" t="s">
        <v>1095</v>
      </c>
      <c r="E112" s="4">
        <v>21</v>
      </c>
      <c r="F112" s="2">
        <v>1</v>
      </c>
      <c r="G112" s="2">
        <v>22</v>
      </c>
      <c r="H112" s="2">
        <v>1</v>
      </c>
      <c r="I112" s="2">
        <v>23.666666666666668</v>
      </c>
      <c r="J112" s="2">
        <v>1</v>
      </c>
      <c r="K112" s="2">
        <v>18</v>
      </c>
      <c r="L112" s="2">
        <v>1</v>
      </c>
      <c r="M112" s="2">
        <v>20.333333333333332</v>
      </c>
      <c r="N112" s="2">
        <v>4</v>
      </c>
      <c r="O112" s="2">
        <v>84</v>
      </c>
      <c r="P112" s="2">
        <v>1</v>
      </c>
      <c r="Q112" s="2">
        <v>16.333333333333332</v>
      </c>
      <c r="R112" s="2">
        <v>1</v>
      </c>
      <c r="S112" s="2">
        <v>18.333333333333332</v>
      </c>
      <c r="T112" s="2">
        <v>1</v>
      </c>
      <c r="U112" s="2">
        <v>15.666666666666666</v>
      </c>
      <c r="V112" s="2">
        <v>1</v>
      </c>
      <c r="W112" s="2">
        <v>17.666666666666668</v>
      </c>
      <c r="X112" s="2">
        <v>1</v>
      </c>
      <c r="Y112" s="2">
        <v>14</v>
      </c>
      <c r="Z112" s="2">
        <v>5</v>
      </c>
      <c r="AA112" s="2">
        <v>82</v>
      </c>
      <c r="AB112" s="2">
        <v>1</v>
      </c>
      <c r="AC112" s="2">
        <v>10.333333333333334</v>
      </c>
      <c r="AD112" s="2">
        <v>0.33333333333333331</v>
      </c>
      <c r="AE112" s="2">
        <v>7.333333333333333</v>
      </c>
      <c r="AF112" s="2">
        <v>0.66666666666666663</v>
      </c>
      <c r="AG112" s="2">
        <v>6.666666666666667</v>
      </c>
      <c r="AH112" s="2">
        <v>2</v>
      </c>
      <c r="AI112" s="2">
        <v>24.333333333333336</v>
      </c>
      <c r="AJ112" s="2">
        <v>11</v>
      </c>
      <c r="AK112" s="2">
        <v>190.33333333333334</v>
      </c>
      <c r="AL112" s="3" t="str">
        <f t="shared" si="13"/>
        <v>t</v>
      </c>
      <c r="AM112" s="3">
        <f>IF(D112="հ",1,IF(D112="լ",[2]Norms!$B$10,IF(D112="բլ",[2]Norms!$B$11,IF(D112="Մ",[2]Norms!$B$12))))</f>
        <v>1</v>
      </c>
      <c r="AN112" s="240">
        <f>E112*Norms!$E$36/1000</f>
        <v>2561.8366810767179</v>
      </c>
      <c r="AO112" s="136">
        <f>AM112*IF(AL112="k",(O112*Norms!$H$40)*Norms!$E$36,0)/1000</f>
        <v>0</v>
      </c>
      <c r="AP112" s="136">
        <f>AM112*IF(AL112="k",(AA112*Norms!$H$41)*Norms!$E$36,0)/1000</f>
        <v>0</v>
      </c>
      <c r="AQ112" s="136">
        <f>AM112*IF(AL112="k",(AI112*Norms!$H$42)*Norms!$E$36,0)/1000</f>
        <v>0</v>
      </c>
      <c r="AR112" s="241">
        <f>AM112*IF(AL112="t",(N112*Norms!$D$44)*Norms!$E$34*12+O112*Norms!$E$35,0)/1000</f>
        <v>8955.5285424886897</v>
      </c>
      <c r="AS112" s="241">
        <f>AM112*IF(AL112="t",(Z112*Norms!$D$50*Norms!$E$34*12+AA112*Norms!$E$35),0)/1000</f>
        <v>14146.84712697489</v>
      </c>
      <c r="AT112" s="241">
        <f>AM112*IF(AL112="t",(AH112*Norms!$D$54)*Norms!$E$34*12+AI112*Norms!$E$35,0)/1000</f>
        <v>5727.1390402663856</v>
      </c>
      <c r="AU112" s="136">
        <f>IF(AK112&lt;=100,Norms!$G$7,IF(AK112&lt;=300,Norms!$H$7,Norms!$I$7))</f>
        <v>16738.5</v>
      </c>
      <c r="AV112" s="137">
        <f t="shared" si="14"/>
        <v>45568.014709729963</v>
      </c>
      <c r="AW112" s="130"/>
      <c r="AX112" s="130"/>
      <c r="AY112" s="131">
        <f t="shared" si="15"/>
        <v>105</v>
      </c>
      <c r="AZ112" s="131">
        <f>IF(AY112&lt;Snund!$B$5,Snund!$B$3*Snund!$B$4*$AX$3+Snund!$B$7*$AW$3*AY112/1000,AY112*Snund!$B$8*$AW$3/1000)</f>
        <v>1308.68</v>
      </c>
      <c r="BA112" s="131">
        <f t="shared" si="16"/>
        <v>261.73599999999999</v>
      </c>
      <c r="BB112" s="131">
        <f t="shared" si="17"/>
        <v>1046.944</v>
      </c>
      <c r="BC112" s="131">
        <f t="shared" si="18"/>
        <v>1176</v>
      </c>
      <c r="BD112" s="167">
        <f>AA112*0.1*'Dasagirq_10%'!$B$3/1000</f>
        <v>54.513600000000004</v>
      </c>
      <c r="BE112" s="167">
        <f>AI112*0.1*'Dasagirq_10%'!$B$4/1000</f>
        <v>19.669363333333333</v>
      </c>
      <c r="BF112" s="242">
        <f t="shared" si="19"/>
        <v>74.182963333333333</v>
      </c>
      <c r="BG112" s="243">
        <f t="shared" si="20"/>
        <v>2823.5726810767178</v>
      </c>
      <c r="BH112" s="243">
        <f t="shared" si="21"/>
        <v>16089.199815215961</v>
      </c>
      <c r="BI112" s="243">
        <f t="shared" si="22"/>
        <v>21809.769817883978</v>
      </c>
      <c r="BJ112" s="243">
        <f t="shared" si="23"/>
        <v>8790.1720399633541</v>
      </c>
      <c r="BK112" s="244">
        <f t="shared" si="24"/>
        <v>46689.141673063299</v>
      </c>
    </row>
    <row r="113" spans="1:63">
      <c r="A113">
        <v>109</v>
      </c>
      <c r="B113" s="164" t="s">
        <v>237</v>
      </c>
      <c r="C113" s="143" t="s">
        <v>1099</v>
      </c>
      <c r="D113" s="4" t="s">
        <v>1095</v>
      </c>
      <c r="E113" s="4">
        <v>0</v>
      </c>
      <c r="F113" s="2">
        <v>1</v>
      </c>
      <c r="G113" s="2">
        <v>6</v>
      </c>
      <c r="H113" s="2">
        <v>0.33333333333333331</v>
      </c>
      <c r="I113" s="2">
        <v>4.666666666666667</v>
      </c>
      <c r="J113" s="2">
        <v>0.33333333333333331</v>
      </c>
      <c r="K113" s="2">
        <v>4</v>
      </c>
      <c r="L113" s="2">
        <v>0.66666666666666663</v>
      </c>
      <c r="M113" s="2">
        <v>4</v>
      </c>
      <c r="N113" s="2">
        <v>2.333333333333333</v>
      </c>
      <c r="O113" s="2">
        <v>18.666666666666668</v>
      </c>
      <c r="P113" s="2">
        <v>0.33333333333333331</v>
      </c>
      <c r="Q113" s="2">
        <v>3.3333333333333335</v>
      </c>
      <c r="R113" s="2">
        <v>0</v>
      </c>
      <c r="S113" s="2">
        <v>1.6666666666666667</v>
      </c>
      <c r="T113" s="2">
        <v>0.66666666666666663</v>
      </c>
      <c r="U113" s="2">
        <v>1.6666666666666667</v>
      </c>
      <c r="V113" s="2">
        <v>0.33333333333333331</v>
      </c>
      <c r="W113" s="2">
        <v>0.66666666666666663</v>
      </c>
      <c r="X113" s="2">
        <v>0</v>
      </c>
      <c r="Y113" s="2">
        <v>0.66666666666666663</v>
      </c>
      <c r="Z113" s="2">
        <v>1.3333333333333333</v>
      </c>
      <c r="AA113" s="2">
        <v>8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3.6666666666666661</v>
      </c>
      <c r="AK113" s="2">
        <v>26.666666666666668</v>
      </c>
      <c r="AL113" s="3" t="str">
        <f t="shared" si="13"/>
        <v>t</v>
      </c>
      <c r="AM113" s="3">
        <f>IF(D113="հ",1,IF(D113="լ",[2]Norms!$B$10,IF(D113="բլ",[2]Norms!$B$11,IF(D113="Մ",[2]Norms!$B$12))))</f>
        <v>1</v>
      </c>
      <c r="AN113" s="240">
        <f>E113*Norms!$E$36/1000</f>
        <v>0</v>
      </c>
      <c r="AO113" s="136">
        <f>AM113*IF(AL113="k",(O113*Norms!$H$40)*Norms!$E$36,0)/1000</f>
        <v>0</v>
      </c>
      <c r="AP113" s="136">
        <f>AM113*IF(AL113="k",(AA113*Norms!$H$41)*Norms!$E$36,0)/1000</f>
        <v>0</v>
      </c>
      <c r="AQ113" s="136">
        <f>AM113*IF(AL113="k",(AI113*Norms!$H$42)*Norms!$E$36,0)/1000</f>
        <v>0</v>
      </c>
      <c r="AR113" s="241">
        <f>AM113*IF(AL113="t",(N113*Norms!$D$44)*Norms!$E$34*12+O113*Norms!$E$35,0)/1000</f>
        <v>4789.0568478257683</v>
      </c>
      <c r="AS113" s="241">
        <f>AM113*IF(AL113="t",(Z113*Norms!$D$50*Norms!$E$34*12+AA113*Norms!$E$35),0)/1000</f>
        <v>3573.6347529642903</v>
      </c>
      <c r="AT113" s="241">
        <f>AM113*IF(AL113="t",(AH113*Norms!$D$54)*Norms!$E$34*12+AI113*Norms!$E$35,0)/1000</f>
        <v>0</v>
      </c>
      <c r="AU113" s="136">
        <f>IF(AK113&lt;=100,Norms!$G$7,IF(AK113&lt;=300,Norms!$H$7,Norms!$I$7))</f>
        <v>13246.5</v>
      </c>
      <c r="AV113" s="137">
        <f t="shared" si="14"/>
        <v>21609.191600790058</v>
      </c>
      <c r="AW113" s="130"/>
      <c r="AX113" s="130"/>
      <c r="AY113" s="131">
        <f t="shared" si="15"/>
        <v>18.666666666666668</v>
      </c>
      <c r="AZ113" s="131">
        <f>IF(AY113&lt;Snund!$B$5,Snund!$B$3*Snund!$B$4*$AX$3+Snund!$B$7*$AW$3*AY113/1000,AY113*Snund!$B$8*$AW$3/1000)</f>
        <v>479.88</v>
      </c>
      <c r="BA113" s="131">
        <f t="shared" si="16"/>
        <v>0</v>
      </c>
      <c r="BB113" s="131">
        <f t="shared" si="17"/>
        <v>479.88</v>
      </c>
      <c r="BC113" s="131">
        <f t="shared" si="18"/>
        <v>209.06666666666669</v>
      </c>
      <c r="BD113" s="167">
        <f>AA113*0.1*'Dasagirq_10%'!$B$3/1000</f>
        <v>5.3184000000000005</v>
      </c>
      <c r="BE113" s="167">
        <f>AI113*0.1*'Dasagirq_10%'!$B$4/1000</f>
        <v>0</v>
      </c>
      <c r="BF113" s="242">
        <f t="shared" si="19"/>
        <v>5.3184000000000005</v>
      </c>
      <c r="BG113" s="243">
        <f t="shared" si="20"/>
        <v>0</v>
      </c>
      <c r="BH113" s="243">
        <f t="shared" si="21"/>
        <v>13698.527756916677</v>
      </c>
      <c r="BI113" s="243">
        <f t="shared" si="22"/>
        <v>8395.8622438733819</v>
      </c>
      <c r="BJ113" s="243">
        <f t="shared" si="23"/>
        <v>0</v>
      </c>
      <c r="BK113" s="244">
        <f t="shared" si="24"/>
        <v>22094.390000790059</v>
      </c>
    </row>
    <row r="114" spans="1:63">
      <c r="A114">
        <v>110</v>
      </c>
      <c r="B114" s="164" t="s">
        <v>1389</v>
      </c>
      <c r="C114" s="41" t="s">
        <v>1100</v>
      </c>
      <c r="D114" s="4" t="s">
        <v>1095</v>
      </c>
      <c r="E114" s="4">
        <v>0</v>
      </c>
      <c r="F114" s="2">
        <v>1</v>
      </c>
      <c r="G114" s="2">
        <v>27</v>
      </c>
      <c r="H114" s="2">
        <v>1.6666666666666667</v>
      </c>
      <c r="I114" s="2">
        <v>35.333333333333336</v>
      </c>
      <c r="J114" s="2">
        <v>1.3333333333333333</v>
      </c>
      <c r="K114" s="2">
        <v>34.333333333333336</v>
      </c>
      <c r="L114" s="2">
        <v>1</v>
      </c>
      <c r="M114" s="2">
        <v>31.666666666666668</v>
      </c>
      <c r="N114" s="2">
        <v>5</v>
      </c>
      <c r="O114" s="2">
        <v>128.33333333333334</v>
      </c>
      <c r="P114" s="2">
        <v>1</v>
      </c>
      <c r="Q114" s="2">
        <v>22</v>
      </c>
      <c r="R114" s="2">
        <v>1</v>
      </c>
      <c r="S114" s="2">
        <v>21.666666666666668</v>
      </c>
      <c r="T114" s="2">
        <v>1.6666666666666667</v>
      </c>
      <c r="U114" s="2">
        <v>33.333333333333336</v>
      </c>
      <c r="V114" s="2">
        <v>1.3333333333333333</v>
      </c>
      <c r="W114" s="2">
        <v>29.333333333333332</v>
      </c>
      <c r="X114" s="2">
        <v>1</v>
      </c>
      <c r="Y114" s="2">
        <v>25</v>
      </c>
      <c r="Z114" s="2">
        <v>6</v>
      </c>
      <c r="AA114" s="2">
        <v>131.33333333333331</v>
      </c>
      <c r="AB114" s="2">
        <v>1</v>
      </c>
      <c r="AC114" s="2">
        <v>23.666666666666668</v>
      </c>
      <c r="AD114" s="2">
        <v>1</v>
      </c>
      <c r="AE114" s="2">
        <v>19</v>
      </c>
      <c r="AF114" s="2">
        <v>1</v>
      </c>
      <c r="AG114" s="2">
        <v>15.666666666666666</v>
      </c>
      <c r="AH114" s="2">
        <v>3</v>
      </c>
      <c r="AI114" s="2">
        <v>58.333333333333336</v>
      </c>
      <c r="AJ114" s="2">
        <v>14</v>
      </c>
      <c r="AK114" s="2">
        <v>317.99999999999994</v>
      </c>
      <c r="AL114" s="3" t="str">
        <f t="shared" si="13"/>
        <v>k</v>
      </c>
      <c r="AM114" s="3">
        <f>IF(D114="հ",1,IF(D114="լ",[2]Norms!$B$10,IF(D114="բլ",[2]Norms!$B$11,IF(D114="Մ",[2]Norms!$B$12))))</f>
        <v>1</v>
      </c>
      <c r="AN114" s="240">
        <f>E114*Norms!$E$36/1000</f>
        <v>0</v>
      </c>
      <c r="AO114" s="136">
        <f>AM114*IF(AL114="k",(O114*Norms!$H$40)*Norms!$E$36,0)/1000</f>
        <v>15655.668606579944</v>
      </c>
      <c r="AP114" s="136">
        <f>AM114*IF(AL114="k",(AA114*Norms!$H$41)*Norms!$E$36,0)/1000</f>
        <v>21449.38632775551</v>
      </c>
      <c r="AQ114" s="136">
        <f>AM114*IF(AL114="k",(AI114*Norms!$H$42)*Norms!$E$36,0)/1000</f>
        <v>11850.673082531755</v>
      </c>
      <c r="AR114" s="241">
        <f>AM114*IF(AL114="t",(N114*Norms!$D$44)*Norms!$E$34*12+O114*Norms!$E$35,0)/1000</f>
        <v>0</v>
      </c>
      <c r="AS114" s="241">
        <f>AM114*IF(AL114="t",(Z114*Norms!$D$50*Norms!$E$34*12+AA114*Norms!$E$35),0)/1000</f>
        <v>0</v>
      </c>
      <c r="AT114" s="241">
        <f>AM114*IF(AL114="t",(AH114*Norms!$D$54)*Norms!$E$34*12+AI114*Norms!$E$35,0)/1000</f>
        <v>0</v>
      </c>
      <c r="AU114" s="136">
        <f>IF(AK114&lt;=100,Norms!$G$7,IF(AK114&lt;=300,Norms!$H$7,Norms!$I$7))</f>
        <v>21670.5</v>
      </c>
      <c r="AV114" s="137">
        <f t="shared" si="14"/>
        <v>70626.228016867215</v>
      </c>
      <c r="AW114" s="130"/>
      <c r="AX114" s="130"/>
      <c r="AY114" s="131">
        <f t="shared" si="15"/>
        <v>128.33333333333334</v>
      </c>
      <c r="AZ114" s="131">
        <f>IF(AY114&lt;Snund!$B$5,Snund!$B$3*Snund!$B$4*$AX$3+Snund!$B$7*$AW$3*AY114/1000,AY114*Snund!$B$8*$AW$3/1000)</f>
        <v>1532.68</v>
      </c>
      <c r="BA114" s="131">
        <f t="shared" si="16"/>
        <v>0</v>
      </c>
      <c r="BB114" s="131">
        <f t="shared" si="17"/>
        <v>1532.68</v>
      </c>
      <c r="BC114" s="131">
        <f t="shared" si="18"/>
        <v>1437.3333333333335</v>
      </c>
      <c r="BD114" s="167">
        <f>AA114*0.1*'Dasagirq_10%'!$B$3/1000</f>
        <v>87.310399999999987</v>
      </c>
      <c r="BE114" s="167">
        <f>AI114*0.1*'Dasagirq_10%'!$B$4/1000</f>
        <v>47.152583333333332</v>
      </c>
      <c r="BF114" s="242">
        <f t="shared" si="19"/>
        <v>134.46298333333331</v>
      </c>
      <c r="BG114" s="243">
        <f t="shared" si="20"/>
        <v>0</v>
      </c>
      <c r="BH114" s="243">
        <f t="shared" si="21"/>
        <v>24927.812892294231</v>
      </c>
      <c r="BI114" s="243">
        <f t="shared" si="22"/>
        <v>30824.05387061265</v>
      </c>
      <c r="BJ114" s="243">
        <f t="shared" si="23"/>
        <v>16541.504237293659</v>
      </c>
      <c r="BK114" s="244">
        <f t="shared" si="24"/>
        <v>72293.371000200539</v>
      </c>
    </row>
    <row r="115" spans="1:63">
      <c r="A115">
        <v>111</v>
      </c>
      <c r="B115" s="164" t="s">
        <v>238</v>
      </c>
      <c r="C115" s="41" t="s">
        <v>1100</v>
      </c>
      <c r="D115" s="4" t="s">
        <v>1095</v>
      </c>
      <c r="E115" s="4">
        <v>0</v>
      </c>
      <c r="F115" s="2">
        <v>1</v>
      </c>
      <c r="G115" s="2">
        <v>25.333333333333332</v>
      </c>
      <c r="H115" s="2">
        <v>1</v>
      </c>
      <c r="I115" s="2">
        <v>23</v>
      </c>
      <c r="J115" s="2">
        <v>1</v>
      </c>
      <c r="K115" s="2">
        <v>21</v>
      </c>
      <c r="L115" s="2">
        <v>1</v>
      </c>
      <c r="M115" s="2">
        <v>24.666666666666668</v>
      </c>
      <c r="N115" s="2">
        <v>4</v>
      </c>
      <c r="O115" s="2">
        <v>94</v>
      </c>
      <c r="P115" s="2">
        <v>1</v>
      </c>
      <c r="Q115" s="2">
        <v>21.666666666666668</v>
      </c>
      <c r="R115" s="2">
        <v>1</v>
      </c>
      <c r="S115" s="2">
        <v>22.333333333333332</v>
      </c>
      <c r="T115" s="2">
        <v>1</v>
      </c>
      <c r="U115" s="2">
        <v>26</v>
      </c>
      <c r="V115" s="2">
        <v>1</v>
      </c>
      <c r="W115" s="2">
        <v>22.333333333333332</v>
      </c>
      <c r="X115" s="2">
        <v>1</v>
      </c>
      <c r="Y115" s="2">
        <v>23.333333333333332</v>
      </c>
      <c r="Z115" s="2">
        <v>5</v>
      </c>
      <c r="AA115" s="2">
        <v>115.66666666666666</v>
      </c>
      <c r="AB115" s="2">
        <v>1</v>
      </c>
      <c r="AC115" s="2">
        <v>21</v>
      </c>
      <c r="AD115" s="2">
        <v>1</v>
      </c>
      <c r="AE115" s="2">
        <v>23</v>
      </c>
      <c r="AF115" s="2">
        <v>1</v>
      </c>
      <c r="AG115" s="2">
        <v>20.333333333333332</v>
      </c>
      <c r="AH115" s="2">
        <v>3</v>
      </c>
      <c r="AI115" s="2">
        <v>64.333333333333329</v>
      </c>
      <c r="AJ115" s="2">
        <v>12</v>
      </c>
      <c r="AK115" s="2">
        <v>274</v>
      </c>
      <c r="AL115" s="3" t="str">
        <f t="shared" si="13"/>
        <v>k</v>
      </c>
      <c r="AM115" s="3">
        <f>IF(D115="հ",1,IF(D115="լ",[2]Norms!$B$10,IF(D115="բլ",[2]Norms!$B$11,IF(D115="Մ",[2]Norms!$B$12))))</f>
        <v>1</v>
      </c>
      <c r="AN115" s="240">
        <f>E115*Norms!$E$36/1000</f>
        <v>0</v>
      </c>
      <c r="AO115" s="136">
        <f>AM115*IF(AL115="k",(O115*Norms!$H$40)*Norms!$E$36,0)/1000</f>
        <v>11467.268953391023</v>
      </c>
      <c r="AP115" s="136">
        <f>AM115*IF(AL115="k",(AA115*Norms!$H$41)*Norms!$E$36,0)/1000</f>
        <v>18890.703187134928</v>
      </c>
      <c r="AQ115" s="136">
        <f>AM115*IF(AL115="k",(AI115*Norms!$H$42)*Norms!$E$36,0)/1000</f>
        <v>13069.599456735023</v>
      </c>
      <c r="AR115" s="241">
        <f>AM115*IF(AL115="t",(N115*Norms!$D$44)*Norms!$E$34*12+O115*Norms!$E$35,0)/1000</f>
        <v>0</v>
      </c>
      <c r="AS115" s="241">
        <f>AM115*IF(AL115="t",(Z115*Norms!$D$50*Norms!$E$34*12+AA115*Norms!$E$35),0)/1000</f>
        <v>0</v>
      </c>
      <c r="AT115" s="241">
        <f>AM115*IF(AL115="t",(AH115*Norms!$D$54)*Norms!$E$34*12+AI115*Norms!$E$35,0)/1000</f>
        <v>0</v>
      </c>
      <c r="AU115" s="136">
        <f>IF(AK115&lt;=100,Norms!$G$7,IF(AK115&lt;=300,Norms!$H$7,Norms!$I$7))</f>
        <v>16738.5</v>
      </c>
      <c r="AV115" s="137">
        <f t="shared" si="14"/>
        <v>60166.071597260976</v>
      </c>
      <c r="AW115" s="130"/>
      <c r="AX115" s="130"/>
      <c r="AY115" s="131">
        <f t="shared" si="15"/>
        <v>94</v>
      </c>
      <c r="AZ115" s="131">
        <f>IF(AY115&lt;Snund!$B$5,Snund!$B$3*Snund!$B$4*$AX$3+Snund!$B$7*$AW$3*AY115/1000,AY115*Snund!$B$8*$AW$3/1000)</f>
        <v>1203.08</v>
      </c>
      <c r="BA115" s="131">
        <f t="shared" si="16"/>
        <v>0</v>
      </c>
      <c r="BB115" s="131">
        <f t="shared" si="17"/>
        <v>1203.08</v>
      </c>
      <c r="BC115" s="131">
        <f t="shared" si="18"/>
        <v>1052.8</v>
      </c>
      <c r="BD115" s="167">
        <f>AA115*0.1*'Dasagirq_10%'!$B$3/1000</f>
        <v>76.895200000000003</v>
      </c>
      <c r="BE115" s="167">
        <f>AI115*0.1*'Dasagirq_10%'!$B$4/1000</f>
        <v>52.002563333333342</v>
      </c>
      <c r="BF115" s="242">
        <f t="shared" si="19"/>
        <v>128.89776333333333</v>
      </c>
      <c r="BG115" s="243">
        <f t="shared" si="20"/>
        <v>0</v>
      </c>
      <c r="BH115" s="243">
        <f t="shared" si="21"/>
        <v>18249.848953391025</v>
      </c>
      <c r="BI115" s="243">
        <f t="shared" si="22"/>
        <v>25941.973387134927</v>
      </c>
      <c r="BJ115" s="243">
        <f t="shared" si="23"/>
        <v>17306.227020068352</v>
      </c>
      <c r="BK115" s="244">
        <f t="shared" si="24"/>
        <v>61498.049360594305</v>
      </c>
    </row>
    <row r="116" spans="1:63">
      <c r="AJ116" s="2">
        <f>SUM(AJ5:AJ115)</f>
        <v>1656.9999999999993</v>
      </c>
      <c r="AK116" s="2">
        <f>SUM(AK5:AK115)</f>
        <v>35005.666666666672</v>
      </c>
      <c r="AP116" s="30">
        <f>SUM(AP5:AP115)</f>
        <v>2217126.161381145</v>
      </c>
      <c r="AT116" s="30">
        <f>SUM(AT5:AT115)</f>
        <v>278543.17059286655</v>
      </c>
      <c r="AU116" s="30">
        <f>SUM(AU5:AU115)</f>
        <v>2042941.5</v>
      </c>
      <c r="AX116" s="24">
        <f>SUM(AX5:AX115)</f>
        <v>0</v>
      </c>
      <c r="BG116" s="30">
        <f>SUM(BG5:BG115)</f>
        <v>164855.08659380552</v>
      </c>
      <c r="BH116" s="30">
        <f t="shared" ref="BH116:BK116" si="25">SUM(BH5:BH115)</f>
        <v>2751100.8163534459</v>
      </c>
      <c r="BI116" s="30">
        <f t="shared" si="25"/>
        <v>3611883.9929798134</v>
      </c>
      <c r="BJ116" s="30">
        <f t="shared" si="25"/>
        <v>1404576.3528354717</v>
      </c>
      <c r="BK116" s="30">
        <f t="shared" si="25"/>
        <v>7767561.1621687319</v>
      </c>
    </row>
  </sheetData>
  <autoFilter ref="A4:AU116"/>
  <mergeCells count="33">
    <mergeCell ref="BD1:BF1"/>
    <mergeCell ref="BG1:BK1"/>
    <mergeCell ref="AM2:AM3"/>
    <mergeCell ref="AO2:AT2"/>
    <mergeCell ref="AU2:AU3"/>
    <mergeCell ref="AV2:AV3"/>
    <mergeCell ref="BD2:BE2"/>
    <mergeCell ref="BF2:BF3"/>
    <mergeCell ref="AO1:AV1"/>
    <mergeCell ref="AW1:BC1"/>
    <mergeCell ref="F1:AK1"/>
    <mergeCell ref="E2:E3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  <mergeCell ref="AD2:AE2"/>
    <mergeCell ref="AF2:AG2"/>
    <mergeCell ref="AH2:AI2"/>
    <mergeCell ref="AJ2:AK2"/>
    <mergeCell ref="AL2:AL3"/>
    <mergeCell ref="A2:A3"/>
    <mergeCell ref="B2:B3"/>
    <mergeCell ref="C2:C3"/>
    <mergeCell ref="D2:D3"/>
    <mergeCell ref="F2: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BK135"/>
  <sheetViews>
    <sheetView workbookViewId="0">
      <pane xSplit="3" ySplit="4" topLeftCell="X118" activePane="bottomRight" state="frozen"/>
      <selection pane="topRight" activeCell="D1" sqref="D1"/>
      <selection pane="bottomLeft" activeCell="A5" sqref="A5"/>
      <selection pane="bottomRight" activeCell="A125" sqref="A125:XFD125"/>
    </sheetView>
  </sheetViews>
  <sheetFormatPr defaultRowHeight="15"/>
  <cols>
    <col min="2" max="2" width="24.85546875" customWidth="1"/>
    <col min="3" max="3" width="11.85546875" style="124" customWidth="1"/>
    <col min="4" max="5" width="11.5703125" style="3" customWidth="1"/>
    <col min="6" max="6" width="9.28515625" bestFit="1" customWidth="1"/>
    <col min="7" max="7" width="10.5703125" bestFit="1" customWidth="1"/>
    <col min="8" max="8" width="9.28515625" bestFit="1" customWidth="1"/>
    <col min="9" max="9" width="10.5703125" bestFit="1" customWidth="1"/>
    <col min="10" max="10" width="9.28515625" bestFit="1" customWidth="1"/>
    <col min="11" max="11" width="10.5703125" bestFit="1" customWidth="1"/>
    <col min="12" max="12" width="9.28515625" bestFit="1" customWidth="1"/>
    <col min="13" max="13" width="10.5703125" bestFit="1" customWidth="1"/>
    <col min="14" max="14" width="9.5703125" bestFit="1" customWidth="1"/>
    <col min="15" max="15" width="10.5703125" bestFit="1" customWidth="1"/>
    <col min="16" max="16" width="9.28515625" bestFit="1" customWidth="1"/>
    <col min="17" max="17" width="10.5703125" bestFit="1" customWidth="1"/>
    <col min="18" max="18" width="9.28515625" bestFit="1" customWidth="1"/>
    <col min="19" max="19" width="10.5703125" bestFit="1" customWidth="1"/>
    <col min="20" max="20" width="9.28515625" bestFit="1" customWidth="1"/>
    <col min="21" max="21" width="10.5703125" bestFit="1" customWidth="1"/>
    <col min="22" max="22" width="9.28515625" bestFit="1" customWidth="1"/>
    <col min="23" max="23" width="10.5703125" bestFit="1" customWidth="1"/>
    <col min="24" max="24" width="9.5703125" bestFit="1" customWidth="1"/>
    <col min="25" max="25" width="10.5703125" bestFit="1" customWidth="1"/>
    <col min="26" max="26" width="9.5703125" bestFit="1" customWidth="1"/>
    <col min="27" max="27" width="10.5703125" bestFit="1" customWidth="1"/>
    <col min="28" max="28" width="9.28515625" bestFit="1" customWidth="1"/>
    <col min="29" max="29" width="9.5703125" bestFit="1" customWidth="1"/>
    <col min="30" max="30" width="9.28515625" bestFit="1" customWidth="1"/>
    <col min="31" max="31" width="9.5703125" bestFit="1" customWidth="1"/>
    <col min="32" max="32" width="9.28515625" bestFit="1" customWidth="1"/>
    <col min="33" max="34" width="9.5703125" bestFit="1" customWidth="1"/>
    <col min="35" max="35" width="10.5703125" bestFit="1" customWidth="1"/>
    <col min="36" max="36" width="9.5703125" bestFit="1" customWidth="1"/>
    <col min="37" max="37" width="11.5703125" bestFit="1" customWidth="1"/>
    <col min="39" max="40" width="10" style="148" customWidth="1"/>
    <col min="41" max="41" width="10.85546875" style="148" customWidth="1"/>
    <col min="42" max="42" width="12.85546875" style="148" customWidth="1"/>
    <col min="43" max="45" width="9.140625" style="33"/>
    <col min="46" max="46" width="10.140625" style="33" customWidth="1"/>
    <col min="47" max="47" width="11.28515625" style="33" customWidth="1"/>
    <col min="48" max="48" width="10" bestFit="1" customWidth="1"/>
    <col min="59" max="63" width="12" customWidth="1"/>
  </cols>
  <sheetData>
    <row r="1" spans="1:63" s="1" customFormat="1" ht="30" customHeight="1">
      <c r="A1" s="140"/>
      <c r="B1" s="140"/>
      <c r="C1" s="155"/>
      <c r="D1" s="138"/>
      <c r="E1" s="138"/>
      <c r="F1" s="265" t="s">
        <v>1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140"/>
      <c r="AM1" s="140"/>
      <c r="AN1" s="231"/>
      <c r="AO1" s="272" t="s">
        <v>1386</v>
      </c>
      <c r="AP1" s="273"/>
      <c r="AQ1" s="273"/>
      <c r="AR1" s="273"/>
      <c r="AS1" s="273"/>
      <c r="AT1" s="273"/>
      <c r="AU1" s="273"/>
      <c r="AV1" s="274"/>
      <c r="AW1" s="279" t="s">
        <v>1369</v>
      </c>
      <c r="AX1" s="280"/>
      <c r="AY1" s="280"/>
      <c r="AZ1" s="280"/>
      <c r="BA1" s="280"/>
      <c r="BB1" s="280"/>
      <c r="BC1" s="281"/>
      <c r="BD1" s="267" t="s">
        <v>1392</v>
      </c>
      <c r="BE1" s="268"/>
      <c r="BF1" s="269"/>
      <c r="BG1" s="270" t="s">
        <v>129</v>
      </c>
      <c r="BH1" s="271"/>
      <c r="BI1" s="271"/>
      <c r="BJ1" s="271"/>
      <c r="BK1" s="271"/>
    </row>
    <row r="2" spans="1:63" ht="45" customHeight="1">
      <c r="A2" s="265" t="s">
        <v>1380</v>
      </c>
      <c r="B2" s="266" t="s">
        <v>0</v>
      </c>
      <c r="C2" s="266" t="s">
        <v>1381</v>
      </c>
      <c r="D2" s="265" t="s">
        <v>1382</v>
      </c>
      <c r="E2" s="265" t="s">
        <v>1376</v>
      </c>
      <c r="F2" s="264" t="s">
        <v>2</v>
      </c>
      <c r="G2" s="264"/>
      <c r="H2" s="264" t="s">
        <v>3</v>
      </c>
      <c r="I2" s="264"/>
      <c r="J2" s="264" t="s">
        <v>4</v>
      </c>
      <c r="K2" s="264"/>
      <c r="L2" s="264" t="s">
        <v>5</v>
      </c>
      <c r="M2" s="264"/>
      <c r="N2" s="265" t="s">
        <v>1383</v>
      </c>
      <c r="O2" s="265"/>
      <c r="P2" s="264" t="s">
        <v>6</v>
      </c>
      <c r="Q2" s="264"/>
      <c r="R2" s="264" t="s">
        <v>7</v>
      </c>
      <c r="S2" s="264"/>
      <c r="T2" s="264" t="s">
        <v>8</v>
      </c>
      <c r="U2" s="264"/>
      <c r="V2" s="264" t="s">
        <v>9</v>
      </c>
      <c r="W2" s="264"/>
      <c r="X2" s="264" t="s">
        <v>10</v>
      </c>
      <c r="Y2" s="264"/>
      <c r="Z2" s="265" t="s">
        <v>1384</v>
      </c>
      <c r="AA2" s="265"/>
      <c r="AB2" s="264" t="s">
        <v>11</v>
      </c>
      <c r="AC2" s="264"/>
      <c r="AD2" s="264" t="s">
        <v>12</v>
      </c>
      <c r="AE2" s="264"/>
      <c r="AF2" s="264" t="s">
        <v>13</v>
      </c>
      <c r="AG2" s="264"/>
      <c r="AH2" s="265" t="s">
        <v>1385</v>
      </c>
      <c r="AI2" s="265"/>
      <c r="AJ2" s="264" t="s">
        <v>14</v>
      </c>
      <c r="AK2" s="264"/>
      <c r="AL2" s="265" t="s">
        <v>1084</v>
      </c>
      <c r="AM2" s="262" t="s">
        <v>1443</v>
      </c>
      <c r="AN2" s="225" t="s">
        <v>1376</v>
      </c>
      <c r="AO2" s="272" t="s">
        <v>1082</v>
      </c>
      <c r="AP2" s="273"/>
      <c r="AQ2" s="273"/>
      <c r="AR2" s="273"/>
      <c r="AS2" s="273"/>
      <c r="AT2" s="274"/>
      <c r="AU2" s="275" t="s">
        <v>1083</v>
      </c>
      <c r="AV2" s="275" t="s">
        <v>1089</v>
      </c>
      <c r="AW2" s="226" t="s">
        <v>1028</v>
      </c>
      <c r="AX2" s="226" t="s">
        <v>1373</v>
      </c>
      <c r="AY2" s="226" t="s">
        <v>1377</v>
      </c>
      <c r="AZ2" s="226" t="s">
        <v>1378</v>
      </c>
      <c r="BA2" s="226"/>
      <c r="BB2" s="226"/>
      <c r="BC2" s="130" t="s">
        <v>1444</v>
      </c>
      <c r="BD2" s="267" t="s">
        <v>1377</v>
      </c>
      <c r="BE2" s="269"/>
      <c r="BF2" s="277" t="s">
        <v>1378</v>
      </c>
      <c r="BG2" s="147" t="s">
        <v>1376</v>
      </c>
      <c r="BH2" s="232" t="s">
        <v>1068</v>
      </c>
      <c r="BI2" s="232" t="s">
        <v>1065</v>
      </c>
      <c r="BJ2" s="232" t="s">
        <v>1069</v>
      </c>
      <c r="BK2" s="233" t="s">
        <v>129</v>
      </c>
    </row>
    <row r="3" spans="1:63" ht="30">
      <c r="A3" s="265"/>
      <c r="B3" s="266"/>
      <c r="C3" s="266"/>
      <c r="D3" s="265"/>
      <c r="E3" s="265"/>
      <c r="F3" s="17" t="s">
        <v>15</v>
      </c>
      <c r="G3" s="17" t="s">
        <v>16</v>
      </c>
      <c r="H3" s="17" t="s">
        <v>15</v>
      </c>
      <c r="I3" s="17" t="s">
        <v>16</v>
      </c>
      <c r="J3" s="17" t="s">
        <v>15</v>
      </c>
      <c r="K3" s="17" t="s">
        <v>16</v>
      </c>
      <c r="L3" s="17" t="s">
        <v>15</v>
      </c>
      <c r="M3" s="17" t="s">
        <v>16</v>
      </c>
      <c r="N3" s="17" t="s">
        <v>15</v>
      </c>
      <c r="O3" s="17" t="s">
        <v>16</v>
      </c>
      <c r="P3" s="17" t="s">
        <v>15</v>
      </c>
      <c r="Q3" s="17" t="s">
        <v>16</v>
      </c>
      <c r="R3" s="17" t="s">
        <v>15</v>
      </c>
      <c r="S3" s="17" t="s">
        <v>16</v>
      </c>
      <c r="T3" s="17" t="s">
        <v>15</v>
      </c>
      <c r="U3" s="17" t="s">
        <v>16</v>
      </c>
      <c r="V3" s="17" t="s">
        <v>15</v>
      </c>
      <c r="W3" s="17" t="s">
        <v>16</v>
      </c>
      <c r="X3" s="17" t="s">
        <v>15</v>
      </c>
      <c r="Y3" s="17" t="s">
        <v>16</v>
      </c>
      <c r="Z3" s="17" t="s">
        <v>15</v>
      </c>
      <c r="AA3" s="17" t="s">
        <v>16</v>
      </c>
      <c r="AB3" s="17" t="s">
        <v>15</v>
      </c>
      <c r="AC3" s="17" t="s">
        <v>16</v>
      </c>
      <c r="AD3" s="17" t="s">
        <v>15</v>
      </c>
      <c r="AE3" s="17" t="s">
        <v>16</v>
      </c>
      <c r="AF3" s="17" t="s">
        <v>15</v>
      </c>
      <c r="AG3" s="17" t="s">
        <v>16</v>
      </c>
      <c r="AH3" s="17" t="s">
        <v>15</v>
      </c>
      <c r="AI3" s="17" t="s">
        <v>16</v>
      </c>
      <c r="AJ3" s="17" t="s">
        <v>15</v>
      </c>
      <c r="AK3" s="17" t="s">
        <v>16</v>
      </c>
      <c r="AL3" s="265"/>
      <c r="AM3" s="263"/>
      <c r="AN3" s="225"/>
      <c r="AO3" s="227" t="s">
        <v>1068</v>
      </c>
      <c r="AP3" s="227" t="s">
        <v>1065</v>
      </c>
      <c r="AQ3" s="227" t="s">
        <v>1069</v>
      </c>
      <c r="AR3" s="234" t="s">
        <v>1068</v>
      </c>
      <c r="AS3" s="234" t="s">
        <v>1065</v>
      </c>
      <c r="AT3" s="234" t="s">
        <v>1069</v>
      </c>
      <c r="AU3" s="276"/>
      <c r="AV3" s="276"/>
      <c r="AW3" s="130">
        <v>168</v>
      </c>
      <c r="AX3" s="130">
        <v>9</v>
      </c>
      <c r="AY3" s="130"/>
      <c r="AZ3" s="130"/>
      <c r="BA3" s="130" t="s">
        <v>1445</v>
      </c>
      <c r="BB3" s="130" t="s">
        <v>1068</v>
      </c>
      <c r="BC3" s="130"/>
      <c r="BD3" s="166" t="s">
        <v>1065</v>
      </c>
      <c r="BE3" s="166" t="s">
        <v>1069</v>
      </c>
      <c r="BF3" s="278"/>
      <c r="BG3" s="235"/>
      <c r="BH3" s="236"/>
      <c r="BI3" s="236"/>
      <c r="BJ3" s="236"/>
      <c r="BK3" s="237"/>
    </row>
    <row r="4" spans="1:63" s="3" customFormat="1">
      <c r="A4" s="17">
        <v>1</v>
      </c>
      <c r="B4" s="144">
        <v>2</v>
      </c>
      <c r="C4" s="144"/>
      <c r="D4" s="17"/>
      <c r="E4" s="17"/>
      <c r="F4" s="17">
        <v>3</v>
      </c>
      <c r="G4" s="17">
        <v>4</v>
      </c>
      <c r="H4" s="17">
        <v>5</v>
      </c>
      <c r="I4" s="17">
        <v>6</v>
      </c>
      <c r="J4" s="17">
        <v>7</v>
      </c>
      <c r="K4" s="17">
        <v>8</v>
      </c>
      <c r="L4" s="17">
        <v>9</v>
      </c>
      <c r="M4" s="17">
        <v>10</v>
      </c>
      <c r="N4" s="17">
        <v>11</v>
      </c>
      <c r="O4" s="17">
        <v>12</v>
      </c>
      <c r="P4" s="17">
        <v>13</v>
      </c>
      <c r="Q4" s="17">
        <v>14</v>
      </c>
      <c r="R4" s="17">
        <v>15</v>
      </c>
      <c r="S4" s="17">
        <v>16</v>
      </c>
      <c r="T4" s="17">
        <v>17</v>
      </c>
      <c r="U4" s="17">
        <v>18</v>
      </c>
      <c r="V4" s="17">
        <v>19</v>
      </c>
      <c r="W4" s="17">
        <v>20</v>
      </c>
      <c r="X4" s="17">
        <v>21</v>
      </c>
      <c r="Y4" s="17">
        <v>22</v>
      </c>
      <c r="Z4" s="17">
        <v>23</v>
      </c>
      <c r="AA4" s="17">
        <v>24</v>
      </c>
      <c r="AB4" s="17">
        <v>25</v>
      </c>
      <c r="AC4" s="17">
        <v>26</v>
      </c>
      <c r="AD4" s="17">
        <v>27</v>
      </c>
      <c r="AE4" s="17">
        <v>28</v>
      </c>
      <c r="AF4" s="17">
        <v>29</v>
      </c>
      <c r="AG4" s="17">
        <v>30</v>
      </c>
      <c r="AH4" s="17">
        <v>31</v>
      </c>
      <c r="AI4" s="17">
        <v>32</v>
      </c>
      <c r="AJ4" s="17">
        <v>33</v>
      </c>
      <c r="AK4" s="17">
        <v>34</v>
      </c>
      <c r="AL4" s="17">
        <v>35</v>
      </c>
      <c r="AM4" s="229"/>
      <c r="AN4" s="165"/>
      <c r="AO4" s="135">
        <v>36</v>
      </c>
      <c r="AP4" s="135"/>
      <c r="AQ4" s="135"/>
      <c r="AR4" s="238">
        <v>38</v>
      </c>
      <c r="AS4" s="238"/>
      <c r="AT4" s="238"/>
      <c r="AU4" s="135">
        <v>38</v>
      </c>
      <c r="AV4" s="135">
        <v>38</v>
      </c>
      <c r="AW4" s="224">
        <v>39</v>
      </c>
      <c r="AX4" s="224">
        <v>40</v>
      </c>
      <c r="AY4" s="224">
        <v>41</v>
      </c>
      <c r="AZ4" s="224">
        <v>42</v>
      </c>
      <c r="BA4" s="224"/>
      <c r="BB4" s="224"/>
      <c r="BC4" s="224">
        <v>43</v>
      </c>
      <c r="BD4" s="165">
        <v>44</v>
      </c>
      <c r="BE4" s="165">
        <v>45</v>
      </c>
      <c r="BF4" s="239">
        <v>46</v>
      </c>
      <c r="BG4" s="147"/>
      <c r="BH4" s="232"/>
      <c r="BI4" s="232"/>
      <c r="BJ4" s="232"/>
      <c r="BK4" s="233"/>
    </row>
    <row r="5" spans="1:63" ht="17.25">
      <c r="A5" s="48">
        <v>1</v>
      </c>
      <c r="B5" s="49" t="s">
        <v>240</v>
      </c>
      <c r="C5" s="160" t="s">
        <v>1099</v>
      </c>
      <c r="D5" s="4" t="s">
        <v>1097</v>
      </c>
      <c r="E5" s="4"/>
      <c r="F5" s="65">
        <v>2</v>
      </c>
      <c r="G5" s="65">
        <v>44</v>
      </c>
      <c r="H5" s="65">
        <v>1.3333333333333333</v>
      </c>
      <c r="I5" s="65">
        <v>33.333333333333336</v>
      </c>
      <c r="J5" s="65">
        <v>1.6666666666666667</v>
      </c>
      <c r="K5" s="65">
        <v>38</v>
      </c>
      <c r="L5" s="65">
        <v>2</v>
      </c>
      <c r="M5" s="65">
        <v>36.333333333333336</v>
      </c>
      <c r="N5" s="64">
        <v>7</v>
      </c>
      <c r="O5" s="64">
        <v>151.66666666666669</v>
      </c>
      <c r="P5" s="65">
        <v>2</v>
      </c>
      <c r="Q5" s="65">
        <v>44.333333333333336</v>
      </c>
      <c r="R5" s="65">
        <v>2</v>
      </c>
      <c r="S5" s="65">
        <v>40</v>
      </c>
      <c r="T5" s="65">
        <v>2</v>
      </c>
      <c r="U5" s="65">
        <v>38.333333333333336</v>
      </c>
      <c r="V5" s="65">
        <v>1.3333333333333333</v>
      </c>
      <c r="W5" s="65">
        <v>33.333333333333336</v>
      </c>
      <c r="X5" s="65">
        <v>1.6666666666666667</v>
      </c>
      <c r="Y5" s="65">
        <v>44</v>
      </c>
      <c r="Z5" s="64">
        <v>9</v>
      </c>
      <c r="AA5" s="64">
        <v>200.00000000000003</v>
      </c>
      <c r="AB5" s="65">
        <v>0</v>
      </c>
      <c r="AC5" s="65">
        <v>0</v>
      </c>
      <c r="AD5" s="65">
        <v>0</v>
      </c>
      <c r="AE5" s="65">
        <v>0</v>
      </c>
      <c r="AF5" s="65">
        <v>0</v>
      </c>
      <c r="AG5" s="65">
        <v>0</v>
      </c>
      <c r="AH5" s="64">
        <v>0</v>
      </c>
      <c r="AI5" s="64">
        <v>0</v>
      </c>
      <c r="AJ5" s="64">
        <v>16</v>
      </c>
      <c r="AK5" s="64">
        <v>351.66666666666674</v>
      </c>
      <c r="AL5" s="3" t="str">
        <f>IF(C5="հիմնական",IF(AK5&lt;=162,"t","k"),IF(C5="միջնակարգ",(IF(AK5&lt;=207,"t","k"))))</f>
        <v>k</v>
      </c>
      <c r="AM5" s="3">
        <f>IF(D5="հ",1,IF(D5="լ",[2]Norms!$B$10,IF(D5="բլ",[2]Norms!$B$11,IF(D5="Մ",[2]Norms!$B$12))))</f>
        <v>1.1299999999999999</v>
      </c>
      <c r="AN5" s="240">
        <f>E5*Norms!$E$36/1000</f>
        <v>0</v>
      </c>
      <c r="AO5" s="136">
        <f>AM5*IF(AL5="k",(O5*Norms!$H$40)*Norms!$E$36,0)/1000</f>
        <v>20907.433802787215</v>
      </c>
      <c r="AP5" s="136">
        <f>AM5*IF(AL5="k",(AA5*Norms!$H$41)*Norms!$E$36,0)/1000</f>
        <v>36910.365305122425</v>
      </c>
      <c r="AQ5" s="136">
        <f>AM5*IF(AL5="k",(AI5*Norms!$H$42)*Norms!$E$36,0)/1000</f>
        <v>0</v>
      </c>
      <c r="AR5" s="241">
        <f>AM5*IF(AL5="t",(N5*Norms!$D$44)*Norms!$E$34*12+O5*Norms!$E$35,0)/1000</f>
        <v>0</v>
      </c>
      <c r="AS5" s="241">
        <f>AM5*IF(AL5="t",(Z5*Norms!$D$50*Norms!$E$34*12+AA5*Norms!$E$35),0)/1000</f>
        <v>0</v>
      </c>
      <c r="AT5" s="241">
        <f>AM5*IF(AL5="t",(AH5*Norms!$D$54)*Norms!$E$34*12+AI5*Norms!$E$35,0)/1000</f>
        <v>0</v>
      </c>
      <c r="AU5" s="136">
        <f>IF(AK5&lt;=100,Norms!$G$7,IF(AK5&lt;=300,Norms!$H$7,Norms!$I$7))</f>
        <v>21670.5</v>
      </c>
      <c r="AV5" s="137">
        <f>SUM(AO5:AU5)</f>
        <v>79488.299107909639</v>
      </c>
      <c r="AW5" s="130"/>
      <c r="AX5" s="130"/>
      <c r="AY5" s="131">
        <f t="shared" ref="AY5" si="0">E5+O5</f>
        <v>151.66666666666669</v>
      </c>
      <c r="AZ5" s="131">
        <f>IF(AY5&lt;Snund!$B$5,Snund!$B$3*Snund!$B$4*$AX$3+Snund!$B$7*$AW$3*AY5/1000,AY5*Snund!$B$8*$AW$3/1000)</f>
        <v>3734.13</v>
      </c>
      <c r="BA5" s="131">
        <f>IF(AY5&gt;0,AZ5/AY5*E5,0)</f>
        <v>0</v>
      </c>
      <c r="BB5" s="131">
        <f>IF(AY5&gt;0,AZ5/AY5*O5,0)</f>
        <v>3734.13</v>
      </c>
      <c r="BC5" s="131">
        <f>AY5*140*$AW$3/1000</f>
        <v>3567.2000000000003</v>
      </c>
      <c r="BD5" s="167">
        <f>AA5*0.1*'Dasagirq_10%'!$B$3/1000</f>
        <v>132.96000000000004</v>
      </c>
      <c r="BE5" s="167">
        <f>AI5*0.1*'Dasagirq_10%'!$B$4/1000</f>
        <v>0</v>
      </c>
      <c r="BF5" s="242">
        <f>BD5+BE5</f>
        <v>132.96000000000004</v>
      </c>
      <c r="BG5" s="243">
        <f>AN5+BA5</f>
        <v>0</v>
      </c>
      <c r="BH5" s="243">
        <f>AO5+AR5+AU5/AJ5*N5+BB5</f>
        <v>34122.407552787212</v>
      </c>
      <c r="BI5" s="243">
        <f>AP5+AS5+AU5/AJ5*Z5+BD5</f>
        <v>49232.981555122424</v>
      </c>
      <c r="BJ5" s="243">
        <f>AQ5+AT5+AU5/AJ5*AH5+BE5</f>
        <v>0</v>
      </c>
      <c r="BK5" s="244">
        <f>BH5+BI5+BJ5</f>
        <v>83355.389107909636</v>
      </c>
    </row>
    <row r="6" spans="1:63" ht="17.25">
      <c r="A6" s="48">
        <v>2</v>
      </c>
      <c r="B6" s="49" t="s">
        <v>241</v>
      </c>
      <c r="C6" s="161" t="s">
        <v>1100</v>
      </c>
      <c r="D6" s="4" t="s">
        <v>1097</v>
      </c>
      <c r="E6" s="4"/>
      <c r="F6" s="65">
        <v>1</v>
      </c>
      <c r="G6" s="65">
        <v>33.333333333333336</v>
      </c>
      <c r="H6" s="65">
        <v>1.6666666666666667</v>
      </c>
      <c r="I6" s="65">
        <v>37.333333333333336</v>
      </c>
      <c r="J6" s="65">
        <v>1.3333333333333333</v>
      </c>
      <c r="K6" s="65">
        <v>31.666666666666668</v>
      </c>
      <c r="L6" s="65">
        <v>1.6666666666666667</v>
      </c>
      <c r="M6" s="65">
        <v>42</v>
      </c>
      <c r="N6" s="64">
        <v>5.666666666666667</v>
      </c>
      <c r="O6" s="64">
        <v>144.33333333333334</v>
      </c>
      <c r="P6" s="65">
        <v>2</v>
      </c>
      <c r="Q6" s="65">
        <v>41.666666666666664</v>
      </c>
      <c r="R6" s="65">
        <v>2</v>
      </c>
      <c r="S6" s="65">
        <v>40.666666666666664</v>
      </c>
      <c r="T6" s="65">
        <v>1.3333333333333333</v>
      </c>
      <c r="U6" s="65">
        <v>30</v>
      </c>
      <c r="V6" s="65">
        <v>1.6666666666666667</v>
      </c>
      <c r="W6" s="65">
        <v>34</v>
      </c>
      <c r="X6" s="65">
        <v>1.3333333333333333</v>
      </c>
      <c r="Y6" s="65">
        <v>36.333333333333336</v>
      </c>
      <c r="Z6" s="64">
        <v>8.3333333333333339</v>
      </c>
      <c r="AA6" s="64">
        <v>182.66666666666666</v>
      </c>
      <c r="AB6" s="65">
        <v>1.6666666666666667</v>
      </c>
      <c r="AC6" s="65">
        <v>35.666666666666664</v>
      </c>
      <c r="AD6" s="65">
        <v>1.3333333333333333</v>
      </c>
      <c r="AE6" s="65">
        <v>32</v>
      </c>
      <c r="AF6" s="65">
        <v>1</v>
      </c>
      <c r="AG6" s="65">
        <v>20.666666666666668</v>
      </c>
      <c r="AH6" s="64">
        <v>4</v>
      </c>
      <c r="AI6" s="64">
        <v>88.333333333333329</v>
      </c>
      <c r="AJ6" s="64">
        <v>18</v>
      </c>
      <c r="AK6" s="64">
        <v>415.33333333333331</v>
      </c>
      <c r="AL6" s="3" t="str">
        <f>IF(AND(C6="T",AK6&lt;=72),"t",IF(AND(C6="H",AK6&lt;=162),"t",IF(AND(C6="M",AK6&lt;=207),"t","k")))</f>
        <v>k</v>
      </c>
      <c r="AM6" s="3">
        <f>IF(D6="հ",1,IF(D6="լ",[2]Norms!$B$10,IF(D6="բլ",[2]Norms!$B$11,IF(D6="Մ",[2]Norms!$B$12))))</f>
        <v>1.1299999999999999</v>
      </c>
      <c r="AN6" s="240">
        <f>E6*Norms!$E$36/1000</f>
        <v>0</v>
      </c>
      <c r="AO6" s="136">
        <f>AM6*IF(AL6="k",(O6*Norms!$H$40)*Norms!$E$36,0)/1000</f>
        <v>19896.52491561948</v>
      </c>
      <c r="AP6" s="136">
        <f>AM6*IF(AL6="k",(AA6*Norms!$H$41)*Norms!$E$36,0)/1000</f>
        <v>33711.46697867848</v>
      </c>
      <c r="AQ6" s="136">
        <f>AM6*IF(AL6="k",(AI6*Norms!$H$42)*Norms!$E$36,0)/1000</f>
        <v>20278.194597509337</v>
      </c>
      <c r="AR6" s="241">
        <f>AM6*IF(AL6="t",(N6*Norms!$D$44)*Norms!$E$34*12+O6*Norms!$E$35,0)/1000</f>
        <v>0</v>
      </c>
      <c r="AS6" s="241">
        <f>AM6*IF(AL6="t",(Z6*Norms!$D$50*Norms!$E$34*12+AA6*Norms!$E$35),0)/1000</f>
        <v>0</v>
      </c>
      <c r="AT6" s="241">
        <f>AM6*IF(AL6="t",(AH6*Norms!$D$54)*Norms!$E$34*12+AI6*Norms!$E$35,0)/1000</f>
        <v>0</v>
      </c>
      <c r="AU6" s="136">
        <f>IF(AK6&lt;=100,Norms!$G$7,IF(AK6&lt;=300,Norms!$H$7,Norms!$I$7))</f>
        <v>21670.5</v>
      </c>
      <c r="AV6" s="137">
        <f t="shared" ref="AV6:AV69" si="1">SUM(AO6:AU6)</f>
        <v>95556.686491807297</v>
      </c>
      <c r="AW6" s="130"/>
      <c r="AX6" s="130"/>
      <c r="AY6" s="131">
        <f t="shared" ref="AY6:AY69" si="2">E6+O6</f>
        <v>144.33333333333334</v>
      </c>
      <c r="AZ6" s="131">
        <f>IF(AY6&lt;Snund!$B$5,Snund!$B$3*Snund!$B$4*$AX$3+Snund!$B$7*$AW$3*AY6/1000,AY6*Snund!$B$8*$AW$3/1000)</f>
        <v>3586.29</v>
      </c>
      <c r="BA6" s="131">
        <f t="shared" ref="BA6:BA69" si="3">IF(AY6&gt;0,AZ6/AY6*E6,0)</f>
        <v>0</v>
      </c>
      <c r="BB6" s="131">
        <f t="shared" ref="BB6:BB69" si="4">IF(AY6&gt;0,AZ6/AY6*O6,0)</f>
        <v>3586.29</v>
      </c>
      <c r="BC6" s="131">
        <f t="shared" ref="BC6:BC69" si="5">AY6*140*$AW$3/1000</f>
        <v>3394.72</v>
      </c>
      <c r="BD6" s="167">
        <f>AA6*0.1*'Dasagirq_10%'!$B$3/1000</f>
        <v>121.43679999999999</v>
      </c>
      <c r="BE6" s="167">
        <f>AI6*0.1*'Dasagirq_10%'!$B$4/1000</f>
        <v>71.402483333333336</v>
      </c>
      <c r="BF6" s="242">
        <f t="shared" ref="BF6:BF69" si="6">BD6+BE6</f>
        <v>192.83928333333333</v>
      </c>
      <c r="BG6" s="243">
        <f t="shared" ref="BG6:BG69" si="7">AN6+BA6</f>
        <v>0</v>
      </c>
      <c r="BH6" s="243">
        <f t="shared" ref="BH6:BH69" si="8">AO6+AR6+AU6/AJ6*N6+BB6</f>
        <v>30305.009360063927</v>
      </c>
      <c r="BI6" s="243">
        <f t="shared" ref="BI6:BI69" si="9">AP6+AS6+AU6/AJ6*Z6+BD6</f>
        <v>43865.542667567373</v>
      </c>
      <c r="BJ6" s="243">
        <f t="shared" ref="BJ6:BJ69" si="10">AQ6+AT6+AU6/AJ6*AH6+BE6</f>
        <v>25165.26374750934</v>
      </c>
      <c r="BK6" s="244">
        <f t="shared" ref="BK6:BK69" si="11">BH6+BI6+BJ6</f>
        <v>99335.81577514064</v>
      </c>
    </row>
    <row r="7" spans="1:63" ht="17.25">
      <c r="A7" s="48">
        <v>3</v>
      </c>
      <c r="B7" s="49" t="s">
        <v>242</v>
      </c>
      <c r="C7" s="160" t="s">
        <v>1099</v>
      </c>
      <c r="D7" s="4" t="s">
        <v>1097</v>
      </c>
      <c r="E7" s="4"/>
      <c r="F7" s="65">
        <v>1</v>
      </c>
      <c r="G7" s="65">
        <v>16.333333333333332</v>
      </c>
      <c r="H7" s="65">
        <v>1</v>
      </c>
      <c r="I7" s="65">
        <v>17.666666666666668</v>
      </c>
      <c r="J7" s="65">
        <v>1</v>
      </c>
      <c r="K7" s="65">
        <v>20.666666666666668</v>
      </c>
      <c r="L7" s="65">
        <v>1</v>
      </c>
      <c r="M7" s="65">
        <v>15.333333333333334</v>
      </c>
      <c r="N7" s="64">
        <v>4</v>
      </c>
      <c r="O7" s="64">
        <v>70</v>
      </c>
      <c r="P7" s="65">
        <v>1</v>
      </c>
      <c r="Q7" s="65">
        <v>21.333333333333332</v>
      </c>
      <c r="R7" s="65">
        <v>1</v>
      </c>
      <c r="S7" s="65">
        <v>13.333333333333334</v>
      </c>
      <c r="T7" s="65">
        <v>1</v>
      </c>
      <c r="U7" s="65">
        <v>11</v>
      </c>
      <c r="V7" s="65">
        <v>1</v>
      </c>
      <c r="W7" s="65">
        <v>17.666666666666668</v>
      </c>
      <c r="X7" s="65">
        <v>1</v>
      </c>
      <c r="Y7" s="65">
        <v>22</v>
      </c>
      <c r="Z7" s="64">
        <v>5</v>
      </c>
      <c r="AA7" s="64">
        <v>85.333333333333329</v>
      </c>
      <c r="AB7" s="65">
        <v>0</v>
      </c>
      <c r="AC7" s="65">
        <v>0</v>
      </c>
      <c r="AD7" s="65">
        <v>0</v>
      </c>
      <c r="AE7" s="65">
        <v>0</v>
      </c>
      <c r="AF7" s="65">
        <v>0</v>
      </c>
      <c r="AG7" s="65">
        <v>0</v>
      </c>
      <c r="AH7" s="64">
        <v>0</v>
      </c>
      <c r="AI7" s="64">
        <v>0</v>
      </c>
      <c r="AJ7" s="64">
        <v>9</v>
      </c>
      <c r="AK7" s="64">
        <v>155.33333333333331</v>
      </c>
      <c r="AL7" s="3" t="str">
        <f t="shared" ref="AL7:AL15" si="12">IF(AND(C7="T",AK7&lt;=72),"t",IF(AND(C7="H",AK7&lt;=162),"t",IF(AND(C7="M",AK7&lt;=207),"t","k")))</f>
        <v>k</v>
      </c>
      <c r="AM7" s="3">
        <f>IF(D7="հ",1,IF(D7="լ",[2]Norms!$B$10,IF(D7="բլ",[2]Norms!$B$11,IF(D7="Մ",[2]Norms!$B$12))))</f>
        <v>1.1299999999999999</v>
      </c>
      <c r="AN7" s="240">
        <f>E7*Norms!$E$36/1000</f>
        <v>0</v>
      </c>
      <c r="AO7" s="136">
        <f>AM7*IF(AL7="k",(O7*Norms!$H$40)*Norms!$E$36,0)/1000</f>
        <v>9649.5848320556361</v>
      </c>
      <c r="AP7" s="136">
        <f>AM7*IF(AL7="k",(AA7*Norms!$H$41)*Norms!$E$36,0)/1000</f>
        <v>15748.422530185569</v>
      </c>
      <c r="AQ7" s="136">
        <f>AM7*IF(AL7="k",(AI7*Norms!$H$42)*Norms!$E$36,0)/1000</f>
        <v>0</v>
      </c>
      <c r="AR7" s="241">
        <f>AM7*IF(AL7="t",(N7*Norms!$D$44)*Norms!$E$34*12+O7*Norms!$E$35,0)/1000</f>
        <v>0</v>
      </c>
      <c r="AS7" s="241">
        <f>AM7*IF(AL7="t",(Z7*Norms!$D$50*Norms!$E$34*12+AA7*Norms!$E$35),0)/1000</f>
        <v>0</v>
      </c>
      <c r="AT7" s="241">
        <f>AM7*IF(AL7="t",(AH7*Norms!$D$54)*Norms!$E$34*12+AI7*Norms!$E$35,0)/1000</f>
        <v>0</v>
      </c>
      <c r="AU7" s="136">
        <f>IF(AK7&lt;=100,Norms!$G$7,IF(AK7&lt;=300,Norms!$H$7,Norms!$I$7))</f>
        <v>16738.5</v>
      </c>
      <c r="AV7" s="137">
        <f t="shared" si="1"/>
        <v>42136.507362241202</v>
      </c>
      <c r="AW7" s="130"/>
      <c r="AX7" s="130"/>
      <c r="AY7" s="131">
        <f t="shared" si="2"/>
        <v>70</v>
      </c>
      <c r="AZ7" s="131">
        <f>IF(AY7&lt;Snund!$B$5,Snund!$B$3*Snund!$B$4*$AX$3+Snund!$B$7*$AW$3*AY7/1000,AY7*Snund!$B$8*$AW$3/1000)</f>
        <v>2087.73</v>
      </c>
      <c r="BA7" s="131">
        <f t="shared" si="3"/>
        <v>0</v>
      </c>
      <c r="BB7" s="131">
        <f t="shared" si="4"/>
        <v>2087.73</v>
      </c>
      <c r="BC7" s="131">
        <f t="shared" si="5"/>
        <v>1646.4</v>
      </c>
      <c r="BD7" s="167">
        <f>AA7*0.1*'Dasagirq_10%'!$B$3/1000</f>
        <v>56.729599999999998</v>
      </c>
      <c r="BE7" s="167">
        <f>AI7*0.1*'Dasagirq_10%'!$B$4/1000</f>
        <v>0</v>
      </c>
      <c r="BF7" s="242">
        <f t="shared" si="6"/>
        <v>56.729599999999998</v>
      </c>
      <c r="BG7" s="243">
        <f t="shared" si="7"/>
        <v>0</v>
      </c>
      <c r="BH7" s="243">
        <f t="shared" si="8"/>
        <v>19176.648165388968</v>
      </c>
      <c r="BI7" s="243">
        <f t="shared" si="9"/>
        <v>25104.318796852232</v>
      </c>
      <c r="BJ7" s="243">
        <f t="shared" si="10"/>
        <v>0</v>
      </c>
      <c r="BK7" s="244">
        <f t="shared" si="11"/>
        <v>44280.966962241204</v>
      </c>
    </row>
    <row r="8" spans="1:63" ht="17.25">
      <c r="A8" s="48">
        <v>4</v>
      </c>
      <c r="B8" s="49" t="s">
        <v>243</v>
      </c>
      <c r="C8" s="160" t="s">
        <v>1099</v>
      </c>
      <c r="D8" s="4" t="s">
        <v>1097</v>
      </c>
      <c r="E8" s="4"/>
      <c r="F8" s="65">
        <v>3</v>
      </c>
      <c r="G8" s="65">
        <v>71.666666666666671</v>
      </c>
      <c r="H8" s="65">
        <v>2.3333333333333335</v>
      </c>
      <c r="I8" s="65">
        <v>68</v>
      </c>
      <c r="J8" s="65">
        <v>2.6666666666666665</v>
      </c>
      <c r="K8" s="65">
        <v>73.333333333333329</v>
      </c>
      <c r="L8" s="65">
        <v>3</v>
      </c>
      <c r="M8" s="65">
        <v>71</v>
      </c>
      <c r="N8" s="64">
        <v>11</v>
      </c>
      <c r="O8" s="64">
        <v>284</v>
      </c>
      <c r="P8" s="65">
        <v>2.3333333333333335</v>
      </c>
      <c r="Q8" s="65">
        <v>66.666666666666671</v>
      </c>
      <c r="R8" s="65">
        <v>2.6666666666666665</v>
      </c>
      <c r="S8" s="65">
        <v>73.333333333333329</v>
      </c>
      <c r="T8" s="65">
        <v>3</v>
      </c>
      <c r="U8" s="65">
        <v>67.666666666666671</v>
      </c>
      <c r="V8" s="65">
        <v>2.3333333333333335</v>
      </c>
      <c r="W8" s="65">
        <v>56.333333333333336</v>
      </c>
      <c r="X8" s="65">
        <v>2</v>
      </c>
      <c r="Y8" s="65">
        <v>51.666666666666664</v>
      </c>
      <c r="Z8" s="64">
        <v>12.333333333333334</v>
      </c>
      <c r="AA8" s="64">
        <v>315.66666666666669</v>
      </c>
      <c r="AB8" s="65">
        <v>0</v>
      </c>
      <c r="AC8" s="65">
        <v>0</v>
      </c>
      <c r="AD8" s="65">
        <v>0</v>
      </c>
      <c r="AE8" s="65">
        <v>0</v>
      </c>
      <c r="AF8" s="65">
        <v>0</v>
      </c>
      <c r="AG8" s="65">
        <v>0</v>
      </c>
      <c r="AH8" s="64">
        <v>0</v>
      </c>
      <c r="AI8" s="64">
        <v>0</v>
      </c>
      <c r="AJ8" s="64">
        <v>23.333333333333336</v>
      </c>
      <c r="AK8" s="64">
        <v>599.66666666666674</v>
      </c>
      <c r="AL8" s="3" t="str">
        <f t="shared" si="12"/>
        <v>k</v>
      </c>
      <c r="AM8" s="3">
        <f>IF(D8="հ",1,IF(D8="լ",[2]Norms!$B$10,IF(D8="բլ",[2]Norms!$B$11,IF(D8="Մ",[2]Norms!$B$12))))</f>
        <v>1.1299999999999999</v>
      </c>
      <c r="AN8" s="240">
        <f>E8*Norms!$E$36/1000</f>
        <v>0</v>
      </c>
      <c r="AO8" s="136">
        <f>AM8*IF(AL8="k",(O8*Norms!$H$40)*Norms!$E$36,0)/1000</f>
        <v>39149.744175768581</v>
      </c>
      <c r="AP8" s="136">
        <f>AM8*IF(AL8="k",(AA8*Norms!$H$41)*Norms!$E$36,0)/1000</f>
        <v>58256.859906584898</v>
      </c>
      <c r="AQ8" s="136">
        <f>AM8*IF(AL8="k",(AI8*Norms!$H$42)*Norms!$E$36,0)/1000</f>
        <v>0</v>
      </c>
      <c r="AR8" s="241">
        <f>AM8*IF(AL8="t",(N8*Norms!$D$44)*Norms!$E$34*12+O8*Norms!$E$35,0)/1000</f>
        <v>0</v>
      </c>
      <c r="AS8" s="241">
        <f>AM8*IF(AL8="t",(Z8*Norms!$D$50*Norms!$E$34*12+AA8*Norms!$E$35),0)/1000</f>
        <v>0</v>
      </c>
      <c r="AT8" s="241">
        <f>AM8*IF(AL8="t",(AH8*Norms!$D$54)*Norms!$E$34*12+AI8*Norms!$E$35,0)/1000</f>
        <v>0</v>
      </c>
      <c r="AU8" s="136">
        <f>IF(AK8&lt;=100,Norms!$G$7,IF(AK8&lt;=300,Norms!$H$7,Norms!$I$7))</f>
        <v>21670.5</v>
      </c>
      <c r="AV8" s="137">
        <f t="shared" si="1"/>
        <v>119077.10408235347</v>
      </c>
      <c r="AW8" s="130"/>
      <c r="AX8" s="130"/>
      <c r="AY8" s="131">
        <f t="shared" si="2"/>
        <v>284</v>
      </c>
      <c r="AZ8" s="131">
        <f>IF(AY8&lt;Snund!$B$5,Snund!$B$3*Snund!$B$4*$AX$3+Snund!$B$7*$AW$3*AY8/1000,AY8*Snund!$B$8*$AW$3/1000)</f>
        <v>6679.68</v>
      </c>
      <c r="BA8" s="131">
        <f t="shared" si="3"/>
        <v>0</v>
      </c>
      <c r="BB8" s="131">
        <f t="shared" si="4"/>
        <v>6679.68</v>
      </c>
      <c r="BC8" s="131">
        <f t="shared" si="5"/>
        <v>6679.68</v>
      </c>
      <c r="BD8" s="167">
        <f>AA8*0.1*'Dasagirq_10%'!$B$3/1000</f>
        <v>209.85520000000002</v>
      </c>
      <c r="BE8" s="167">
        <f>AI8*0.1*'Dasagirq_10%'!$B$4/1000</f>
        <v>0</v>
      </c>
      <c r="BF8" s="242">
        <f t="shared" si="6"/>
        <v>209.85520000000002</v>
      </c>
      <c r="BG8" s="243">
        <f t="shared" si="7"/>
        <v>0</v>
      </c>
      <c r="BH8" s="243">
        <f t="shared" si="8"/>
        <v>56045.517032911441</v>
      </c>
      <c r="BI8" s="243">
        <f t="shared" si="9"/>
        <v>69921.122249442051</v>
      </c>
      <c r="BJ8" s="243">
        <f t="shared" si="10"/>
        <v>0</v>
      </c>
      <c r="BK8" s="244">
        <f t="shared" si="11"/>
        <v>125966.63928235348</v>
      </c>
    </row>
    <row r="9" spans="1:63" ht="17.25">
      <c r="A9" s="48">
        <v>5</v>
      </c>
      <c r="B9" s="49" t="s">
        <v>244</v>
      </c>
      <c r="C9" s="161" t="s">
        <v>1100</v>
      </c>
      <c r="D9" s="4" t="s">
        <v>1097</v>
      </c>
      <c r="E9" s="4"/>
      <c r="F9" s="65">
        <v>1</v>
      </c>
      <c r="G9" s="65">
        <v>23.666666666666668</v>
      </c>
      <c r="H9" s="65">
        <v>1</v>
      </c>
      <c r="I9" s="65">
        <v>26</v>
      </c>
      <c r="J9" s="65">
        <v>1</v>
      </c>
      <c r="K9" s="65">
        <v>22.333333333333332</v>
      </c>
      <c r="L9" s="65">
        <v>1.6666666666666667</v>
      </c>
      <c r="M9" s="65">
        <v>34.666666666666664</v>
      </c>
      <c r="N9" s="64">
        <v>4.666666666666667</v>
      </c>
      <c r="O9" s="64">
        <v>106.66666666666666</v>
      </c>
      <c r="P9" s="65">
        <v>1.3333333333333333</v>
      </c>
      <c r="Q9" s="65">
        <v>36</v>
      </c>
      <c r="R9" s="65">
        <v>1</v>
      </c>
      <c r="S9" s="65">
        <v>29</v>
      </c>
      <c r="T9" s="65">
        <v>1</v>
      </c>
      <c r="U9" s="65">
        <v>25.666666666666668</v>
      </c>
      <c r="V9" s="65">
        <v>1</v>
      </c>
      <c r="W9" s="65">
        <v>26.333333333333332</v>
      </c>
      <c r="X9" s="65">
        <v>1</v>
      </c>
      <c r="Y9" s="65">
        <v>25.666666666666668</v>
      </c>
      <c r="Z9" s="64">
        <v>5.333333333333333</v>
      </c>
      <c r="AA9" s="64">
        <v>142.66666666666666</v>
      </c>
      <c r="AB9" s="65">
        <v>0</v>
      </c>
      <c r="AC9" s="65">
        <v>0</v>
      </c>
      <c r="AD9" s="65">
        <v>0</v>
      </c>
      <c r="AE9" s="65">
        <v>0</v>
      </c>
      <c r="AF9" s="65">
        <v>0</v>
      </c>
      <c r="AG9" s="65">
        <v>0</v>
      </c>
      <c r="AH9" s="64">
        <v>0</v>
      </c>
      <c r="AI9" s="64">
        <v>0</v>
      </c>
      <c r="AJ9" s="64">
        <v>10</v>
      </c>
      <c r="AK9" s="64">
        <v>249.33333333333331</v>
      </c>
      <c r="AL9" s="3" t="str">
        <f t="shared" si="12"/>
        <v>k</v>
      </c>
      <c r="AM9" s="3">
        <f>IF(D9="հ",1,IF(D9="լ",[2]Norms!$B$10,IF(D9="բլ",[2]Norms!$B$11,IF(D9="Մ",[2]Norms!$B$12))))</f>
        <v>1.1299999999999999</v>
      </c>
      <c r="AN9" s="240">
        <f>E9*Norms!$E$36/1000</f>
        <v>0</v>
      </c>
      <c r="AO9" s="136">
        <f>AM9*IF(AL9="k",(O9*Norms!$H$40)*Norms!$E$36,0)/1000</f>
        <v>14704.129267894303</v>
      </c>
      <c r="AP9" s="136">
        <f>AM9*IF(AL9="k",(AA9*Norms!$H$41)*Norms!$E$36,0)/1000</f>
        <v>26329.393917653997</v>
      </c>
      <c r="AQ9" s="136">
        <f>AM9*IF(AL9="k",(AI9*Norms!$H$42)*Norms!$E$36,0)/1000</f>
        <v>0</v>
      </c>
      <c r="AR9" s="241">
        <f>AM9*IF(AL9="t",(N9*Norms!$D$44)*Norms!$E$34*12+O9*Norms!$E$35,0)/1000</f>
        <v>0</v>
      </c>
      <c r="AS9" s="241">
        <f>AM9*IF(AL9="t",(Z9*Norms!$D$50*Norms!$E$34*12+AA9*Norms!$E$35),0)/1000</f>
        <v>0</v>
      </c>
      <c r="AT9" s="241">
        <f>AM9*IF(AL9="t",(AH9*Norms!$D$54)*Norms!$E$34*12+AI9*Norms!$E$35,0)/1000</f>
        <v>0</v>
      </c>
      <c r="AU9" s="136">
        <f>IF(AK9&lt;=100,Norms!$G$7,IF(AK9&lt;=300,Norms!$H$7,Norms!$I$7))</f>
        <v>16738.5</v>
      </c>
      <c r="AV9" s="137">
        <f t="shared" si="1"/>
        <v>57772.0231855483</v>
      </c>
      <c r="AW9" s="130"/>
      <c r="AX9" s="130"/>
      <c r="AY9" s="131">
        <f t="shared" si="2"/>
        <v>106.66666666666666</v>
      </c>
      <c r="AZ9" s="131">
        <f>IF(AY9&lt;Snund!$B$5,Snund!$B$3*Snund!$B$4*$AX$3+Snund!$B$7*$AW$3*AY9/1000,AY9*Snund!$B$8*$AW$3/1000)</f>
        <v>2826.9300000000003</v>
      </c>
      <c r="BA9" s="131">
        <f t="shared" si="3"/>
        <v>0</v>
      </c>
      <c r="BB9" s="131">
        <f t="shared" si="4"/>
        <v>2826.9300000000003</v>
      </c>
      <c r="BC9" s="131">
        <f t="shared" si="5"/>
        <v>2508.8000000000002</v>
      </c>
      <c r="BD9" s="167">
        <f>AA9*0.1*'Dasagirq_10%'!$B$3/1000</f>
        <v>94.844799999999992</v>
      </c>
      <c r="BE9" s="167">
        <f>AI9*0.1*'Dasagirq_10%'!$B$4/1000</f>
        <v>0</v>
      </c>
      <c r="BF9" s="242">
        <f t="shared" si="6"/>
        <v>94.844799999999992</v>
      </c>
      <c r="BG9" s="243">
        <f t="shared" si="7"/>
        <v>0</v>
      </c>
      <c r="BH9" s="243">
        <f t="shared" si="8"/>
        <v>25342.359267894302</v>
      </c>
      <c r="BI9" s="243">
        <f t="shared" si="9"/>
        <v>35351.438717653997</v>
      </c>
      <c r="BJ9" s="243">
        <f t="shared" si="10"/>
        <v>0</v>
      </c>
      <c r="BK9" s="244">
        <f t="shared" si="11"/>
        <v>60693.797985548299</v>
      </c>
    </row>
    <row r="10" spans="1:63" ht="17.25">
      <c r="A10" s="48">
        <v>6</v>
      </c>
      <c r="B10" s="49" t="s">
        <v>245</v>
      </c>
      <c r="C10" s="161" t="s">
        <v>1100</v>
      </c>
      <c r="D10" s="4" t="s">
        <v>1097</v>
      </c>
      <c r="E10" s="4"/>
      <c r="F10" s="65">
        <v>1</v>
      </c>
      <c r="G10" s="65">
        <v>28.666666666666668</v>
      </c>
      <c r="H10" s="65">
        <v>1.6666666666666667</v>
      </c>
      <c r="I10" s="65">
        <v>36.333333333333336</v>
      </c>
      <c r="J10" s="65">
        <v>1.3333333333333333</v>
      </c>
      <c r="K10" s="65">
        <v>30.666666666666668</v>
      </c>
      <c r="L10" s="65">
        <v>1.6666666666666667</v>
      </c>
      <c r="M10" s="65">
        <v>34.666666666666664</v>
      </c>
      <c r="N10" s="64">
        <v>5.666666666666667</v>
      </c>
      <c r="O10" s="64">
        <v>130.33333333333334</v>
      </c>
      <c r="P10" s="65">
        <v>1.3333333333333333</v>
      </c>
      <c r="Q10" s="65">
        <v>30.333333333333332</v>
      </c>
      <c r="R10" s="65">
        <v>1.6666666666666667</v>
      </c>
      <c r="S10" s="65">
        <v>34.666666666666664</v>
      </c>
      <c r="T10" s="65">
        <v>1.3333333333333333</v>
      </c>
      <c r="U10" s="65">
        <v>31.666666666666668</v>
      </c>
      <c r="V10" s="65">
        <v>1</v>
      </c>
      <c r="W10" s="65">
        <v>28</v>
      </c>
      <c r="X10" s="65">
        <v>1</v>
      </c>
      <c r="Y10" s="65">
        <v>30</v>
      </c>
      <c r="Z10" s="64">
        <v>6.333333333333333</v>
      </c>
      <c r="AA10" s="64">
        <v>154.66666666666669</v>
      </c>
      <c r="AB10" s="65">
        <v>1</v>
      </c>
      <c r="AC10" s="65">
        <v>23</v>
      </c>
      <c r="AD10" s="65">
        <v>1</v>
      </c>
      <c r="AE10" s="65">
        <v>23.666666666666668</v>
      </c>
      <c r="AF10" s="65">
        <v>1</v>
      </c>
      <c r="AG10" s="65">
        <v>22.666666666666668</v>
      </c>
      <c r="AH10" s="64">
        <v>3</v>
      </c>
      <c r="AI10" s="64">
        <v>69.333333333333343</v>
      </c>
      <c r="AJ10" s="64">
        <v>15</v>
      </c>
      <c r="AK10" s="64">
        <v>354.33333333333337</v>
      </c>
      <c r="AL10" s="3" t="str">
        <f t="shared" si="12"/>
        <v>k</v>
      </c>
      <c r="AM10" s="3">
        <f>IF(D10="հ",1,IF(D10="լ",[2]Norms!$B$10,IF(D10="բլ",[2]Norms!$B$11,IF(D10="Մ",[2]Norms!$B$12))))</f>
        <v>1.1299999999999999</v>
      </c>
      <c r="AN10" s="240">
        <f>E10*Norms!$E$36/1000</f>
        <v>0</v>
      </c>
      <c r="AO10" s="136">
        <f>AM10*IF(AL10="k",(O10*Norms!$H$40)*Norms!$E$36,0)/1000</f>
        <v>17966.607949208355</v>
      </c>
      <c r="AP10" s="136">
        <f>AM10*IF(AL10="k",(AA10*Norms!$H$41)*Norms!$E$36,0)/1000</f>
        <v>28544.015835961345</v>
      </c>
      <c r="AQ10" s="136">
        <f>AM10*IF(AL10="k",(AI10*Norms!$H$42)*Norms!$E$36,0)/1000</f>
        <v>15916.469721818654</v>
      </c>
      <c r="AR10" s="241">
        <f>AM10*IF(AL10="t",(N10*Norms!$D$44)*Norms!$E$34*12+O10*Norms!$E$35,0)/1000</f>
        <v>0</v>
      </c>
      <c r="AS10" s="241">
        <f>AM10*IF(AL10="t",(Z10*Norms!$D$50*Norms!$E$34*12+AA10*Norms!$E$35),0)/1000</f>
        <v>0</v>
      </c>
      <c r="AT10" s="241">
        <f>AM10*IF(AL10="t",(AH10*Norms!$D$54)*Norms!$E$34*12+AI10*Norms!$E$35,0)/1000</f>
        <v>0</v>
      </c>
      <c r="AU10" s="136">
        <f>IF(AK10&lt;=100,Norms!$G$7,IF(AK10&lt;=300,Norms!$H$7,Norms!$I$7))</f>
        <v>21670.5</v>
      </c>
      <c r="AV10" s="137">
        <f t="shared" si="1"/>
        <v>84097.593506988356</v>
      </c>
      <c r="AW10" s="130"/>
      <c r="AX10" s="130"/>
      <c r="AY10" s="131">
        <f t="shared" si="2"/>
        <v>130.33333333333334</v>
      </c>
      <c r="AZ10" s="131">
        <f>IF(AY10&lt;Snund!$B$5,Snund!$B$3*Snund!$B$4*$AX$3+Snund!$B$7*$AW$3*AY10/1000,AY10*Snund!$B$8*$AW$3/1000)</f>
        <v>3304.05</v>
      </c>
      <c r="BA10" s="131">
        <f t="shared" si="3"/>
        <v>0</v>
      </c>
      <c r="BB10" s="131">
        <f t="shared" si="4"/>
        <v>3304.05</v>
      </c>
      <c r="BC10" s="131">
        <f t="shared" si="5"/>
        <v>3065.44</v>
      </c>
      <c r="BD10" s="167">
        <f>AA10*0.1*'Dasagirq_10%'!$B$3/1000</f>
        <v>102.8224</v>
      </c>
      <c r="BE10" s="167">
        <f>AI10*0.1*'Dasagirq_10%'!$B$4/1000</f>
        <v>56.044213333333339</v>
      </c>
      <c r="BF10" s="242">
        <f t="shared" si="6"/>
        <v>158.86661333333333</v>
      </c>
      <c r="BG10" s="243">
        <f t="shared" si="7"/>
        <v>0</v>
      </c>
      <c r="BH10" s="243">
        <f t="shared" si="8"/>
        <v>29457.29128254169</v>
      </c>
      <c r="BI10" s="243">
        <f t="shared" si="9"/>
        <v>37796.604902628009</v>
      </c>
      <c r="BJ10" s="243">
        <f t="shared" si="10"/>
        <v>20306.613935151989</v>
      </c>
      <c r="BK10" s="244">
        <f t="shared" si="11"/>
        <v>87560.510120321676</v>
      </c>
    </row>
    <row r="11" spans="1:63" ht="17.25">
      <c r="A11" s="48">
        <v>7</v>
      </c>
      <c r="B11" s="49" t="s">
        <v>246</v>
      </c>
      <c r="C11" s="160" t="s">
        <v>1099</v>
      </c>
      <c r="D11" s="4" t="s">
        <v>1097</v>
      </c>
      <c r="E11" s="4"/>
      <c r="F11" s="65">
        <v>1</v>
      </c>
      <c r="G11" s="65">
        <v>27.666666666666668</v>
      </c>
      <c r="H11" s="65">
        <v>1</v>
      </c>
      <c r="I11" s="65">
        <v>30</v>
      </c>
      <c r="J11" s="65">
        <v>1</v>
      </c>
      <c r="K11" s="65">
        <v>29</v>
      </c>
      <c r="L11" s="65">
        <v>1</v>
      </c>
      <c r="M11" s="65">
        <v>27.333333333333332</v>
      </c>
      <c r="N11" s="64">
        <v>4</v>
      </c>
      <c r="O11" s="64">
        <v>114</v>
      </c>
      <c r="P11" s="65">
        <v>1</v>
      </c>
      <c r="Q11" s="65">
        <v>25.666666666666668</v>
      </c>
      <c r="R11" s="65">
        <v>1</v>
      </c>
      <c r="S11" s="65">
        <v>26.333333333333332</v>
      </c>
      <c r="T11" s="65">
        <v>1</v>
      </c>
      <c r="U11" s="65">
        <v>23.666666666666668</v>
      </c>
      <c r="V11" s="65">
        <v>1</v>
      </c>
      <c r="W11" s="65">
        <v>22.666666666666668</v>
      </c>
      <c r="X11" s="65">
        <v>1</v>
      </c>
      <c r="Y11" s="65">
        <v>24.333333333333332</v>
      </c>
      <c r="Z11" s="64">
        <v>5</v>
      </c>
      <c r="AA11" s="64">
        <v>122.66666666666667</v>
      </c>
      <c r="AB11" s="65">
        <v>1</v>
      </c>
      <c r="AC11" s="65">
        <v>26.333333333333332</v>
      </c>
      <c r="AD11" s="65">
        <v>1</v>
      </c>
      <c r="AE11" s="65">
        <v>19.666666666666668</v>
      </c>
      <c r="AF11" s="65">
        <v>1</v>
      </c>
      <c r="AG11" s="65">
        <v>14</v>
      </c>
      <c r="AH11" s="64">
        <v>3</v>
      </c>
      <c r="AI11" s="64">
        <v>60</v>
      </c>
      <c r="AJ11" s="64">
        <v>12</v>
      </c>
      <c r="AK11" s="64">
        <v>296.66666666666669</v>
      </c>
      <c r="AL11" s="3" t="str">
        <f t="shared" si="12"/>
        <v>k</v>
      </c>
      <c r="AM11" s="3">
        <f>IF(D11="հ",1,IF(D11="լ",[2]Norms!$B$10,IF(D11="բլ",[2]Norms!$B$11,IF(D11="Մ",[2]Norms!$B$12))))</f>
        <v>1.1299999999999999</v>
      </c>
      <c r="AN11" s="240">
        <f>E11*Norms!$E$36/1000</f>
        <v>0</v>
      </c>
      <c r="AO11" s="136">
        <f>AM11*IF(AL11="k",(O11*Norms!$H$40)*Norms!$E$36,0)/1000</f>
        <v>15715.038155062039</v>
      </c>
      <c r="AP11" s="136">
        <f>AM11*IF(AL11="k",(AA11*Norms!$H$41)*Norms!$E$36,0)/1000</f>
        <v>22638.357387141757</v>
      </c>
      <c r="AQ11" s="136">
        <f>AM11*IF(AL11="k",(AI11*Norms!$H$42)*Norms!$E$36,0)/1000</f>
        <v>13773.868028496912</v>
      </c>
      <c r="AR11" s="241">
        <f>AM11*IF(AL11="t",(N11*Norms!$D$44)*Norms!$E$34*12+O11*Norms!$E$35,0)/1000</f>
        <v>0</v>
      </c>
      <c r="AS11" s="241">
        <f>AM11*IF(AL11="t",(Z11*Norms!$D$50*Norms!$E$34*12+AA11*Norms!$E$35),0)/1000</f>
        <v>0</v>
      </c>
      <c r="AT11" s="241">
        <f>AM11*IF(AL11="t",(AH11*Norms!$D$54)*Norms!$E$34*12+AI11*Norms!$E$35,0)/1000</f>
        <v>0</v>
      </c>
      <c r="AU11" s="136">
        <f>IF(AK11&lt;=100,Norms!$G$7,IF(AK11&lt;=300,Norms!$H$7,Norms!$I$7))</f>
        <v>16738.5</v>
      </c>
      <c r="AV11" s="137">
        <f t="shared" si="1"/>
        <v>68865.763570700714</v>
      </c>
      <c r="AW11" s="130"/>
      <c r="AX11" s="130"/>
      <c r="AY11" s="131">
        <f t="shared" si="2"/>
        <v>114</v>
      </c>
      <c r="AZ11" s="131">
        <f>IF(AY11&lt;Snund!$B$5,Snund!$B$3*Snund!$B$4*$AX$3+Snund!$B$7*$AW$3*AY11/1000,AY11*Snund!$B$8*$AW$3/1000)</f>
        <v>2974.7699999999995</v>
      </c>
      <c r="BA11" s="131">
        <f t="shared" si="3"/>
        <v>0</v>
      </c>
      <c r="BB11" s="131">
        <f t="shared" si="4"/>
        <v>2974.7699999999995</v>
      </c>
      <c r="BC11" s="131">
        <f t="shared" si="5"/>
        <v>2681.28</v>
      </c>
      <c r="BD11" s="167">
        <f>AA11*0.1*'Dasagirq_10%'!$B$3/1000</f>
        <v>81.5488</v>
      </c>
      <c r="BE11" s="167">
        <f>AI11*0.1*'Dasagirq_10%'!$B$4/1000</f>
        <v>48.4998</v>
      </c>
      <c r="BF11" s="242">
        <f t="shared" si="6"/>
        <v>130.04859999999999</v>
      </c>
      <c r="BG11" s="243">
        <f t="shared" si="7"/>
        <v>0</v>
      </c>
      <c r="BH11" s="243">
        <f t="shared" si="8"/>
        <v>24269.308155062037</v>
      </c>
      <c r="BI11" s="243">
        <f t="shared" si="9"/>
        <v>29694.281187141758</v>
      </c>
      <c r="BJ11" s="243">
        <f t="shared" si="10"/>
        <v>18006.992828496914</v>
      </c>
      <c r="BK11" s="244">
        <f t="shared" si="11"/>
        <v>71970.582170700713</v>
      </c>
    </row>
    <row r="12" spans="1:63" ht="17.25">
      <c r="A12" s="48">
        <v>8</v>
      </c>
      <c r="B12" s="49" t="s">
        <v>249</v>
      </c>
      <c r="C12" s="161" t="s">
        <v>1100</v>
      </c>
      <c r="D12" s="4" t="s">
        <v>1097</v>
      </c>
      <c r="E12" s="4"/>
      <c r="F12" s="65">
        <v>1</v>
      </c>
      <c r="G12" s="65">
        <v>23.666666666666668</v>
      </c>
      <c r="H12" s="65">
        <v>1</v>
      </c>
      <c r="I12" s="65">
        <v>24</v>
      </c>
      <c r="J12" s="65">
        <v>1</v>
      </c>
      <c r="K12" s="65">
        <v>21.333333333333332</v>
      </c>
      <c r="L12" s="65">
        <v>1</v>
      </c>
      <c r="M12" s="65">
        <v>18</v>
      </c>
      <c r="N12" s="64">
        <v>4</v>
      </c>
      <c r="O12" s="64">
        <v>87</v>
      </c>
      <c r="P12" s="65">
        <v>1</v>
      </c>
      <c r="Q12" s="65">
        <v>14.333333333333334</v>
      </c>
      <c r="R12" s="65">
        <v>1</v>
      </c>
      <c r="S12" s="65">
        <v>15</v>
      </c>
      <c r="T12" s="65">
        <v>1</v>
      </c>
      <c r="U12" s="65">
        <v>14</v>
      </c>
      <c r="V12" s="65">
        <v>1</v>
      </c>
      <c r="W12" s="65">
        <v>12.333333333333334</v>
      </c>
      <c r="X12" s="65">
        <v>1</v>
      </c>
      <c r="Y12" s="65">
        <v>17.333333333333332</v>
      </c>
      <c r="Z12" s="64">
        <v>5</v>
      </c>
      <c r="AA12" s="64">
        <v>73</v>
      </c>
      <c r="AB12" s="65">
        <v>1</v>
      </c>
      <c r="AC12" s="65">
        <v>21.333333333333332</v>
      </c>
      <c r="AD12" s="65">
        <v>1</v>
      </c>
      <c r="AE12" s="65">
        <v>14.666666666666666</v>
      </c>
      <c r="AF12" s="65">
        <v>1</v>
      </c>
      <c r="AG12" s="65">
        <v>13.666666666666666</v>
      </c>
      <c r="AH12" s="64">
        <v>3</v>
      </c>
      <c r="AI12" s="64">
        <v>49.666666666666664</v>
      </c>
      <c r="AJ12" s="64">
        <v>12</v>
      </c>
      <c r="AK12" s="64">
        <v>209.66666666666666</v>
      </c>
      <c r="AL12" s="3" t="str">
        <f t="shared" si="12"/>
        <v>k</v>
      </c>
      <c r="AM12" s="3">
        <f>IF(D12="հ",1,IF(D12="լ",[2]Norms!$B$10,IF(D12="բլ",[2]Norms!$B$11,IF(D12="Մ",[2]Norms!$B$12))))</f>
        <v>1.1299999999999999</v>
      </c>
      <c r="AN12" s="240">
        <f>E12*Norms!$E$36/1000</f>
        <v>0</v>
      </c>
      <c r="AO12" s="136">
        <f>AM12*IF(AL12="k",(O12*Norms!$H$40)*Norms!$E$36,0)/1000</f>
        <v>11993.055434126294</v>
      </c>
      <c r="AP12" s="136">
        <f>AM12*IF(AL12="k",(AA12*Norms!$H$41)*Norms!$E$36,0)/1000</f>
        <v>13472.283336369686</v>
      </c>
      <c r="AQ12" s="136">
        <f>AM12*IF(AL12="k",(AI12*Norms!$H$42)*Norms!$E$36,0)/1000</f>
        <v>11401.701868033553</v>
      </c>
      <c r="AR12" s="241">
        <f>AM12*IF(AL12="t",(N12*Norms!$D$44)*Norms!$E$34*12+O12*Norms!$E$35,0)/1000</f>
        <v>0</v>
      </c>
      <c r="AS12" s="241">
        <f>AM12*IF(AL12="t",(Z12*Norms!$D$50*Norms!$E$34*12+AA12*Norms!$E$35),0)/1000</f>
        <v>0</v>
      </c>
      <c r="AT12" s="241">
        <f>AM12*IF(AL12="t",(AH12*Norms!$D$54)*Norms!$E$34*12+AI12*Norms!$E$35,0)/1000</f>
        <v>0</v>
      </c>
      <c r="AU12" s="136">
        <f>IF(AK12&lt;=100,Norms!$G$7,IF(AK12&lt;=300,Norms!$H$7,Norms!$I$7))</f>
        <v>16738.5</v>
      </c>
      <c r="AV12" s="137">
        <f t="shared" si="1"/>
        <v>53605.540638529535</v>
      </c>
      <c r="AW12" s="130"/>
      <c r="AX12" s="130"/>
      <c r="AY12" s="131">
        <f t="shared" si="2"/>
        <v>87</v>
      </c>
      <c r="AZ12" s="131">
        <f>IF(AY12&lt;Snund!$B$5,Snund!$B$3*Snund!$B$4*$AX$3+Snund!$B$7*$AW$3*AY12/1000,AY12*Snund!$B$8*$AW$3/1000)</f>
        <v>2430.4499999999998</v>
      </c>
      <c r="BA12" s="131">
        <f t="shared" si="3"/>
        <v>0</v>
      </c>
      <c r="BB12" s="131">
        <f t="shared" si="4"/>
        <v>2430.4499999999998</v>
      </c>
      <c r="BC12" s="131">
        <f t="shared" si="5"/>
        <v>2046.24</v>
      </c>
      <c r="BD12" s="167">
        <f>AA12*0.1*'Dasagirq_10%'!$B$3/1000</f>
        <v>48.5304</v>
      </c>
      <c r="BE12" s="167">
        <f>AI12*0.1*'Dasagirq_10%'!$B$4/1000</f>
        <v>40.147056666666671</v>
      </c>
      <c r="BF12" s="242">
        <f t="shared" si="6"/>
        <v>88.677456666666671</v>
      </c>
      <c r="BG12" s="243">
        <f t="shared" si="7"/>
        <v>0</v>
      </c>
      <c r="BH12" s="243">
        <f t="shared" si="8"/>
        <v>20003.005434126295</v>
      </c>
      <c r="BI12" s="243">
        <f t="shared" si="9"/>
        <v>20495.188736369684</v>
      </c>
      <c r="BJ12" s="243">
        <f t="shared" si="10"/>
        <v>15626.47392470022</v>
      </c>
      <c r="BK12" s="244">
        <f t="shared" si="11"/>
        <v>56124.668095196197</v>
      </c>
    </row>
    <row r="13" spans="1:63" ht="17.25">
      <c r="A13" s="48">
        <v>9</v>
      </c>
      <c r="B13" s="49" t="s">
        <v>250</v>
      </c>
      <c r="C13" s="161" t="s">
        <v>1100</v>
      </c>
      <c r="D13" s="4" t="s">
        <v>1097</v>
      </c>
      <c r="E13" s="4"/>
      <c r="F13" s="65">
        <v>1</v>
      </c>
      <c r="G13" s="65">
        <v>27.666666666666668</v>
      </c>
      <c r="H13" s="65">
        <v>1</v>
      </c>
      <c r="I13" s="65">
        <v>28.666666666666668</v>
      </c>
      <c r="J13" s="65">
        <v>1</v>
      </c>
      <c r="K13" s="65">
        <v>27.666666666666668</v>
      </c>
      <c r="L13" s="65">
        <v>1</v>
      </c>
      <c r="M13" s="65">
        <v>23.666666666666668</v>
      </c>
      <c r="N13" s="64">
        <v>4</v>
      </c>
      <c r="O13" s="64">
        <v>107.66666666666667</v>
      </c>
      <c r="P13" s="65">
        <v>1</v>
      </c>
      <c r="Q13" s="65">
        <v>22</v>
      </c>
      <c r="R13" s="65">
        <v>1</v>
      </c>
      <c r="S13" s="65">
        <v>20.666666666666668</v>
      </c>
      <c r="T13" s="65">
        <v>1</v>
      </c>
      <c r="U13" s="65">
        <v>18.666666666666668</v>
      </c>
      <c r="V13" s="65">
        <v>1</v>
      </c>
      <c r="W13" s="65">
        <v>23.333333333333332</v>
      </c>
      <c r="X13" s="65">
        <v>1</v>
      </c>
      <c r="Y13" s="65">
        <v>18</v>
      </c>
      <c r="Z13" s="64">
        <v>5</v>
      </c>
      <c r="AA13" s="64">
        <v>102.66666666666667</v>
      </c>
      <c r="AB13" s="65">
        <v>1</v>
      </c>
      <c r="AC13" s="65">
        <v>18.666666666666668</v>
      </c>
      <c r="AD13" s="65">
        <v>1</v>
      </c>
      <c r="AE13" s="65">
        <v>17</v>
      </c>
      <c r="AF13" s="65">
        <v>1</v>
      </c>
      <c r="AG13" s="65">
        <v>13.666666666666666</v>
      </c>
      <c r="AH13" s="64">
        <v>3</v>
      </c>
      <c r="AI13" s="64">
        <v>49.333333333333336</v>
      </c>
      <c r="AJ13" s="64">
        <v>12</v>
      </c>
      <c r="AK13" s="64">
        <v>259.66666666666669</v>
      </c>
      <c r="AL13" s="3" t="str">
        <f t="shared" si="12"/>
        <v>k</v>
      </c>
      <c r="AM13" s="3">
        <f>IF(D13="հ",1,IF(D13="լ",[2]Norms!$B$10,IF(D13="բլ",[2]Norms!$B$11,IF(D13="Մ",[2]Norms!$B$12))))</f>
        <v>1.1299999999999999</v>
      </c>
      <c r="AN13" s="240">
        <f>E13*Norms!$E$36/1000</f>
        <v>0</v>
      </c>
      <c r="AO13" s="136">
        <f>AM13*IF(AL13="k",(O13*Norms!$H$40)*Norms!$E$36,0)/1000</f>
        <v>14841.980479780814</v>
      </c>
      <c r="AP13" s="136">
        <f>AM13*IF(AL13="k",(AA13*Norms!$H$41)*Norms!$E$36,0)/1000</f>
        <v>18947.320856629514</v>
      </c>
      <c r="AQ13" s="136">
        <f>AM13*IF(AL13="k",(AI13*Norms!$H$42)*Norms!$E$36,0)/1000</f>
        <v>11325.18037898635</v>
      </c>
      <c r="AR13" s="241">
        <f>AM13*IF(AL13="t",(N13*Norms!$D$44)*Norms!$E$34*12+O13*Norms!$E$35,0)/1000</f>
        <v>0</v>
      </c>
      <c r="AS13" s="241">
        <f>AM13*IF(AL13="t",(Z13*Norms!$D$50*Norms!$E$34*12+AA13*Norms!$E$35),0)/1000</f>
        <v>0</v>
      </c>
      <c r="AT13" s="241">
        <f>AM13*IF(AL13="t",(AH13*Norms!$D$54)*Norms!$E$34*12+AI13*Norms!$E$35,0)/1000</f>
        <v>0</v>
      </c>
      <c r="AU13" s="136">
        <f>IF(AK13&lt;=100,Norms!$G$7,IF(AK13&lt;=300,Norms!$H$7,Norms!$I$7))</f>
        <v>16738.5</v>
      </c>
      <c r="AV13" s="137">
        <f t="shared" si="1"/>
        <v>61852.981715396672</v>
      </c>
      <c r="AW13" s="130"/>
      <c r="AX13" s="130"/>
      <c r="AY13" s="131">
        <f t="shared" si="2"/>
        <v>107.66666666666667</v>
      </c>
      <c r="AZ13" s="131">
        <f>IF(AY13&lt;Snund!$B$5,Snund!$B$3*Snund!$B$4*$AX$3+Snund!$B$7*$AW$3*AY13/1000,AY13*Snund!$B$8*$AW$3/1000)</f>
        <v>2847.09</v>
      </c>
      <c r="BA13" s="131">
        <f t="shared" si="3"/>
        <v>0</v>
      </c>
      <c r="BB13" s="131">
        <f t="shared" si="4"/>
        <v>2847.09</v>
      </c>
      <c r="BC13" s="131">
        <f t="shared" si="5"/>
        <v>2532.3200000000002</v>
      </c>
      <c r="BD13" s="167">
        <f>AA13*0.1*'Dasagirq_10%'!$B$3/1000</f>
        <v>68.252800000000008</v>
      </c>
      <c r="BE13" s="167">
        <f>AI13*0.1*'Dasagirq_10%'!$B$4/1000</f>
        <v>39.877613333333336</v>
      </c>
      <c r="BF13" s="242">
        <f t="shared" si="6"/>
        <v>108.13041333333334</v>
      </c>
      <c r="BG13" s="243">
        <f t="shared" si="7"/>
        <v>0</v>
      </c>
      <c r="BH13" s="243">
        <f t="shared" si="8"/>
        <v>23268.570479780814</v>
      </c>
      <c r="BI13" s="243">
        <f t="shared" si="9"/>
        <v>25989.948656629513</v>
      </c>
      <c r="BJ13" s="243">
        <f t="shared" si="10"/>
        <v>15549.682992319684</v>
      </c>
      <c r="BK13" s="244">
        <f t="shared" si="11"/>
        <v>64808.202128730009</v>
      </c>
    </row>
    <row r="14" spans="1:63" ht="17.25">
      <c r="A14" s="48">
        <v>10</v>
      </c>
      <c r="B14" s="49" t="s">
        <v>260</v>
      </c>
      <c r="C14" s="161" t="s">
        <v>1100</v>
      </c>
      <c r="D14" s="4" t="s">
        <v>1097</v>
      </c>
      <c r="E14" s="4"/>
      <c r="F14" s="65">
        <v>1</v>
      </c>
      <c r="G14" s="65">
        <v>24.666666666666668</v>
      </c>
      <c r="H14" s="65">
        <v>1</v>
      </c>
      <c r="I14" s="65">
        <v>20.333333333333332</v>
      </c>
      <c r="J14" s="65">
        <v>1</v>
      </c>
      <c r="K14" s="65">
        <v>19.333333333333332</v>
      </c>
      <c r="L14" s="65">
        <v>1</v>
      </c>
      <c r="M14" s="65">
        <v>20.666666666666668</v>
      </c>
      <c r="N14" s="64">
        <v>4</v>
      </c>
      <c r="O14" s="64">
        <v>85</v>
      </c>
      <c r="P14" s="65">
        <v>1</v>
      </c>
      <c r="Q14" s="65">
        <v>22.333333333333332</v>
      </c>
      <c r="R14" s="65">
        <v>1</v>
      </c>
      <c r="S14" s="65">
        <v>17.666666666666668</v>
      </c>
      <c r="T14" s="65">
        <v>1</v>
      </c>
      <c r="U14" s="65">
        <v>15.666666666666666</v>
      </c>
      <c r="V14" s="65">
        <v>1</v>
      </c>
      <c r="W14" s="65">
        <v>18.666666666666668</v>
      </c>
      <c r="X14" s="65">
        <v>1</v>
      </c>
      <c r="Y14" s="65">
        <v>16</v>
      </c>
      <c r="Z14" s="64">
        <v>5</v>
      </c>
      <c r="AA14" s="64">
        <v>90.333333333333329</v>
      </c>
      <c r="AB14" s="65">
        <v>1</v>
      </c>
      <c r="AC14" s="65">
        <v>13.333333333333334</v>
      </c>
      <c r="AD14" s="65">
        <v>1</v>
      </c>
      <c r="AE14" s="65">
        <v>13.666666666666666</v>
      </c>
      <c r="AF14" s="65">
        <v>1</v>
      </c>
      <c r="AG14" s="65">
        <v>13.333333333333334</v>
      </c>
      <c r="AH14" s="64">
        <v>3</v>
      </c>
      <c r="AI14" s="64">
        <v>40.333333333333336</v>
      </c>
      <c r="AJ14" s="64">
        <v>12</v>
      </c>
      <c r="AK14" s="64">
        <v>215.66666666666666</v>
      </c>
      <c r="AL14" s="3" t="str">
        <f t="shared" si="12"/>
        <v>k</v>
      </c>
      <c r="AM14" s="3">
        <f>IF(D14="հ",1,IF(D14="լ",[2]Norms!$B$10,IF(D14="բլ",[2]Norms!$B$11,IF(D14="Մ",[2]Norms!$B$12))))</f>
        <v>1.1299999999999999</v>
      </c>
      <c r="AN14" s="240">
        <f>E14*Norms!$E$36/1000</f>
        <v>0</v>
      </c>
      <c r="AO14" s="136">
        <f>AM14*IF(AL14="k",(O14*Norms!$H$40)*Norms!$E$36,0)/1000</f>
        <v>11717.353010353272</v>
      </c>
      <c r="AP14" s="136">
        <f>AM14*IF(AL14="k",(AA14*Norms!$H$41)*Norms!$E$36,0)/1000</f>
        <v>16671.181662813629</v>
      </c>
      <c r="AQ14" s="136">
        <f>AM14*IF(AL14="k",(AI14*Norms!$H$42)*Norms!$E$36,0)/1000</f>
        <v>9259.1001747118116</v>
      </c>
      <c r="AR14" s="241">
        <f>AM14*IF(AL14="t",(N14*Norms!$D$44)*Norms!$E$34*12+O14*Norms!$E$35,0)/1000</f>
        <v>0</v>
      </c>
      <c r="AS14" s="241">
        <f>AM14*IF(AL14="t",(Z14*Norms!$D$50*Norms!$E$34*12+AA14*Norms!$E$35),0)/1000</f>
        <v>0</v>
      </c>
      <c r="AT14" s="241">
        <f>AM14*IF(AL14="t",(AH14*Norms!$D$54)*Norms!$E$34*12+AI14*Norms!$E$35,0)/1000</f>
        <v>0</v>
      </c>
      <c r="AU14" s="136">
        <f>IF(AK14&lt;=100,Norms!$G$7,IF(AK14&lt;=300,Norms!$H$7,Norms!$I$7))</f>
        <v>16738.5</v>
      </c>
      <c r="AV14" s="137">
        <f t="shared" si="1"/>
        <v>54386.134847878711</v>
      </c>
      <c r="AW14" s="130"/>
      <c r="AX14" s="130"/>
      <c r="AY14" s="131">
        <f t="shared" si="2"/>
        <v>85</v>
      </c>
      <c r="AZ14" s="131">
        <f>IF(AY14&lt;Snund!$B$5,Snund!$B$3*Snund!$B$4*$AX$3+Snund!$B$7*$AW$3*AY14/1000,AY14*Snund!$B$8*$AW$3/1000)</f>
        <v>2390.13</v>
      </c>
      <c r="BA14" s="131">
        <f t="shared" si="3"/>
        <v>0</v>
      </c>
      <c r="BB14" s="131">
        <f t="shared" si="4"/>
        <v>2390.13</v>
      </c>
      <c r="BC14" s="131">
        <f t="shared" si="5"/>
        <v>1999.2</v>
      </c>
      <c r="BD14" s="167">
        <f>AA14*0.1*'Dasagirq_10%'!$B$3/1000</f>
        <v>60.053599999999996</v>
      </c>
      <c r="BE14" s="167">
        <f>AI14*0.1*'Dasagirq_10%'!$B$4/1000</f>
        <v>32.60264333333334</v>
      </c>
      <c r="BF14" s="242">
        <f t="shared" si="6"/>
        <v>92.656243333333336</v>
      </c>
      <c r="BG14" s="243">
        <f t="shared" si="7"/>
        <v>0</v>
      </c>
      <c r="BH14" s="243">
        <f t="shared" si="8"/>
        <v>19686.983010353273</v>
      </c>
      <c r="BI14" s="243">
        <f t="shared" si="9"/>
        <v>23705.610262813629</v>
      </c>
      <c r="BJ14" s="243">
        <f t="shared" si="10"/>
        <v>13476.327818045145</v>
      </c>
      <c r="BK14" s="244">
        <f t="shared" si="11"/>
        <v>56868.921091212047</v>
      </c>
    </row>
    <row r="15" spans="1:63" ht="17.25">
      <c r="A15" s="48">
        <v>11</v>
      </c>
      <c r="B15" s="51" t="s">
        <v>261</v>
      </c>
      <c r="C15" s="161" t="s">
        <v>1100</v>
      </c>
      <c r="D15" s="4" t="s">
        <v>1095</v>
      </c>
      <c r="E15" s="4"/>
      <c r="F15" s="65">
        <v>1</v>
      </c>
      <c r="G15" s="65">
        <v>27.666666666666668</v>
      </c>
      <c r="H15" s="65">
        <v>1</v>
      </c>
      <c r="I15" s="65">
        <v>26.666666666666668</v>
      </c>
      <c r="J15" s="65">
        <v>1</v>
      </c>
      <c r="K15" s="65">
        <v>25.333333333333332</v>
      </c>
      <c r="L15" s="65">
        <v>1.6666666666666667</v>
      </c>
      <c r="M15" s="65">
        <v>35.666666666666664</v>
      </c>
      <c r="N15" s="64">
        <v>4.666666666666667</v>
      </c>
      <c r="O15" s="64">
        <v>115.33333333333334</v>
      </c>
      <c r="P15" s="65">
        <v>2</v>
      </c>
      <c r="Q15" s="65">
        <v>39</v>
      </c>
      <c r="R15" s="65">
        <v>1.3333333333333333</v>
      </c>
      <c r="S15" s="65">
        <v>36</v>
      </c>
      <c r="T15" s="65">
        <v>1</v>
      </c>
      <c r="U15" s="65">
        <v>25.666666666666668</v>
      </c>
      <c r="V15" s="65">
        <v>1</v>
      </c>
      <c r="W15" s="65">
        <v>23</v>
      </c>
      <c r="X15" s="65">
        <v>1</v>
      </c>
      <c r="Y15" s="65">
        <v>22.666666666666668</v>
      </c>
      <c r="Z15" s="64">
        <v>6.333333333333333</v>
      </c>
      <c r="AA15" s="64">
        <v>146.33333333333334</v>
      </c>
      <c r="AB15" s="65">
        <v>1</v>
      </c>
      <c r="AC15" s="65">
        <v>27.333333333333332</v>
      </c>
      <c r="AD15" s="65">
        <v>1.6666666666666667</v>
      </c>
      <c r="AE15" s="65">
        <v>32.666666666666664</v>
      </c>
      <c r="AF15" s="65">
        <v>1.3333333333333333</v>
      </c>
      <c r="AG15" s="65">
        <v>27.333333333333332</v>
      </c>
      <c r="AH15" s="64">
        <v>4</v>
      </c>
      <c r="AI15" s="64">
        <v>87.333333333333329</v>
      </c>
      <c r="AJ15" s="64">
        <v>15</v>
      </c>
      <c r="AK15" s="64">
        <v>349</v>
      </c>
      <c r="AL15" s="3" t="str">
        <f t="shared" si="12"/>
        <v>k</v>
      </c>
      <c r="AM15" s="3">
        <f>IF(D15="հ",1,IF(D15="լ",[2]Norms!$B$10,IF(D15="բլ",[2]Norms!$B$11,IF(D15="Մ",[2]Norms!$B$12))))</f>
        <v>1</v>
      </c>
      <c r="AN15" s="240">
        <f>E15*Norms!$E$36/1000</f>
        <v>0</v>
      </c>
      <c r="AO15" s="136">
        <f>AM15*IF(AL15="k",(O15*Norms!$H$40)*Norms!$E$36,0)/1000</f>
        <v>14069.769708770549</v>
      </c>
      <c r="AP15" s="136">
        <f>AM15*IF(AL15="k",(AA15*Norms!$H$41)*Norms!$E$36,0)/1000</f>
        <v>23899.189334732666</v>
      </c>
      <c r="AQ15" s="136">
        <f>AM15*IF(AL15="k",(AI15*Norms!$H$42)*Norms!$E$36,0)/1000</f>
        <v>17742.150557847544</v>
      </c>
      <c r="AR15" s="241">
        <f>AM15*IF(AL15="t",(N15*Norms!$D$44)*Norms!$E$34*12+O15*Norms!$E$35,0)/1000</f>
        <v>0</v>
      </c>
      <c r="AS15" s="241">
        <f>AM15*IF(AL15="t",(Z15*Norms!$D$50*Norms!$E$34*12+AA15*Norms!$E$35),0)/1000</f>
        <v>0</v>
      </c>
      <c r="AT15" s="241">
        <f>AM15*IF(AL15="t",(AH15*Norms!$D$54)*Norms!$E$34*12+AI15*Norms!$E$35,0)/1000</f>
        <v>0</v>
      </c>
      <c r="AU15" s="136">
        <f>IF(AK15&lt;=100,Norms!$G$7,IF(AK15&lt;=300,Norms!$H$7,Norms!$I$7))</f>
        <v>21670.5</v>
      </c>
      <c r="AV15" s="137">
        <f t="shared" si="1"/>
        <v>77381.609601350763</v>
      </c>
      <c r="AW15" s="130"/>
      <c r="AX15" s="130"/>
      <c r="AY15" s="131">
        <f t="shared" si="2"/>
        <v>115.33333333333334</v>
      </c>
      <c r="AZ15" s="131">
        <f>IF(AY15&lt;Snund!$B$5,Snund!$B$3*Snund!$B$4*$AX$3+Snund!$B$7*$AW$3*AY15/1000,AY15*Snund!$B$8*$AW$3/1000)</f>
        <v>3001.6499999999996</v>
      </c>
      <c r="BA15" s="131">
        <f t="shared" si="3"/>
        <v>0</v>
      </c>
      <c r="BB15" s="131">
        <f t="shared" si="4"/>
        <v>3001.6499999999996</v>
      </c>
      <c r="BC15" s="131">
        <f t="shared" si="5"/>
        <v>2712.64</v>
      </c>
      <c r="BD15" s="167">
        <f>AA15*0.1*'Dasagirq_10%'!$B$3/1000</f>
        <v>97.28240000000001</v>
      </c>
      <c r="BE15" s="167">
        <f>AI15*0.1*'Dasagirq_10%'!$B$4/1000</f>
        <v>70.594153333333338</v>
      </c>
      <c r="BF15" s="242">
        <f t="shared" si="6"/>
        <v>167.87655333333333</v>
      </c>
      <c r="BG15" s="243">
        <f t="shared" si="7"/>
        <v>0</v>
      </c>
      <c r="BH15" s="243">
        <f t="shared" si="8"/>
        <v>23813.353042103881</v>
      </c>
      <c r="BI15" s="243">
        <f t="shared" si="9"/>
        <v>33146.238401399329</v>
      </c>
      <c r="BJ15" s="243">
        <f t="shared" si="10"/>
        <v>23591.544711180875</v>
      </c>
      <c r="BK15" s="244">
        <f t="shared" si="11"/>
        <v>80551.136154684093</v>
      </c>
    </row>
    <row r="16" spans="1:63" ht="17.25">
      <c r="A16" s="48">
        <v>12</v>
      </c>
      <c r="B16" s="51" t="s">
        <v>262</v>
      </c>
      <c r="C16" s="161" t="s">
        <v>1100</v>
      </c>
      <c r="D16" s="4" t="s">
        <v>1096</v>
      </c>
      <c r="E16" s="163">
        <v>0</v>
      </c>
      <c r="F16" s="65">
        <v>1</v>
      </c>
      <c r="G16" s="65">
        <v>10</v>
      </c>
      <c r="H16" s="65">
        <v>1</v>
      </c>
      <c r="I16" s="65">
        <v>14</v>
      </c>
      <c r="J16" s="65">
        <v>1</v>
      </c>
      <c r="K16" s="65">
        <v>18.666666666666668</v>
      </c>
      <c r="L16" s="65">
        <v>1</v>
      </c>
      <c r="M16" s="65">
        <v>19.333333333333332</v>
      </c>
      <c r="N16" s="64">
        <v>4</v>
      </c>
      <c r="O16" s="64">
        <v>62</v>
      </c>
      <c r="P16" s="65">
        <v>1</v>
      </c>
      <c r="Q16" s="65">
        <v>17</v>
      </c>
      <c r="R16" s="65">
        <v>1</v>
      </c>
      <c r="S16" s="65">
        <v>16</v>
      </c>
      <c r="T16" s="65">
        <v>1</v>
      </c>
      <c r="U16" s="65">
        <v>12.666666666666666</v>
      </c>
      <c r="V16" s="65">
        <v>1</v>
      </c>
      <c r="W16" s="65">
        <v>10.333333333333334</v>
      </c>
      <c r="X16" s="65">
        <v>1</v>
      </c>
      <c r="Y16" s="65">
        <v>16.666666666666668</v>
      </c>
      <c r="Z16" s="64">
        <v>5</v>
      </c>
      <c r="AA16" s="64">
        <v>72.666666666666671</v>
      </c>
      <c r="AB16" s="65">
        <v>1</v>
      </c>
      <c r="AC16" s="65">
        <v>15.333333333333334</v>
      </c>
      <c r="AD16" s="65">
        <v>1</v>
      </c>
      <c r="AE16" s="65">
        <v>15</v>
      </c>
      <c r="AF16" s="65">
        <v>1</v>
      </c>
      <c r="AG16" s="65">
        <v>12</v>
      </c>
      <c r="AH16" s="64">
        <v>3</v>
      </c>
      <c r="AI16" s="64">
        <v>42.333333333333336</v>
      </c>
      <c r="AJ16" s="64">
        <v>12</v>
      </c>
      <c r="AK16" s="64">
        <v>177.00000000000003</v>
      </c>
      <c r="AL16" s="3" t="str">
        <f>IF(C16="հիմնական",IF(AK16&lt;=162,"t","k"),IF(C16="միջնակարգ",(IF(AK16&lt;=207,"t","k"))))</f>
        <v>t</v>
      </c>
      <c r="AM16" s="3">
        <f>IF(D16="հ",1,IF(D16="լ",[2]Norms!$B$10,IF(D16="բլ",[2]Norms!$B$11,IF(D16="Մ",[2]Norms!$B$12))))</f>
        <v>1.04</v>
      </c>
      <c r="AN16" s="240">
        <f>E16*Norms!$E$36/1000</f>
        <v>0</v>
      </c>
      <c r="AO16" s="136">
        <f>AM16*IF(AL16="k",(O16*Norms!$H$40)*Norms!$E$36,0)/1000</f>
        <v>0</v>
      </c>
      <c r="AP16" s="136">
        <f>AM16*IF(AL16="k",(AA16*Norms!$H$41)*Norms!$E$36,0)/1000</f>
        <v>0</v>
      </c>
      <c r="AQ16" s="136">
        <f>AM16*IF(AL16="k",(AI16*Norms!$H$42)*Norms!$E$36,0)/1000</f>
        <v>0</v>
      </c>
      <c r="AR16" s="241">
        <f>AM16*IF(AL16="t",(N16*Norms!$D$44)*Norms!$E$34*12+O16*Norms!$E$35,0)/1000</f>
        <v>8985.6342907103663</v>
      </c>
      <c r="AS16" s="241">
        <f>AM16*IF(AL16="t",(Z16*Norms!$D$50*Norms!$E$34*12+AA16*Norms!$E$35),0)/1000</f>
        <v>14573.520542093576</v>
      </c>
      <c r="AT16" s="241">
        <f>AM16*IF(AL16="t",(AH16*Norms!$D$54)*Norms!$E$34*12+AI16*Norms!$E$35,0)/1000</f>
        <v>9021.337196540755</v>
      </c>
      <c r="AU16" s="136">
        <f>IF(AK16&lt;=100,Norms!$G$7,IF(AK16&lt;=300,Norms!$H$7,Norms!$I$7))</f>
        <v>16738.5</v>
      </c>
      <c r="AV16" s="137">
        <f t="shared" si="1"/>
        <v>49318.992029344699</v>
      </c>
      <c r="AW16" s="130"/>
      <c r="AX16" s="130"/>
      <c r="AY16" s="131">
        <f t="shared" si="2"/>
        <v>62</v>
      </c>
      <c r="AZ16" s="131">
        <f>IF(AY16&lt;Snund!$B$5,Snund!$B$3*Snund!$B$4*$AX$3+Snund!$B$7*$AW$3*AY16/1000,AY16*Snund!$B$8*$AW$3/1000)</f>
        <v>1926.45</v>
      </c>
      <c r="BA16" s="131">
        <f t="shared" si="3"/>
        <v>0</v>
      </c>
      <c r="BB16" s="131">
        <f t="shared" si="4"/>
        <v>1926.45</v>
      </c>
      <c r="BC16" s="131">
        <f t="shared" si="5"/>
        <v>1458.24</v>
      </c>
      <c r="BD16" s="167">
        <f>AA16*0.1*'Dasagirq_10%'!$B$3/1000</f>
        <v>48.308800000000005</v>
      </c>
      <c r="BE16" s="167">
        <f>AI16*0.1*'Dasagirq_10%'!$B$4/1000</f>
        <v>34.219303333333336</v>
      </c>
      <c r="BF16" s="242">
        <f t="shared" si="6"/>
        <v>82.528103333333348</v>
      </c>
      <c r="BG16" s="243">
        <f t="shared" si="7"/>
        <v>0</v>
      </c>
      <c r="BH16" s="243">
        <f t="shared" si="8"/>
        <v>16491.584290710365</v>
      </c>
      <c r="BI16" s="243">
        <f t="shared" si="9"/>
        <v>21596.204342093573</v>
      </c>
      <c r="BJ16" s="243">
        <f t="shared" si="10"/>
        <v>13240.181499874088</v>
      </c>
      <c r="BK16" s="244">
        <f t="shared" si="11"/>
        <v>51327.970132678027</v>
      </c>
    </row>
    <row r="17" spans="1:63" ht="17.25">
      <c r="A17" s="48">
        <v>13</v>
      </c>
      <c r="B17" s="49" t="s">
        <v>247</v>
      </c>
      <c r="C17" s="161" t="s">
        <v>1100</v>
      </c>
      <c r="D17" s="4" t="s">
        <v>1097</v>
      </c>
      <c r="E17" s="163">
        <v>0</v>
      </c>
      <c r="F17" s="65">
        <v>1</v>
      </c>
      <c r="G17" s="65">
        <v>20.666666666666668</v>
      </c>
      <c r="H17" s="65">
        <v>1</v>
      </c>
      <c r="I17" s="65">
        <v>21</v>
      </c>
      <c r="J17" s="65">
        <v>1</v>
      </c>
      <c r="K17" s="65">
        <v>23.666666666666668</v>
      </c>
      <c r="L17" s="65">
        <v>1</v>
      </c>
      <c r="M17" s="65">
        <v>21</v>
      </c>
      <c r="N17" s="64">
        <v>4</v>
      </c>
      <c r="O17" s="64">
        <v>86.333333333333343</v>
      </c>
      <c r="P17" s="65">
        <v>1</v>
      </c>
      <c r="Q17" s="65">
        <v>23.666666666666668</v>
      </c>
      <c r="R17" s="65">
        <v>1</v>
      </c>
      <c r="S17" s="65">
        <v>27.333333333333332</v>
      </c>
      <c r="T17" s="65">
        <v>1</v>
      </c>
      <c r="U17" s="65">
        <v>27.333333333333332</v>
      </c>
      <c r="V17" s="65">
        <v>1</v>
      </c>
      <c r="W17" s="65">
        <v>21</v>
      </c>
      <c r="X17" s="65">
        <v>1</v>
      </c>
      <c r="Y17" s="65">
        <v>29.333333333333332</v>
      </c>
      <c r="Z17" s="64">
        <v>5</v>
      </c>
      <c r="AA17" s="64">
        <v>128.66666666666666</v>
      </c>
      <c r="AB17" s="65">
        <v>1</v>
      </c>
      <c r="AC17" s="65">
        <v>28.333333333333332</v>
      </c>
      <c r="AD17" s="65">
        <v>1</v>
      </c>
      <c r="AE17" s="65">
        <v>15.666666666666666</v>
      </c>
      <c r="AF17" s="65">
        <v>1</v>
      </c>
      <c r="AG17" s="65">
        <v>12.333333333333334</v>
      </c>
      <c r="AH17" s="64">
        <v>3</v>
      </c>
      <c r="AI17" s="64">
        <v>56.333333333333336</v>
      </c>
      <c r="AJ17" s="64">
        <v>12</v>
      </c>
      <c r="AK17" s="64">
        <v>271.33333333333331</v>
      </c>
      <c r="AL17" s="3" t="str">
        <f t="shared" ref="AL17:AL80" si="13">IF(C17="հիմնական",IF(AK17&lt;=162,"t","k"),IF(C17="միջնակարգ",(IF(AK17&lt;=207,"t","k"))))</f>
        <v>k</v>
      </c>
      <c r="AM17" s="3">
        <f>IF(D17="հ",1,IF(D17="լ",[2]Norms!$B$10,IF(D17="բլ",[2]Norms!$B$11,IF(D17="Մ",[2]Norms!$B$12))))</f>
        <v>1.1299999999999999</v>
      </c>
      <c r="AN17" s="240">
        <f>E17*Norms!$E$36/1000</f>
        <v>0</v>
      </c>
      <c r="AO17" s="136">
        <f>AM17*IF(AL17="k",(O17*Norms!$H$40)*Norms!$E$36,0)/1000</f>
        <v>11901.154626201953</v>
      </c>
      <c r="AP17" s="136">
        <f>AM17*IF(AL17="k",(AA17*Norms!$H$41)*Norms!$E$36,0)/1000</f>
        <v>23745.668346295428</v>
      </c>
      <c r="AQ17" s="136">
        <f>AM17*IF(AL17="k",(AI17*Norms!$H$42)*Norms!$E$36,0)/1000</f>
        <v>12932.131648977656</v>
      </c>
      <c r="AR17" s="241">
        <f>AM17*IF(AL17="t",(N17*Norms!$D$44)*Norms!$E$34*12+O17*Norms!$E$35,0)/1000</f>
        <v>0</v>
      </c>
      <c r="AS17" s="241">
        <f>AM17*IF(AL17="t",(Z17*Norms!$D$50*Norms!$E$34*12+AA17*Norms!$E$35),0)/1000</f>
        <v>0</v>
      </c>
      <c r="AT17" s="241">
        <f>AM17*IF(AL17="t",(AH17*Norms!$D$54)*Norms!$E$34*12+AI17*Norms!$E$35,0)/1000</f>
        <v>0</v>
      </c>
      <c r="AU17" s="136">
        <f>IF(AK17&lt;=100,Norms!$G$7,IF(AK17&lt;=300,Norms!$H$7,Norms!$I$7))</f>
        <v>16738.5</v>
      </c>
      <c r="AV17" s="137">
        <f t="shared" si="1"/>
        <v>65317.454621475037</v>
      </c>
      <c r="AW17" s="130"/>
      <c r="AX17" s="130"/>
      <c r="AY17" s="131">
        <f t="shared" si="2"/>
        <v>86.333333333333343</v>
      </c>
      <c r="AZ17" s="131">
        <f>IF(AY17&lt;Snund!$B$5,Snund!$B$3*Snund!$B$4*$AX$3+Snund!$B$7*$AW$3*AY17/1000,AY17*Snund!$B$8*$AW$3/1000)</f>
        <v>2417.0100000000002</v>
      </c>
      <c r="BA17" s="131">
        <f t="shared" si="3"/>
        <v>0</v>
      </c>
      <c r="BB17" s="131">
        <f t="shared" si="4"/>
        <v>2417.0100000000002</v>
      </c>
      <c r="BC17" s="131">
        <f t="shared" si="5"/>
        <v>2030.5600000000002</v>
      </c>
      <c r="BD17" s="167">
        <f>AA17*0.1*'Dasagirq_10%'!$B$3/1000</f>
        <v>85.537600000000012</v>
      </c>
      <c r="BE17" s="167">
        <f>AI17*0.1*'Dasagirq_10%'!$B$4/1000</f>
        <v>45.535923333333336</v>
      </c>
      <c r="BF17" s="242">
        <f t="shared" si="6"/>
        <v>131.07352333333336</v>
      </c>
      <c r="BG17" s="243">
        <f t="shared" si="7"/>
        <v>0</v>
      </c>
      <c r="BH17" s="243">
        <f t="shared" si="8"/>
        <v>19897.664626201957</v>
      </c>
      <c r="BI17" s="243">
        <f t="shared" si="9"/>
        <v>30805.580946295428</v>
      </c>
      <c r="BJ17" s="243">
        <f t="shared" si="10"/>
        <v>17162.292572310991</v>
      </c>
      <c r="BK17" s="244">
        <f t="shared" si="11"/>
        <v>67865.538144808379</v>
      </c>
    </row>
    <row r="18" spans="1:63" ht="17.25">
      <c r="A18" s="48">
        <v>14</v>
      </c>
      <c r="B18" s="49" t="s">
        <v>248</v>
      </c>
      <c r="C18" s="161" t="s">
        <v>1100</v>
      </c>
      <c r="D18" s="4" t="s">
        <v>1096</v>
      </c>
      <c r="E18" s="163">
        <v>0</v>
      </c>
      <c r="F18" s="65">
        <v>1</v>
      </c>
      <c r="G18" s="65">
        <v>19</v>
      </c>
      <c r="H18" s="65">
        <v>1</v>
      </c>
      <c r="I18" s="65">
        <v>21.666666666666668</v>
      </c>
      <c r="J18" s="65">
        <v>1</v>
      </c>
      <c r="K18" s="65">
        <v>20.333333333333332</v>
      </c>
      <c r="L18" s="65">
        <v>1</v>
      </c>
      <c r="M18" s="65">
        <v>17</v>
      </c>
      <c r="N18" s="64">
        <v>4</v>
      </c>
      <c r="O18" s="64">
        <v>78</v>
      </c>
      <c r="P18" s="65">
        <v>1</v>
      </c>
      <c r="Q18" s="65">
        <v>19.333333333333332</v>
      </c>
      <c r="R18" s="65">
        <v>1</v>
      </c>
      <c r="S18" s="65">
        <v>21.666666666666668</v>
      </c>
      <c r="T18" s="65">
        <v>1</v>
      </c>
      <c r="U18" s="65">
        <v>17.333333333333332</v>
      </c>
      <c r="V18" s="65">
        <v>1</v>
      </c>
      <c r="W18" s="65">
        <v>14.333333333333334</v>
      </c>
      <c r="X18" s="65">
        <v>1</v>
      </c>
      <c r="Y18" s="65">
        <v>18.666666666666668</v>
      </c>
      <c r="Z18" s="64">
        <v>5</v>
      </c>
      <c r="AA18" s="64">
        <v>91.333333333333329</v>
      </c>
      <c r="AB18" s="65">
        <v>1</v>
      </c>
      <c r="AC18" s="65">
        <v>21</v>
      </c>
      <c r="AD18" s="65">
        <v>1</v>
      </c>
      <c r="AE18" s="65">
        <v>16.333333333333332</v>
      </c>
      <c r="AF18" s="65">
        <v>1</v>
      </c>
      <c r="AG18" s="65">
        <v>17.333333333333332</v>
      </c>
      <c r="AH18" s="64">
        <v>3</v>
      </c>
      <c r="AI18" s="64">
        <v>54.666666666666657</v>
      </c>
      <c r="AJ18" s="64">
        <v>12</v>
      </c>
      <c r="AK18" s="64">
        <v>223.99999999999997</v>
      </c>
      <c r="AL18" s="3" t="str">
        <f t="shared" si="13"/>
        <v>k</v>
      </c>
      <c r="AM18" s="3">
        <f>IF(D18="հ",1,IF(D18="լ",[2]Norms!$B$10,IF(D18="բլ",[2]Norms!$B$11,IF(D18="Մ",[2]Norms!$B$12))))</f>
        <v>1.04</v>
      </c>
      <c r="AN18" s="240">
        <f>E18*Norms!$E$36/1000</f>
        <v>0</v>
      </c>
      <c r="AO18" s="136">
        <f>AM18*IF(AL18="k",(O18*Norms!$H$40)*Norms!$E$36,0)/1000</f>
        <v>9896.0091223306354</v>
      </c>
      <c r="AP18" s="136">
        <f>AM18*IF(AL18="k",(AA18*Norms!$H$41)*Norms!$E$36,0)/1000</f>
        <v>15513.241441515764</v>
      </c>
      <c r="AQ18" s="136">
        <f>AM18*IF(AL18="k",(AI18*Norms!$H$42)*Norms!$E$36,0)/1000</f>
        <v>11550.004576894949</v>
      </c>
      <c r="AR18" s="241">
        <f>AM18*IF(AL18="t",(N18*Norms!$D$44)*Norms!$E$34*12+O18*Norms!$E$35,0)/1000</f>
        <v>0</v>
      </c>
      <c r="AS18" s="241">
        <f>AM18*IF(AL18="t",(Z18*Norms!$D$50*Norms!$E$34*12+AA18*Norms!$E$35),0)/1000</f>
        <v>0</v>
      </c>
      <c r="AT18" s="241">
        <f>AM18*IF(AL18="t",(AH18*Norms!$D$54)*Norms!$E$34*12+AI18*Norms!$E$35,0)/1000</f>
        <v>0</v>
      </c>
      <c r="AU18" s="136">
        <f>IF(AK18&lt;=100,Norms!$G$7,IF(AK18&lt;=300,Norms!$H$7,Norms!$I$7))</f>
        <v>16738.5</v>
      </c>
      <c r="AV18" s="137">
        <f t="shared" si="1"/>
        <v>53697.755140741348</v>
      </c>
      <c r="AW18" s="130"/>
      <c r="AX18" s="130"/>
      <c r="AY18" s="131">
        <f t="shared" si="2"/>
        <v>78</v>
      </c>
      <c r="AZ18" s="131">
        <f>IF(AY18&lt;Snund!$B$5,Snund!$B$3*Snund!$B$4*$AX$3+Snund!$B$7*$AW$3*AY18/1000,AY18*Snund!$B$8*$AW$3/1000)</f>
        <v>2249.0100000000002</v>
      </c>
      <c r="BA18" s="131">
        <f t="shared" si="3"/>
        <v>0</v>
      </c>
      <c r="BB18" s="131">
        <f t="shared" si="4"/>
        <v>2249.0100000000002</v>
      </c>
      <c r="BC18" s="131">
        <f t="shared" si="5"/>
        <v>1834.56</v>
      </c>
      <c r="BD18" s="167">
        <f>AA18*0.1*'Dasagirq_10%'!$B$3/1000</f>
        <v>60.718399999999995</v>
      </c>
      <c r="BE18" s="167">
        <f>AI18*0.1*'Dasagirq_10%'!$B$4/1000</f>
        <v>44.188706666666661</v>
      </c>
      <c r="BF18" s="242">
        <f t="shared" si="6"/>
        <v>104.90710666666666</v>
      </c>
      <c r="BG18" s="243">
        <f t="shared" si="7"/>
        <v>0</v>
      </c>
      <c r="BH18" s="243">
        <f t="shared" si="8"/>
        <v>17724.519122330636</v>
      </c>
      <c r="BI18" s="243">
        <f t="shared" si="9"/>
        <v>22548.334841515763</v>
      </c>
      <c r="BJ18" s="243">
        <f t="shared" si="10"/>
        <v>15778.818283561615</v>
      </c>
      <c r="BK18" s="244">
        <f t="shared" si="11"/>
        <v>56051.672247408016</v>
      </c>
    </row>
    <row r="19" spans="1:63" ht="34.5">
      <c r="A19" s="48">
        <v>15</v>
      </c>
      <c r="B19" s="49" t="s">
        <v>254</v>
      </c>
      <c r="C19" s="161" t="s">
        <v>1100</v>
      </c>
      <c r="D19" s="4" t="s">
        <v>1097</v>
      </c>
      <c r="E19" s="163">
        <v>0</v>
      </c>
      <c r="F19" s="65">
        <v>2</v>
      </c>
      <c r="G19" s="65">
        <v>42.666666666666664</v>
      </c>
      <c r="H19" s="65">
        <v>2</v>
      </c>
      <c r="I19" s="65">
        <v>43.666666666666664</v>
      </c>
      <c r="J19" s="65">
        <v>2</v>
      </c>
      <c r="K19" s="65">
        <v>40.666666666666664</v>
      </c>
      <c r="L19" s="65">
        <v>2</v>
      </c>
      <c r="M19" s="65">
        <v>43</v>
      </c>
      <c r="N19" s="64">
        <v>8</v>
      </c>
      <c r="O19" s="64">
        <v>170</v>
      </c>
      <c r="P19" s="65">
        <v>2</v>
      </c>
      <c r="Q19" s="65">
        <v>39</v>
      </c>
      <c r="R19" s="65">
        <v>1.3333333333333333</v>
      </c>
      <c r="S19" s="65">
        <v>30</v>
      </c>
      <c r="T19" s="65">
        <v>1.6666666666666667</v>
      </c>
      <c r="U19" s="65">
        <v>34.333333333333336</v>
      </c>
      <c r="V19" s="65">
        <v>1.3333333333333333</v>
      </c>
      <c r="W19" s="65">
        <v>29.333333333333332</v>
      </c>
      <c r="X19" s="65">
        <v>1</v>
      </c>
      <c r="Y19" s="65">
        <v>31.666666666666668</v>
      </c>
      <c r="Z19" s="64">
        <v>7.333333333333333</v>
      </c>
      <c r="AA19" s="64">
        <v>164.33333333333334</v>
      </c>
      <c r="AB19" s="65">
        <v>1</v>
      </c>
      <c r="AC19" s="65">
        <v>30.333333333333332</v>
      </c>
      <c r="AD19" s="65">
        <v>1</v>
      </c>
      <c r="AE19" s="65">
        <v>22.666666666666668</v>
      </c>
      <c r="AF19" s="65">
        <v>1.6666666666666667</v>
      </c>
      <c r="AG19" s="65">
        <v>27.333333333333332</v>
      </c>
      <c r="AH19" s="64">
        <v>3.666666666666667</v>
      </c>
      <c r="AI19" s="64">
        <v>80.333333333333329</v>
      </c>
      <c r="AJ19" s="64">
        <v>19</v>
      </c>
      <c r="AK19" s="64">
        <v>414.66666666666669</v>
      </c>
      <c r="AL19" s="3" t="str">
        <f t="shared" si="13"/>
        <v>k</v>
      </c>
      <c r="AM19" s="3">
        <f>IF(D19="հ",1,IF(D19="լ",[2]Norms!$B$10,IF(D19="բլ",[2]Norms!$B$11,IF(D19="Մ",[2]Norms!$B$12))))</f>
        <v>1.1299999999999999</v>
      </c>
      <c r="AN19" s="240">
        <f>E19*Norms!$E$36/1000</f>
        <v>0</v>
      </c>
      <c r="AO19" s="136">
        <f>AM19*IF(AL19="k",(O19*Norms!$H$40)*Norms!$E$36,0)/1000</f>
        <v>23434.706020706544</v>
      </c>
      <c r="AP19" s="136">
        <f>AM19*IF(AL19="k",(AA19*Norms!$H$41)*Norms!$E$36,0)/1000</f>
        <v>30328.016825708928</v>
      </c>
      <c r="AQ19" s="136">
        <f>AM19*IF(AL19="k",(AI19*Norms!$H$42)*Norms!$E$36,0)/1000</f>
        <v>18441.678860376414</v>
      </c>
      <c r="AR19" s="241">
        <f>AM19*IF(AL19="t",(N19*Norms!$D$44)*Norms!$E$34*12+O19*Norms!$E$35,0)/1000</f>
        <v>0</v>
      </c>
      <c r="AS19" s="241">
        <f>AM19*IF(AL19="t",(Z19*Norms!$D$50*Norms!$E$34*12+AA19*Norms!$E$35),0)/1000</f>
        <v>0</v>
      </c>
      <c r="AT19" s="241">
        <f>AM19*IF(AL19="t",(AH19*Norms!$D$54)*Norms!$E$34*12+AI19*Norms!$E$35,0)/1000</f>
        <v>0</v>
      </c>
      <c r="AU19" s="136">
        <f>IF(AK19&lt;=100,Norms!$G$7,IF(AK19&lt;=300,Norms!$H$7,Norms!$I$7))</f>
        <v>21670.5</v>
      </c>
      <c r="AV19" s="137">
        <f t="shared" si="1"/>
        <v>93874.90170679189</v>
      </c>
      <c r="AW19" s="130"/>
      <c r="AX19" s="130"/>
      <c r="AY19" s="131">
        <f t="shared" si="2"/>
        <v>170</v>
      </c>
      <c r="AZ19" s="131">
        <f>IF(AY19&lt;Snund!$B$5,Snund!$B$3*Snund!$B$4*$AX$3+Snund!$B$7*$AW$3*AY19/1000,AY19*Snund!$B$8*$AW$3/1000)</f>
        <v>3998.4</v>
      </c>
      <c r="BA19" s="131">
        <f t="shared" si="3"/>
        <v>0</v>
      </c>
      <c r="BB19" s="131">
        <f t="shared" si="4"/>
        <v>3998.4</v>
      </c>
      <c r="BC19" s="131">
        <f t="shared" si="5"/>
        <v>3998.4</v>
      </c>
      <c r="BD19" s="167">
        <f>AA19*0.1*'Dasagirq_10%'!$B$3/1000</f>
        <v>109.2488</v>
      </c>
      <c r="BE19" s="167">
        <f>AI19*0.1*'Dasagirq_10%'!$B$4/1000</f>
        <v>64.935843333333324</v>
      </c>
      <c r="BF19" s="242">
        <f t="shared" si="6"/>
        <v>174.18464333333333</v>
      </c>
      <c r="BG19" s="243">
        <f t="shared" si="7"/>
        <v>0</v>
      </c>
      <c r="BH19" s="243">
        <f t="shared" si="8"/>
        <v>36557.527073338126</v>
      </c>
      <c r="BI19" s="243">
        <f t="shared" si="9"/>
        <v>38801.318257287872</v>
      </c>
      <c r="BJ19" s="243">
        <f t="shared" si="10"/>
        <v>22688.64101949922</v>
      </c>
      <c r="BK19" s="244">
        <f t="shared" si="11"/>
        <v>98047.486350125226</v>
      </c>
    </row>
    <row r="20" spans="1:63" ht="34.5">
      <c r="A20" s="48">
        <v>16</v>
      </c>
      <c r="B20" s="49" t="s">
        <v>255</v>
      </c>
      <c r="C20" s="161" t="s">
        <v>1100</v>
      </c>
      <c r="D20" s="4" t="s">
        <v>1097</v>
      </c>
      <c r="E20" s="163">
        <v>0</v>
      </c>
      <c r="F20" s="65">
        <v>2</v>
      </c>
      <c r="G20" s="65">
        <v>38.666666666666664</v>
      </c>
      <c r="H20" s="65">
        <v>2</v>
      </c>
      <c r="I20" s="65">
        <v>37</v>
      </c>
      <c r="J20" s="65">
        <v>1.3333333333333333</v>
      </c>
      <c r="K20" s="65">
        <v>34</v>
      </c>
      <c r="L20" s="65">
        <v>1.6666666666666667</v>
      </c>
      <c r="M20" s="65">
        <v>35</v>
      </c>
      <c r="N20" s="64">
        <v>7</v>
      </c>
      <c r="O20" s="64">
        <v>144.66666666666666</v>
      </c>
      <c r="P20" s="65">
        <v>2</v>
      </c>
      <c r="Q20" s="65">
        <v>41.333333333333336</v>
      </c>
      <c r="R20" s="65">
        <v>1.3333333333333333</v>
      </c>
      <c r="S20" s="65">
        <v>30.666666666666668</v>
      </c>
      <c r="T20" s="65">
        <v>1.6666666666666667</v>
      </c>
      <c r="U20" s="65">
        <v>30.666666666666668</v>
      </c>
      <c r="V20" s="65">
        <v>1.3333333333333333</v>
      </c>
      <c r="W20" s="65">
        <v>22.666666666666668</v>
      </c>
      <c r="X20" s="65">
        <v>1.6666666666666667</v>
      </c>
      <c r="Y20" s="65">
        <v>31</v>
      </c>
      <c r="Z20" s="64">
        <v>8</v>
      </c>
      <c r="AA20" s="64">
        <v>156.33333333333334</v>
      </c>
      <c r="AB20" s="65">
        <v>1.3333333333333333</v>
      </c>
      <c r="AC20" s="65">
        <v>26.666666666666668</v>
      </c>
      <c r="AD20" s="65">
        <v>1</v>
      </c>
      <c r="AE20" s="65">
        <v>21.666666666666668</v>
      </c>
      <c r="AF20" s="65">
        <v>1</v>
      </c>
      <c r="AG20" s="65">
        <v>18</v>
      </c>
      <c r="AH20" s="64">
        <v>3.333333333333333</v>
      </c>
      <c r="AI20" s="64">
        <v>66.333333333333343</v>
      </c>
      <c r="AJ20" s="64">
        <v>18.333333333333332</v>
      </c>
      <c r="AK20" s="64">
        <v>367.33333333333337</v>
      </c>
      <c r="AL20" s="3" t="str">
        <f t="shared" si="13"/>
        <v>k</v>
      </c>
      <c r="AM20" s="3">
        <f>IF(D20="հ",1,IF(D20="լ",[2]Norms!$B$10,IF(D20="բլ",[2]Norms!$B$11,IF(D20="Մ",[2]Norms!$B$12))))</f>
        <v>1.1299999999999999</v>
      </c>
      <c r="AN20" s="240">
        <f>E20*Norms!$E$36/1000</f>
        <v>0</v>
      </c>
      <c r="AO20" s="136">
        <f>AM20*IF(AL20="k",(O20*Norms!$H$40)*Norms!$E$36,0)/1000</f>
        <v>19942.475319581652</v>
      </c>
      <c r="AP20" s="136">
        <f>AM20*IF(AL20="k",(AA20*Norms!$H$41)*Norms!$E$36,0)/1000</f>
        <v>28851.602213504037</v>
      </c>
      <c r="AQ20" s="136">
        <f>AM20*IF(AL20="k",(AI20*Norms!$H$42)*Norms!$E$36,0)/1000</f>
        <v>15227.776320393808</v>
      </c>
      <c r="AR20" s="241">
        <f>AM20*IF(AL20="t",(N20*Norms!$D$44)*Norms!$E$34*12+O20*Norms!$E$35,0)/1000</f>
        <v>0</v>
      </c>
      <c r="AS20" s="241">
        <f>AM20*IF(AL20="t",(Z20*Norms!$D$50*Norms!$E$34*12+AA20*Norms!$E$35),0)/1000</f>
        <v>0</v>
      </c>
      <c r="AT20" s="241">
        <f>AM20*IF(AL20="t",(AH20*Norms!$D$54)*Norms!$E$34*12+AI20*Norms!$E$35,0)/1000</f>
        <v>0</v>
      </c>
      <c r="AU20" s="136">
        <f>IF(AK20&lt;=100,Norms!$G$7,IF(AK20&lt;=300,Norms!$H$7,Norms!$I$7))</f>
        <v>21670.5</v>
      </c>
      <c r="AV20" s="137">
        <f t="shared" si="1"/>
        <v>85692.353853479493</v>
      </c>
      <c r="AW20" s="130"/>
      <c r="AX20" s="130"/>
      <c r="AY20" s="131">
        <f t="shared" si="2"/>
        <v>144.66666666666666</v>
      </c>
      <c r="AZ20" s="131">
        <f>IF(AY20&lt;Snund!$B$5,Snund!$B$3*Snund!$B$4*$AX$3+Snund!$B$7*$AW$3*AY20/1000,AY20*Snund!$B$8*$AW$3/1000)</f>
        <v>3593.01</v>
      </c>
      <c r="BA20" s="131">
        <f t="shared" si="3"/>
        <v>0</v>
      </c>
      <c r="BB20" s="131">
        <f t="shared" si="4"/>
        <v>3593.01</v>
      </c>
      <c r="BC20" s="131">
        <f t="shared" si="5"/>
        <v>3402.56</v>
      </c>
      <c r="BD20" s="167">
        <f>AA20*0.1*'Dasagirq_10%'!$B$3/1000</f>
        <v>103.93040000000001</v>
      </c>
      <c r="BE20" s="167">
        <f>AI20*0.1*'Dasagirq_10%'!$B$4/1000</f>
        <v>53.619223333333345</v>
      </c>
      <c r="BF20" s="242">
        <f t="shared" si="6"/>
        <v>157.54962333333336</v>
      </c>
      <c r="BG20" s="243">
        <f t="shared" si="7"/>
        <v>0</v>
      </c>
      <c r="BH20" s="243">
        <f t="shared" si="8"/>
        <v>31809.676228672564</v>
      </c>
      <c r="BI20" s="243">
        <f t="shared" si="9"/>
        <v>38411.750795322216</v>
      </c>
      <c r="BJ20" s="243">
        <f t="shared" si="10"/>
        <v>19221.486452818051</v>
      </c>
      <c r="BK20" s="244">
        <f t="shared" si="11"/>
        <v>89442.913476812828</v>
      </c>
    </row>
    <row r="21" spans="1:63" ht="17.25">
      <c r="A21" s="48">
        <v>17</v>
      </c>
      <c r="B21" s="49" t="s">
        <v>257</v>
      </c>
      <c r="C21" s="161" t="s">
        <v>1100</v>
      </c>
      <c r="D21" s="4" t="s">
        <v>1096</v>
      </c>
      <c r="E21" s="163">
        <v>0</v>
      </c>
      <c r="F21" s="65">
        <v>1</v>
      </c>
      <c r="G21" s="65">
        <v>28</v>
      </c>
      <c r="H21" s="65">
        <v>1</v>
      </c>
      <c r="I21" s="65">
        <v>28</v>
      </c>
      <c r="J21" s="65">
        <v>1</v>
      </c>
      <c r="K21" s="65">
        <v>28</v>
      </c>
      <c r="L21" s="65">
        <v>1</v>
      </c>
      <c r="M21" s="65">
        <v>28</v>
      </c>
      <c r="N21" s="64">
        <v>4</v>
      </c>
      <c r="O21" s="64">
        <v>112</v>
      </c>
      <c r="P21" s="65">
        <v>1</v>
      </c>
      <c r="Q21" s="65">
        <v>28.666666666666668</v>
      </c>
      <c r="R21" s="65">
        <v>1</v>
      </c>
      <c r="S21" s="65">
        <v>27.666666666666668</v>
      </c>
      <c r="T21" s="65">
        <v>1</v>
      </c>
      <c r="U21" s="65">
        <v>25</v>
      </c>
      <c r="V21" s="65">
        <v>1</v>
      </c>
      <c r="W21" s="65">
        <v>24.666666666666668</v>
      </c>
      <c r="X21" s="65">
        <v>1</v>
      </c>
      <c r="Y21" s="65">
        <v>25.666666666666668</v>
      </c>
      <c r="Z21" s="64">
        <v>5</v>
      </c>
      <c r="AA21" s="64">
        <v>131.66666666666669</v>
      </c>
      <c r="AB21" s="65">
        <v>1</v>
      </c>
      <c r="AC21" s="65">
        <v>28</v>
      </c>
      <c r="AD21" s="65">
        <v>1</v>
      </c>
      <c r="AE21" s="65">
        <v>26.333333333333332</v>
      </c>
      <c r="AF21" s="65">
        <v>1</v>
      </c>
      <c r="AG21" s="65">
        <v>27.666666666666668</v>
      </c>
      <c r="AH21" s="64">
        <v>3</v>
      </c>
      <c r="AI21" s="64">
        <v>82</v>
      </c>
      <c r="AJ21" s="64">
        <v>12</v>
      </c>
      <c r="AK21" s="64">
        <v>325.66666666666669</v>
      </c>
      <c r="AL21" s="3" t="str">
        <f t="shared" si="13"/>
        <v>k</v>
      </c>
      <c r="AM21" s="3">
        <f>IF(D21="հ",1,IF(D21="լ",[2]Norms!$B$10,IF(D21="բլ",[2]Norms!$B$11,IF(D21="Մ",[2]Norms!$B$12))))</f>
        <v>1.04</v>
      </c>
      <c r="AN21" s="240">
        <f>E21*Norms!$E$36/1000</f>
        <v>0</v>
      </c>
      <c r="AO21" s="136">
        <f>AM21*IF(AL21="k",(O21*Norms!$H$40)*Norms!$E$36,0)/1000</f>
        <v>14209.654124372197</v>
      </c>
      <c r="AP21" s="136">
        <f>AM21*IF(AL21="k",(AA21*Norms!$H$41)*Norms!$E$36,0)/1000</f>
        <v>22363.979450360315</v>
      </c>
      <c r="AQ21" s="136">
        <f>AM21*IF(AL21="k",(AI21*Norms!$H$42)*Norms!$E$36,0)/1000</f>
        <v>17325.006865342428</v>
      </c>
      <c r="AR21" s="241">
        <f>AM21*IF(AL21="t",(N21*Norms!$D$44)*Norms!$E$34*12+O21*Norms!$E$35,0)/1000</f>
        <v>0</v>
      </c>
      <c r="AS21" s="241">
        <f>AM21*IF(AL21="t",(Z21*Norms!$D$50*Norms!$E$34*12+AA21*Norms!$E$35),0)/1000</f>
        <v>0</v>
      </c>
      <c r="AT21" s="241">
        <f>AM21*IF(AL21="t",(AH21*Norms!$D$54)*Norms!$E$34*12+AI21*Norms!$E$35,0)/1000</f>
        <v>0</v>
      </c>
      <c r="AU21" s="136">
        <f>IF(AK21&lt;=100,Norms!$G$7,IF(AK21&lt;=300,Norms!$H$7,Norms!$I$7))</f>
        <v>21670.5</v>
      </c>
      <c r="AV21" s="137">
        <f t="shared" si="1"/>
        <v>75569.140440074945</v>
      </c>
      <c r="AW21" s="130"/>
      <c r="AX21" s="130"/>
      <c r="AY21" s="131">
        <f t="shared" si="2"/>
        <v>112</v>
      </c>
      <c r="AZ21" s="131">
        <f>IF(AY21&lt;Snund!$B$5,Snund!$B$3*Snund!$B$4*$AX$3+Snund!$B$7*$AW$3*AY21/1000,AY21*Snund!$B$8*$AW$3/1000)</f>
        <v>2934.45</v>
      </c>
      <c r="BA21" s="131">
        <f t="shared" si="3"/>
        <v>0</v>
      </c>
      <c r="BB21" s="131">
        <f t="shared" si="4"/>
        <v>2934.45</v>
      </c>
      <c r="BC21" s="131">
        <f t="shared" si="5"/>
        <v>2634.24</v>
      </c>
      <c r="BD21" s="167">
        <f>AA21*0.1*'Dasagirq_10%'!$B$3/1000</f>
        <v>87.532000000000011</v>
      </c>
      <c r="BE21" s="167">
        <f>AI21*0.1*'Dasagirq_10%'!$B$4/1000</f>
        <v>66.283060000000006</v>
      </c>
      <c r="BF21" s="242">
        <f t="shared" si="6"/>
        <v>153.81506000000002</v>
      </c>
      <c r="BG21" s="243">
        <f t="shared" si="7"/>
        <v>0</v>
      </c>
      <c r="BH21" s="243">
        <f t="shared" si="8"/>
        <v>24367.604124372196</v>
      </c>
      <c r="BI21" s="243">
        <f t="shared" si="9"/>
        <v>31480.886450360314</v>
      </c>
      <c r="BJ21" s="243">
        <f t="shared" si="10"/>
        <v>22808.914925342429</v>
      </c>
      <c r="BK21" s="244">
        <f t="shared" si="11"/>
        <v>78657.405500074936</v>
      </c>
    </row>
    <row r="22" spans="1:63" ht="17.25">
      <c r="A22" s="48">
        <v>18</v>
      </c>
      <c r="B22" s="49" t="s">
        <v>258</v>
      </c>
      <c r="C22" s="161" t="s">
        <v>1100</v>
      </c>
      <c r="D22" s="4" t="s">
        <v>1096</v>
      </c>
      <c r="E22" s="163">
        <v>0</v>
      </c>
      <c r="F22" s="65">
        <v>1</v>
      </c>
      <c r="G22" s="65">
        <v>17.666666666666668</v>
      </c>
      <c r="H22" s="65">
        <v>1</v>
      </c>
      <c r="I22" s="65">
        <v>15.333333333333334</v>
      </c>
      <c r="J22" s="65">
        <v>1</v>
      </c>
      <c r="K22" s="65">
        <v>19.666666666666668</v>
      </c>
      <c r="L22" s="65">
        <v>1</v>
      </c>
      <c r="M22" s="65">
        <v>19.666666666666668</v>
      </c>
      <c r="N22" s="64">
        <v>4</v>
      </c>
      <c r="O22" s="64">
        <v>72.333333333333343</v>
      </c>
      <c r="P22" s="65">
        <v>1</v>
      </c>
      <c r="Q22" s="65">
        <v>16.666666666666668</v>
      </c>
      <c r="R22" s="65">
        <v>1</v>
      </c>
      <c r="S22" s="65">
        <v>16.666666666666668</v>
      </c>
      <c r="T22" s="65">
        <v>1</v>
      </c>
      <c r="U22" s="65">
        <v>18.333333333333332</v>
      </c>
      <c r="V22" s="65">
        <v>1</v>
      </c>
      <c r="W22" s="65">
        <v>18.333333333333332</v>
      </c>
      <c r="X22" s="65">
        <v>1</v>
      </c>
      <c r="Y22" s="65">
        <v>20.666666666666668</v>
      </c>
      <c r="Z22" s="64">
        <v>5</v>
      </c>
      <c r="AA22" s="64">
        <v>90.666666666666671</v>
      </c>
      <c r="AB22" s="65">
        <v>1</v>
      </c>
      <c r="AC22" s="65">
        <v>20</v>
      </c>
      <c r="AD22" s="65">
        <v>1</v>
      </c>
      <c r="AE22" s="65">
        <v>17.666666666666668</v>
      </c>
      <c r="AF22" s="65">
        <v>1</v>
      </c>
      <c r="AG22" s="65">
        <v>13</v>
      </c>
      <c r="AH22" s="64">
        <v>3</v>
      </c>
      <c r="AI22" s="64">
        <v>50.666666666666671</v>
      </c>
      <c r="AJ22" s="64">
        <v>12</v>
      </c>
      <c r="AK22" s="64">
        <v>213.66666666666669</v>
      </c>
      <c r="AL22" s="3" t="str">
        <f t="shared" si="13"/>
        <v>k</v>
      </c>
      <c r="AM22" s="3">
        <f>IF(D22="հ",1,IF(D22="լ",[2]Norms!$B$10,IF(D22="բլ",[2]Norms!$B$11,IF(D22="Մ",[2]Norms!$B$12))))</f>
        <v>1.04</v>
      </c>
      <c r="AN22" s="240">
        <f>E22*Norms!$E$36/1000</f>
        <v>0</v>
      </c>
      <c r="AO22" s="136">
        <f>AM22*IF(AL22="k",(O22*Norms!$H$40)*Norms!$E$36,0)/1000</f>
        <v>9177.0682886570448</v>
      </c>
      <c r="AP22" s="136">
        <f>AM22*IF(AL22="k",(AA22*Norms!$H$41)*Norms!$E$36,0)/1000</f>
        <v>15400.006102526597</v>
      </c>
      <c r="AQ22" s="136">
        <f>AM22*IF(AL22="k",(AI22*Norms!$H$42)*Norms!$E$36,0)/1000</f>
        <v>10704.882290780686</v>
      </c>
      <c r="AR22" s="241">
        <f>AM22*IF(AL22="t",(N22*Norms!$D$44)*Norms!$E$34*12+O22*Norms!$E$35,0)/1000</f>
        <v>0</v>
      </c>
      <c r="AS22" s="241">
        <f>AM22*IF(AL22="t",(Z22*Norms!$D$50*Norms!$E$34*12+AA22*Norms!$E$35),0)/1000</f>
        <v>0</v>
      </c>
      <c r="AT22" s="241">
        <f>AM22*IF(AL22="t",(AH22*Norms!$D$54)*Norms!$E$34*12+AI22*Norms!$E$35,0)/1000</f>
        <v>0</v>
      </c>
      <c r="AU22" s="136">
        <f>IF(AK22&lt;=100,Norms!$G$7,IF(AK22&lt;=300,Norms!$H$7,Norms!$I$7))</f>
        <v>16738.5</v>
      </c>
      <c r="AV22" s="137">
        <f t="shared" si="1"/>
        <v>52020.456681964322</v>
      </c>
      <c r="AW22" s="130"/>
      <c r="AX22" s="130"/>
      <c r="AY22" s="131">
        <f t="shared" si="2"/>
        <v>72.333333333333343</v>
      </c>
      <c r="AZ22" s="131">
        <f>IF(AY22&lt;Snund!$B$5,Snund!$B$3*Snund!$B$4*$AX$3+Snund!$B$7*$AW$3*AY22/1000,AY22*Snund!$B$8*$AW$3/1000)</f>
        <v>2134.7700000000004</v>
      </c>
      <c r="BA22" s="131">
        <f t="shared" si="3"/>
        <v>0</v>
      </c>
      <c r="BB22" s="131">
        <f t="shared" si="4"/>
        <v>2134.7700000000004</v>
      </c>
      <c r="BC22" s="131">
        <f t="shared" si="5"/>
        <v>1701.2800000000002</v>
      </c>
      <c r="BD22" s="167">
        <f>AA22*0.1*'Dasagirq_10%'!$B$3/1000</f>
        <v>60.275200000000012</v>
      </c>
      <c r="BE22" s="167">
        <f>AI22*0.1*'Dasagirq_10%'!$B$4/1000</f>
        <v>40.955386666666669</v>
      </c>
      <c r="BF22" s="242">
        <f t="shared" si="6"/>
        <v>101.23058666666668</v>
      </c>
      <c r="BG22" s="243">
        <f t="shared" si="7"/>
        <v>0</v>
      </c>
      <c r="BH22" s="243">
        <f t="shared" si="8"/>
        <v>16891.338288657047</v>
      </c>
      <c r="BI22" s="243">
        <f t="shared" si="9"/>
        <v>22434.656302526597</v>
      </c>
      <c r="BJ22" s="243">
        <f t="shared" si="10"/>
        <v>14930.462677447353</v>
      </c>
      <c r="BK22" s="244">
        <f t="shared" si="11"/>
        <v>54256.457268630991</v>
      </c>
    </row>
    <row r="23" spans="1:63" ht="17.25">
      <c r="A23" s="48">
        <v>19</v>
      </c>
      <c r="B23" s="49" t="s">
        <v>259</v>
      </c>
      <c r="C23" s="161" t="s">
        <v>1100</v>
      </c>
      <c r="D23" s="4" t="s">
        <v>1096</v>
      </c>
      <c r="E23" s="163">
        <v>21.333333333333332</v>
      </c>
      <c r="F23" s="65">
        <v>1</v>
      </c>
      <c r="G23" s="65">
        <v>17.666666666666668</v>
      </c>
      <c r="H23" s="65">
        <v>1</v>
      </c>
      <c r="I23" s="65">
        <v>20.333333333333332</v>
      </c>
      <c r="J23" s="65">
        <v>1</v>
      </c>
      <c r="K23" s="65">
        <v>18.333333333333332</v>
      </c>
      <c r="L23" s="65">
        <v>1</v>
      </c>
      <c r="M23" s="65">
        <v>17</v>
      </c>
      <c r="N23" s="64">
        <v>4</v>
      </c>
      <c r="O23" s="64">
        <v>73.333333333333329</v>
      </c>
      <c r="P23" s="65">
        <v>0.33333333333333331</v>
      </c>
      <c r="Q23" s="65">
        <v>5.666666666666667</v>
      </c>
      <c r="R23" s="65">
        <v>0.66666666666666663</v>
      </c>
      <c r="S23" s="65">
        <v>8</v>
      </c>
      <c r="T23" s="65">
        <v>1</v>
      </c>
      <c r="U23" s="65">
        <v>14.666666666666666</v>
      </c>
      <c r="V23" s="65">
        <v>1</v>
      </c>
      <c r="W23" s="65">
        <v>14.666666666666666</v>
      </c>
      <c r="X23" s="65">
        <v>1</v>
      </c>
      <c r="Y23" s="65">
        <v>17.333333333333332</v>
      </c>
      <c r="Z23" s="64">
        <v>4</v>
      </c>
      <c r="AA23" s="64">
        <v>60.333333333333329</v>
      </c>
      <c r="AB23" s="65">
        <v>1</v>
      </c>
      <c r="AC23" s="65">
        <v>17.666666666666668</v>
      </c>
      <c r="AD23" s="65">
        <v>1</v>
      </c>
      <c r="AE23" s="65">
        <v>15.666666666666666</v>
      </c>
      <c r="AF23" s="65">
        <v>1</v>
      </c>
      <c r="AG23" s="65">
        <v>13</v>
      </c>
      <c r="AH23" s="64">
        <v>3</v>
      </c>
      <c r="AI23" s="64">
        <v>46.333333333333336</v>
      </c>
      <c r="AJ23" s="64">
        <v>11</v>
      </c>
      <c r="AK23" s="64">
        <v>180</v>
      </c>
      <c r="AL23" s="3" t="str">
        <f t="shared" si="13"/>
        <v>t</v>
      </c>
      <c r="AM23" s="3">
        <f>IF(D23="հ",1,IF(D23="լ",[2]Norms!$B$10,IF(D23="բլ",[2]Norms!$B$11,IF(D23="Մ",[2]Norms!$B$12))))</f>
        <v>1.04</v>
      </c>
      <c r="AN23" s="240">
        <f>E23*Norms!$E$36/1000</f>
        <v>2602.5007553795231</v>
      </c>
      <c r="AO23" s="136">
        <f>AM23*IF(AL23="k",(O23*Norms!$H$40)*Norms!$E$36,0)/1000</f>
        <v>0</v>
      </c>
      <c r="AP23" s="136">
        <f>AM23*IF(AL23="k",(AA23*Norms!$H$41)*Norms!$E$36,0)/1000</f>
        <v>0</v>
      </c>
      <c r="AQ23" s="136">
        <f>AM23*IF(AL23="k",(AI23*Norms!$H$42)*Norms!$E$36,0)/1000</f>
        <v>0</v>
      </c>
      <c r="AR23" s="241">
        <f>AM23*IF(AL23="t",(N23*Norms!$D$44)*Norms!$E$34*12+O23*Norms!$E$35,0)/1000</f>
        <v>9154.6634328050259</v>
      </c>
      <c r="AS23" s="241">
        <f>AM23*IF(AL23="t",(Z23*Norms!$D$50*Norms!$E$34*12+AA23*Norms!$E$35),0)/1000</f>
        <v>11691.627973022647</v>
      </c>
      <c r="AT23" s="241">
        <f>AM23*IF(AL23="t",(AH23*Norms!$D$54)*Norms!$E$34*12+AI23*Norms!$E$35,0)/1000</f>
        <v>9080.9945408094572</v>
      </c>
      <c r="AU23" s="136">
        <f>IF(AK23&lt;=100,Norms!$G$7,IF(AK23&lt;=300,Norms!$H$7,Norms!$I$7))</f>
        <v>16738.5</v>
      </c>
      <c r="AV23" s="137">
        <f t="shared" si="1"/>
        <v>46665.78594663713</v>
      </c>
      <c r="AW23" s="130"/>
      <c r="AX23" s="130"/>
      <c r="AY23" s="131">
        <f t="shared" si="2"/>
        <v>94.666666666666657</v>
      </c>
      <c r="AZ23" s="131">
        <f>IF(AY23&lt;Snund!$B$5,Snund!$B$3*Snund!$B$4*$AX$3+Snund!$B$7*$AW$3*AY23/1000,AY23*Snund!$B$8*$AW$3/1000)</f>
        <v>2585.0099999999998</v>
      </c>
      <c r="BA23" s="131">
        <f t="shared" si="3"/>
        <v>582.53746478873234</v>
      </c>
      <c r="BB23" s="131">
        <f t="shared" si="4"/>
        <v>2002.4725352112673</v>
      </c>
      <c r="BC23" s="131">
        <f t="shared" si="5"/>
        <v>2226.56</v>
      </c>
      <c r="BD23" s="167">
        <f>AA23*0.1*'Dasagirq_10%'!$B$3/1000</f>
        <v>40.1096</v>
      </c>
      <c r="BE23" s="167">
        <f>AI23*0.1*'Dasagirq_10%'!$B$4/1000</f>
        <v>37.452623333333335</v>
      </c>
      <c r="BF23" s="242">
        <f t="shared" si="6"/>
        <v>77.562223333333336</v>
      </c>
      <c r="BG23" s="243">
        <f t="shared" si="7"/>
        <v>3185.0382201682555</v>
      </c>
      <c r="BH23" s="243">
        <f t="shared" si="8"/>
        <v>17243.863240743565</v>
      </c>
      <c r="BI23" s="243">
        <f t="shared" si="9"/>
        <v>17818.464845749921</v>
      </c>
      <c r="BJ23" s="243">
        <f t="shared" si="10"/>
        <v>13683.492618688246</v>
      </c>
      <c r="BK23" s="244">
        <f t="shared" si="11"/>
        <v>48745.82070518173</v>
      </c>
    </row>
    <row r="24" spans="1:63" ht="17.25">
      <c r="A24" s="48">
        <v>20</v>
      </c>
      <c r="B24" s="49" t="s">
        <v>251</v>
      </c>
      <c r="C24" s="161" t="s">
        <v>1100</v>
      </c>
      <c r="D24" s="4" t="s">
        <v>1096</v>
      </c>
      <c r="E24" s="163">
        <v>0</v>
      </c>
      <c r="F24" s="65">
        <v>1</v>
      </c>
      <c r="G24" s="65">
        <v>12</v>
      </c>
      <c r="H24" s="65">
        <v>1</v>
      </c>
      <c r="I24" s="65">
        <v>7.333333333333333</v>
      </c>
      <c r="J24" s="65">
        <v>1</v>
      </c>
      <c r="K24" s="65">
        <v>7.666666666666667</v>
      </c>
      <c r="L24" s="65">
        <v>1</v>
      </c>
      <c r="M24" s="65">
        <v>12.333333333333334</v>
      </c>
      <c r="N24" s="64">
        <v>4</v>
      </c>
      <c r="O24" s="64">
        <v>39.333333333333336</v>
      </c>
      <c r="P24" s="65">
        <v>1</v>
      </c>
      <c r="Q24" s="65">
        <v>12</v>
      </c>
      <c r="R24" s="65">
        <v>1</v>
      </c>
      <c r="S24" s="65">
        <v>7.666666666666667</v>
      </c>
      <c r="T24" s="65">
        <v>1</v>
      </c>
      <c r="U24" s="65">
        <v>11.333333333333334</v>
      </c>
      <c r="V24" s="65">
        <v>1</v>
      </c>
      <c r="W24" s="65">
        <v>12</v>
      </c>
      <c r="X24" s="65">
        <v>1</v>
      </c>
      <c r="Y24" s="65">
        <v>10.333333333333334</v>
      </c>
      <c r="Z24" s="64">
        <v>5</v>
      </c>
      <c r="AA24" s="64">
        <v>53.333333333333336</v>
      </c>
      <c r="AB24" s="65">
        <v>1</v>
      </c>
      <c r="AC24" s="65">
        <v>10</v>
      </c>
      <c r="AD24" s="65">
        <v>1</v>
      </c>
      <c r="AE24" s="65">
        <v>8</v>
      </c>
      <c r="AF24" s="65">
        <v>1</v>
      </c>
      <c r="AG24" s="65">
        <v>8.3333333333333339</v>
      </c>
      <c r="AH24" s="64">
        <v>3</v>
      </c>
      <c r="AI24" s="64">
        <v>26.333333333333336</v>
      </c>
      <c r="AJ24" s="64">
        <v>12</v>
      </c>
      <c r="AK24" s="64">
        <v>119</v>
      </c>
      <c r="AL24" s="3" t="str">
        <f t="shared" si="13"/>
        <v>t</v>
      </c>
      <c r="AM24" s="3">
        <f>IF(D24="հ",1,IF(D24="լ",[2]Norms!$B$10,IF(D24="բլ",[2]Norms!$B$11,IF(D24="Մ",[2]Norms!$B$12))))</f>
        <v>1.04</v>
      </c>
      <c r="AN24" s="240">
        <f>E24*Norms!$E$36/1000</f>
        <v>0</v>
      </c>
      <c r="AO24" s="136">
        <f>AM24*IF(AL24="k",(O24*Norms!$H$40)*Norms!$E$36,0)/1000</f>
        <v>0</v>
      </c>
      <c r="AP24" s="136">
        <f>AM24*IF(AL24="k",(AA24*Norms!$H$41)*Norms!$E$36,0)/1000</f>
        <v>0</v>
      </c>
      <c r="AQ24" s="136">
        <f>AM24*IF(AL24="k",(AI24*Norms!$H$42)*Norms!$E$36,0)/1000</f>
        <v>0</v>
      </c>
      <c r="AR24" s="241">
        <f>AM24*IF(AL24="t",(N24*Norms!$D$44)*Norms!$E$34*12+O24*Norms!$E$35,0)/1000</f>
        <v>8647.5760065210416</v>
      </c>
      <c r="AS24" s="241">
        <f>AM24*IF(AL24="t",(Z24*Norms!$D$50*Norms!$E$34*12+AA24*Norms!$E$35),0)/1000</f>
        <v>14285.176711461509</v>
      </c>
      <c r="AT24" s="241">
        <f>AM24*IF(AL24="t",(AH24*Norms!$D$54)*Norms!$E$34*12+AI24*Norms!$E$35,0)/1000</f>
        <v>8782.7078194659389</v>
      </c>
      <c r="AU24" s="136">
        <f>IF(AK24&lt;=100,Norms!$G$7,IF(AK24&lt;=300,Norms!$H$7,Norms!$I$7))</f>
        <v>16738.5</v>
      </c>
      <c r="AV24" s="137">
        <f t="shared" si="1"/>
        <v>48453.960537448489</v>
      </c>
      <c r="AW24" s="130"/>
      <c r="AX24" s="130"/>
      <c r="AY24" s="131">
        <f t="shared" si="2"/>
        <v>39.333333333333336</v>
      </c>
      <c r="AZ24" s="131">
        <f>IF(AY24&lt;Snund!$B$5,Snund!$B$3*Snund!$B$4*$AX$3+Snund!$B$7*$AW$3*AY24/1000,AY24*Snund!$B$8*$AW$3/1000)</f>
        <v>1469.49</v>
      </c>
      <c r="BA24" s="131">
        <f t="shared" si="3"/>
        <v>0</v>
      </c>
      <c r="BB24" s="131">
        <f t="shared" si="4"/>
        <v>1469.49</v>
      </c>
      <c r="BC24" s="131">
        <f t="shared" si="5"/>
        <v>925.12</v>
      </c>
      <c r="BD24" s="167">
        <f>AA24*0.1*'Dasagirq_10%'!$B$3/1000</f>
        <v>35.45600000000001</v>
      </c>
      <c r="BE24" s="167">
        <f>AI24*0.1*'Dasagirq_10%'!$B$4/1000</f>
        <v>21.28602333333334</v>
      </c>
      <c r="BF24" s="242">
        <f t="shared" si="6"/>
        <v>56.74202333333335</v>
      </c>
      <c r="BG24" s="243">
        <f t="shared" si="7"/>
        <v>0</v>
      </c>
      <c r="BH24" s="243">
        <f t="shared" si="8"/>
        <v>15696.566006521041</v>
      </c>
      <c r="BI24" s="243">
        <f t="shared" si="9"/>
        <v>21295.007711461505</v>
      </c>
      <c r="BJ24" s="243">
        <f t="shared" si="10"/>
        <v>12988.618842799273</v>
      </c>
      <c r="BK24" s="244">
        <f t="shared" si="11"/>
        <v>49980.192560781819</v>
      </c>
    </row>
    <row r="25" spans="1:63" ht="17.25">
      <c r="A25" s="48">
        <v>21</v>
      </c>
      <c r="B25" s="49" t="s">
        <v>253</v>
      </c>
      <c r="C25" s="161" t="s">
        <v>1100</v>
      </c>
      <c r="D25" s="4" t="s">
        <v>1097</v>
      </c>
      <c r="E25" s="163">
        <v>21.666666666666668</v>
      </c>
      <c r="F25" s="65">
        <v>1</v>
      </c>
      <c r="G25" s="65">
        <v>20</v>
      </c>
      <c r="H25" s="65">
        <v>1</v>
      </c>
      <c r="I25" s="65">
        <v>23.333333333333332</v>
      </c>
      <c r="J25" s="65">
        <v>1.6666666666666667</v>
      </c>
      <c r="K25" s="65">
        <v>33.666666666666664</v>
      </c>
      <c r="L25" s="65">
        <v>1.3333333333333333</v>
      </c>
      <c r="M25" s="65">
        <v>33.333333333333336</v>
      </c>
      <c r="N25" s="64">
        <v>5</v>
      </c>
      <c r="O25" s="64">
        <v>110.33333333333334</v>
      </c>
      <c r="P25" s="65">
        <v>1</v>
      </c>
      <c r="Q25" s="65">
        <v>25.666666666666668</v>
      </c>
      <c r="R25" s="65">
        <v>1</v>
      </c>
      <c r="S25" s="65">
        <v>19.666666666666668</v>
      </c>
      <c r="T25" s="65">
        <v>1</v>
      </c>
      <c r="U25" s="65">
        <v>22</v>
      </c>
      <c r="V25" s="65">
        <v>1</v>
      </c>
      <c r="W25" s="65">
        <v>22.666666666666668</v>
      </c>
      <c r="X25" s="65">
        <v>1</v>
      </c>
      <c r="Y25" s="65">
        <v>18.666666666666668</v>
      </c>
      <c r="Z25" s="64">
        <v>5</v>
      </c>
      <c r="AA25" s="64">
        <v>108.66666666666669</v>
      </c>
      <c r="AB25" s="65">
        <v>1</v>
      </c>
      <c r="AC25" s="65">
        <v>17</v>
      </c>
      <c r="AD25" s="65">
        <v>1</v>
      </c>
      <c r="AE25" s="65">
        <v>19</v>
      </c>
      <c r="AF25" s="65">
        <v>1</v>
      </c>
      <c r="AG25" s="65">
        <v>16.666666666666668</v>
      </c>
      <c r="AH25" s="64">
        <v>3</v>
      </c>
      <c r="AI25" s="64">
        <v>52.666666666666671</v>
      </c>
      <c r="AJ25" s="64">
        <v>13</v>
      </c>
      <c r="AK25" s="64">
        <v>271.66666666666669</v>
      </c>
      <c r="AL25" s="3" t="str">
        <f t="shared" si="13"/>
        <v>k</v>
      </c>
      <c r="AM25" s="3">
        <f>IF(D25="հ",1,IF(D25="լ",[2]Norms!$B$10,IF(D25="բլ",[2]Norms!$B$11,IF(D25="Մ",[2]Norms!$B$12))))</f>
        <v>1.1299999999999999</v>
      </c>
      <c r="AN25" s="240">
        <f>E25*Norms!$E$36/1000</f>
        <v>2643.1648296823282</v>
      </c>
      <c r="AO25" s="136">
        <f>AM25*IF(AL25="k",(O25*Norms!$H$40)*Norms!$E$36,0)/1000</f>
        <v>15209.583711478172</v>
      </c>
      <c r="AP25" s="136">
        <f>AM25*IF(AL25="k",(AA25*Norms!$H$41)*Norms!$E$36,0)/1000</f>
        <v>20054.631815783188</v>
      </c>
      <c r="AQ25" s="136">
        <f>AM25*IF(AL25="k",(AI25*Norms!$H$42)*Norms!$E$36,0)/1000</f>
        <v>12090.3952694584</v>
      </c>
      <c r="AR25" s="241">
        <f>AM25*IF(AL25="t",(N25*Norms!$D$44)*Norms!$E$34*12+O25*Norms!$E$35,0)/1000</f>
        <v>0</v>
      </c>
      <c r="AS25" s="241">
        <f>AM25*IF(AL25="t",(Z25*Norms!$D$50*Norms!$E$34*12+AA25*Norms!$E$35),0)/1000</f>
        <v>0</v>
      </c>
      <c r="AT25" s="241">
        <f>AM25*IF(AL25="t",(AH25*Norms!$D$54)*Norms!$E$34*12+AI25*Norms!$E$35,0)/1000</f>
        <v>0</v>
      </c>
      <c r="AU25" s="136">
        <f>IF(AK25&lt;=100,Norms!$G$7,IF(AK25&lt;=300,Norms!$H$7,Norms!$I$7))</f>
        <v>16738.5</v>
      </c>
      <c r="AV25" s="137">
        <f t="shared" si="1"/>
        <v>64093.11079671976</v>
      </c>
      <c r="AW25" s="130"/>
      <c r="AX25" s="130"/>
      <c r="AY25" s="131">
        <f t="shared" si="2"/>
        <v>132</v>
      </c>
      <c r="AZ25" s="131">
        <f>IF(AY25&lt;Snund!$B$5,Snund!$B$3*Snund!$B$4*$AX$3+Snund!$B$7*$AW$3*AY25/1000,AY25*Snund!$B$8*$AW$3/1000)</f>
        <v>3337.6499999999996</v>
      </c>
      <c r="BA25" s="131">
        <f t="shared" si="3"/>
        <v>547.84659090909088</v>
      </c>
      <c r="BB25" s="131">
        <f t="shared" si="4"/>
        <v>2789.8034090909091</v>
      </c>
      <c r="BC25" s="131">
        <f t="shared" si="5"/>
        <v>3104.64</v>
      </c>
      <c r="BD25" s="167">
        <f>AA25*0.1*'Dasagirq_10%'!$B$3/1000</f>
        <v>72.24160000000002</v>
      </c>
      <c r="BE25" s="167">
        <f>AI25*0.1*'Dasagirq_10%'!$B$4/1000</f>
        <v>42.572046666666679</v>
      </c>
      <c r="BF25" s="242">
        <f t="shared" si="6"/>
        <v>114.8136466666667</v>
      </c>
      <c r="BG25" s="243">
        <f t="shared" si="7"/>
        <v>3191.0114205914192</v>
      </c>
      <c r="BH25" s="243">
        <f t="shared" si="8"/>
        <v>24437.271735953695</v>
      </c>
      <c r="BI25" s="243">
        <f t="shared" si="9"/>
        <v>26564.758031167803</v>
      </c>
      <c r="BJ25" s="243">
        <f t="shared" si="10"/>
        <v>15995.698085355836</v>
      </c>
      <c r="BK25" s="244">
        <f t="shared" si="11"/>
        <v>66997.727852477328</v>
      </c>
    </row>
    <row r="26" spans="1:63" ht="17.25">
      <c r="A26" s="48">
        <v>22</v>
      </c>
      <c r="B26" s="49" t="s">
        <v>256</v>
      </c>
      <c r="C26" s="161" t="s">
        <v>1100</v>
      </c>
      <c r="D26" s="4" t="s">
        <v>1097</v>
      </c>
      <c r="E26" s="163">
        <v>0</v>
      </c>
      <c r="F26" s="65">
        <v>1</v>
      </c>
      <c r="G26" s="65">
        <v>18.666666666666668</v>
      </c>
      <c r="H26" s="65">
        <v>1</v>
      </c>
      <c r="I26" s="65">
        <v>17.666666666666668</v>
      </c>
      <c r="J26" s="65">
        <v>1</v>
      </c>
      <c r="K26" s="65">
        <v>16.333333333333332</v>
      </c>
      <c r="L26" s="65">
        <v>1</v>
      </c>
      <c r="M26" s="65">
        <v>10</v>
      </c>
      <c r="N26" s="64">
        <v>4</v>
      </c>
      <c r="O26" s="64">
        <v>62.666666666666671</v>
      </c>
      <c r="P26" s="65">
        <v>1</v>
      </c>
      <c r="Q26" s="65">
        <v>9</v>
      </c>
      <c r="R26" s="65">
        <v>1</v>
      </c>
      <c r="S26" s="65">
        <v>8.6666666666666661</v>
      </c>
      <c r="T26" s="65">
        <v>1</v>
      </c>
      <c r="U26" s="65">
        <v>16</v>
      </c>
      <c r="V26" s="65">
        <v>1</v>
      </c>
      <c r="W26" s="65">
        <v>13.333333333333334</v>
      </c>
      <c r="X26" s="65">
        <v>1</v>
      </c>
      <c r="Y26" s="65">
        <v>11.333333333333334</v>
      </c>
      <c r="Z26" s="64">
        <v>5</v>
      </c>
      <c r="AA26" s="64">
        <v>58.333333333333336</v>
      </c>
      <c r="AB26" s="65">
        <v>1</v>
      </c>
      <c r="AC26" s="65">
        <v>12</v>
      </c>
      <c r="AD26" s="65">
        <v>1</v>
      </c>
      <c r="AE26" s="65">
        <v>11.333333333333334</v>
      </c>
      <c r="AF26" s="65">
        <v>1</v>
      </c>
      <c r="AG26" s="65">
        <v>9</v>
      </c>
      <c r="AH26" s="64">
        <v>3</v>
      </c>
      <c r="AI26" s="64">
        <v>32.333333333333336</v>
      </c>
      <c r="AJ26" s="64">
        <v>12</v>
      </c>
      <c r="AK26" s="64">
        <v>153.33333333333334</v>
      </c>
      <c r="AL26" s="3" t="str">
        <f t="shared" si="13"/>
        <v>t</v>
      </c>
      <c r="AM26" s="3">
        <f>IF(D26="հ",1,IF(D26="լ",[2]Norms!$B$10,IF(D26="բլ",[2]Norms!$B$11,IF(D26="Մ",[2]Norms!$B$12))))</f>
        <v>1.1299999999999999</v>
      </c>
      <c r="AN26" s="240">
        <f>E26*Norms!$E$36/1000</f>
        <v>0</v>
      </c>
      <c r="AO26" s="136">
        <f>AM26*IF(AL26="k",(O26*Norms!$H$40)*Norms!$E$36,0)/1000</f>
        <v>0</v>
      </c>
      <c r="AP26" s="136">
        <f>AM26*IF(AL26="k",(AA26*Norms!$H$41)*Norms!$E$36,0)/1000</f>
        <v>0</v>
      </c>
      <c r="AQ26" s="136">
        <f>AM26*IF(AL26="k",(AI26*Norms!$H$42)*Norms!$E$36,0)/1000</f>
        <v>0</v>
      </c>
      <c r="AR26" s="241">
        <f>AM26*IF(AL26="t",(N26*Norms!$D$44)*Norms!$E$34*12+O26*Norms!$E$35,0)/1000</f>
        <v>9774.0405913525483</v>
      </c>
      <c r="AS26" s="241">
        <f>AM26*IF(AL26="t",(Z26*Norms!$D$50*Norms!$E$34*12+AA26*Norms!$E$35),0)/1000</f>
        <v>15602.41892570293</v>
      </c>
      <c r="AT26" s="241">
        <f>AM26*IF(AL26="t",(AH26*Norms!$D$54)*Norms!$E$34*12+AI26*Norms!$E$35,0)/1000</f>
        <v>9639.979840896116</v>
      </c>
      <c r="AU26" s="136">
        <f>IF(AK26&lt;=100,Norms!$G$7,IF(AK26&lt;=300,Norms!$H$7,Norms!$I$7))</f>
        <v>16738.5</v>
      </c>
      <c r="AV26" s="137">
        <f t="shared" si="1"/>
        <v>51754.939357951596</v>
      </c>
      <c r="AW26" s="130"/>
      <c r="AX26" s="130"/>
      <c r="AY26" s="131">
        <f t="shared" si="2"/>
        <v>62.666666666666671</v>
      </c>
      <c r="AZ26" s="131">
        <f>IF(AY26&lt;Snund!$B$5,Snund!$B$3*Snund!$B$4*$AX$3+Snund!$B$7*$AW$3*AY26/1000,AY26*Snund!$B$8*$AW$3/1000)</f>
        <v>1939.8899999999999</v>
      </c>
      <c r="BA26" s="131">
        <f t="shared" si="3"/>
        <v>0</v>
      </c>
      <c r="BB26" s="131">
        <f t="shared" si="4"/>
        <v>1939.8899999999999</v>
      </c>
      <c r="BC26" s="131">
        <f t="shared" si="5"/>
        <v>1473.92</v>
      </c>
      <c r="BD26" s="167">
        <f>AA26*0.1*'Dasagirq_10%'!$B$3/1000</f>
        <v>38.780000000000008</v>
      </c>
      <c r="BE26" s="167">
        <f>AI26*0.1*'Dasagirq_10%'!$B$4/1000</f>
        <v>26.136003333333338</v>
      </c>
      <c r="BF26" s="242">
        <f t="shared" si="6"/>
        <v>64.91600333333335</v>
      </c>
      <c r="BG26" s="243">
        <f t="shared" si="7"/>
        <v>0</v>
      </c>
      <c r="BH26" s="243">
        <f t="shared" si="8"/>
        <v>17293.43059135255</v>
      </c>
      <c r="BI26" s="243">
        <f t="shared" si="9"/>
        <v>22615.573925702927</v>
      </c>
      <c r="BJ26" s="243">
        <f t="shared" si="10"/>
        <v>13850.740844229449</v>
      </c>
      <c r="BK26" s="244">
        <f t="shared" si="11"/>
        <v>53759.745361284928</v>
      </c>
    </row>
    <row r="27" spans="1:63" ht="17.25">
      <c r="A27" s="48">
        <v>23</v>
      </c>
      <c r="B27" s="49" t="s">
        <v>252</v>
      </c>
      <c r="C27" s="161" t="s">
        <v>1100</v>
      </c>
      <c r="D27" s="4" t="s">
        <v>1097</v>
      </c>
      <c r="E27" s="163">
        <v>0</v>
      </c>
      <c r="F27" s="65">
        <v>1</v>
      </c>
      <c r="G27" s="65">
        <v>10</v>
      </c>
      <c r="H27" s="65">
        <v>1</v>
      </c>
      <c r="I27" s="65">
        <v>6</v>
      </c>
      <c r="J27" s="65">
        <v>0.66666666666666663</v>
      </c>
      <c r="K27" s="65">
        <v>4</v>
      </c>
      <c r="L27" s="65">
        <v>0.5</v>
      </c>
      <c r="M27" s="65">
        <v>4.666666666666667</v>
      </c>
      <c r="N27" s="64">
        <v>3.1666666666666665</v>
      </c>
      <c r="O27" s="64">
        <v>24.666666666666668</v>
      </c>
      <c r="P27" s="65">
        <v>0.83333333333333337</v>
      </c>
      <c r="Q27" s="65">
        <v>8.3333333333333339</v>
      </c>
      <c r="R27" s="65">
        <v>0.66666666666666663</v>
      </c>
      <c r="S27" s="65">
        <v>6.666666666666667</v>
      </c>
      <c r="T27" s="65">
        <v>0.5</v>
      </c>
      <c r="U27" s="65">
        <v>4.333333333333333</v>
      </c>
      <c r="V27" s="65">
        <v>0.83333333333333337</v>
      </c>
      <c r="W27" s="65">
        <v>4.666666666666667</v>
      </c>
      <c r="X27" s="65">
        <v>1</v>
      </c>
      <c r="Y27" s="65">
        <v>8.3333333333333339</v>
      </c>
      <c r="Z27" s="64">
        <v>3.8333333333333335</v>
      </c>
      <c r="AA27" s="64">
        <v>32.333333333333336</v>
      </c>
      <c r="AB27" s="65">
        <v>1</v>
      </c>
      <c r="AC27" s="65">
        <v>6.666666666666667</v>
      </c>
      <c r="AD27" s="65">
        <v>1</v>
      </c>
      <c r="AE27" s="65">
        <v>5</v>
      </c>
      <c r="AF27" s="65">
        <v>0.66666666666666663</v>
      </c>
      <c r="AG27" s="65">
        <v>4.333333333333333</v>
      </c>
      <c r="AH27" s="64">
        <v>2.6666666666666665</v>
      </c>
      <c r="AI27" s="64">
        <v>16</v>
      </c>
      <c r="AJ27" s="64">
        <v>9.6666666666666661</v>
      </c>
      <c r="AK27" s="64">
        <v>73</v>
      </c>
      <c r="AL27" s="3" t="str">
        <f t="shared" si="13"/>
        <v>t</v>
      </c>
      <c r="AM27" s="3">
        <f>IF(D27="հ",1,IF(D27="լ",[2]Norms!$B$10,IF(D27="բլ",[2]Norms!$B$11,IF(D27="Մ",[2]Norms!$B$12))))</f>
        <v>1.1299999999999999</v>
      </c>
      <c r="AN27" s="240">
        <f>E27*Norms!$E$36/1000</f>
        <v>0</v>
      </c>
      <c r="AO27" s="136">
        <f>AM27*IF(AL27="k",(O27*Norms!$H$40)*Norms!$E$36,0)/1000</f>
        <v>0</v>
      </c>
      <c r="AP27" s="136">
        <f>AM27*IF(AL27="k",(AA27*Norms!$H$41)*Norms!$E$36,0)/1000</f>
        <v>0</v>
      </c>
      <c r="AQ27" s="136">
        <f>AM27*IF(AL27="k",(AI27*Norms!$H$42)*Norms!$E$36,0)/1000</f>
        <v>0</v>
      </c>
      <c r="AR27" s="241">
        <f>AM27*IF(AL27="t",(N27*Norms!$D$44)*Norms!$E$34*12+O27*Norms!$E$35,0)/1000</f>
        <v>7333.5574184530824</v>
      </c>
      <c r="AS27" s="241">
        <f>AM27*IF(AL27="t",(Z27*Norms!$D$50*Norms!$E$34*12+AA27*Norms!$E$35),0)/1000</f>
        <v>11761.092568168842</v>
      </c>
      <c r="AT27" s="241">
        <f>AM27*IF(AL27="t",(AH27*Norms!$D$54)*Norms!$E$34*12+AI27*Norms!$E$35,0)/1000</f>
        <v>8362.4072689720233</v>
      </c>
      <c r="AU27" s="136">
        <f>IF(AK27&lt;=100,Norms!$G$7,IF(AK27&lt;=300,Norms!$H$7,Norms!$I$7))</f>
        <v>13246.5</v>
      </c>
      <c r="AV27" s="137">
        <f t="shared" si="1"/>
        <v>40703.557255593943</v>
      </c>
      <c r="AW27" s="130"/>
      <c r="AX27" s="130"/>
      <c r="AY27" s="131">
        <f t="shared" si="2"/>
        <v>24.666666666666668</v>
      </c>
      <c r="AZ27" s="131">
        <f>IF(AY27&lt;Snund!$B$5,Snund!$B$3*Snund!$B$4*$AX$3+Snund!$B$7*$AW$3*AY27/1000,AY27*Snund!$B$8*$AW$3/1000)</f>
        <v>1173.81</v>
      </c>
      <c r="BA27" s="131">
        <f t="shared" si="3"/>
        <v>0</v>
      </c>
      <c r="BB27" s="131">
        <f t="shared" si="4"/>
        <v>1173.81</v>
      </c>
      <c r="BC27" s="131">
        <f t="shared" si="5"/>
        <v>580.16</v>
      </c>
      <c r="BD27" s="167">
        <f>AA27*0.1*'Dasagirq_10%'!$B$3/1000</f>
        <v>21.495200000000004</v>
      </c>
      <c r="BE27" s="167">
        <f>AI27*0.1*'Dasagirq_10%'!$B$4/1000</f>
        <v>12.93328</v>
      </c>
      <c r="BF27" s="242">
        <f t="shared" si="6"/>
        <v>34.428480000000008</v>
      </c>
      <c r="BG27" s="243">
        <f t="shared" si="7"/>
        <v>0</v>
      </c>
      <c r="BH27" s="243">
        <f t="shared" si="8"/>
        <v>12846.738108108255</v>
      </c>
      <c r="BI27" s="243">
        <f t="shared" si="9"/>
        <v>17035.510181961949</v>
      </c>
      <c r="BJ27" s="243">
        <f t="shared" si="10"/>
        <v>12029.547445523747</v>
      </c>
      <c r="BK27" s="244">
        <f t="shared" si="11"/>
        <v>41911.795735593951</v>
      </c>
    </row>
    <row r="28" spans="1:63" ht="17.25">
      <c r="A28" s="50">
        <v>24</v>
      </c>
      <c r="B28" s="51" t="s">
        <v>263</v>
      </c>
      <c r="C28" s="160" t="s">
        <v>1099</v>
      </c>
      <c r="D28" s="4" t="s">
        <v>1096</v>
      </c>
      <c r="E28" s="163">
        <v>0</v>
      </c>
      <c r="F28" s="65">
        <v>3</v>
      </c>
      <c r="G28" s="65">
        <v>91.666666666666671</v>
      </c>
      <c r="H28" s="65">
        <v>3</v>
      </c>
      <c r="I28" s="65">
        <v>95.333333333333329</v>
      </c>
      <c r="J28" s="65">
        <v>3</v>
      </c>
      <c r="K28" s="65">
        <v>87.666666666666671</v>
      </c>
      <c r="L28" s="65">
        <v>3</v>
      </c>
      <c r="M28" s="65">
        <v>91.666666666666671</v>
      </c>
      <c r="N28" s="64">
        <v>12</v>
      </c>
      <c r="O28" s="64">
        <v>366.33333333333337</v>
      </c>
      <c r="P28" s="65">
        <v>3</v>
      </c>
      <c r="Q28" s="65">
        <v>96</v>
      </c>
      <c r="R28" s="65">
        <v>3</v>
      </c>
      <c r="S28" s="65">
        <v>89.333333333333329</v>
      </c>
      <c r="T28" s="65">
        <v>2.3333333333333335</v>
      </c>
      <c r="U28" s="65">
        <v>84</v>
      </c>
      <c r="V28" s="65">
        <v>2.6666666666666665</v>
      </c>
      <c r="W28" s="65">
        <v>73</v>
      </c>
      <c r="X28" s="65">
        <v>3</v>
      </c>
      <c r="Y28" s="65">
        <v>72.666666666666671</v>
      </c>
      <c r="Z28" s="64">
        <v>14</v>
      </c>
      <c r="AA28" s="64">
        <v>415</v>
      </c>
      <c r="AB28" s="65">
        <v>0</v>
      </c>
      <c r="AC28" s="65">
        <v>0</v>
      </c>
      <c r="AD28" s="65">
        <v>0</v>
      </c>
      <c r="AE28" s="65">
        <v>0</v>
      </c>
      <c r="AF28" s="65">
        <v>0</v>
      </c>
      <c r="AG28" s="65">
        <v>0</v>
      </c>
      <c r="AH28" s="64">
        <v>0</v>
      </c>
      <c r="AI28" s="64">
        <v>0</v>
      </c>
      <c r="AJ28" s="64">
        <v>26</v>
      </c>
      <c r="AK28" s="64">
        <v>781.33333333333337</v>
      </c>
      <c r="AL28" s="3" t="str">
        <f t="shared" si="13"/>
        <v>k</v>
      </c>
      <c r="AM28" s="3">
        <f>IF(D28="հ",1,IF(D28="լ",[2]Norms!$B$10,IF(D28="բլ",[2]Norms!$B$11,IF(D28="Մ",[2]Norms!$B$12))))</f>
        <v>1.04</v>
      </c>
      <c r="AN28" s="240">
        <f>E28*Norms!$E$36/1000</f>
        <v>0</v>
      </c>
      <c r="AO28" s="136">
        <f>AM28*IF(AL28="k",(O28*Norms!$H$40)*Norms!$E$36,0)/1000</f>
        <v>46477.410365134063</v>
      </c>
      <c r="AP28" s="136">
        <f>AM28*IF(AL28="k",(AA28*Norms!$H$41)*Norms!$E$36,0)/1000</f>
        <v>70488.998520755951</v>
      </c>
      <c r="AQ28" s="136">
        <f>AM28*IF(AL28="k",(AI28*Norms!$H$42)*Norms!$E$36,0)/1000</f>
        <v>0</v>
      </c>
      <c r="AR28" s="241">
        <f>AM28*IF(AL28="t",(N28*Norms!$D$44)*Norms!$E$34*12+O28*Norms!$E$35,0)/1000</f>
        <v>0</v>
      </c>
      <c r="AS28" s="241">
        <f>AM28*IF(AL28="t",(Z28*Norms!$D$50*Norms!$E$34*12+AA28*Norms!$E$35),0)/1000</f>
        <v>0</v>
      </c>
      <c r="AT28" s="241">
        <f>AM28*IF(AL28="t",(AH28*Norms!$D$54)*Norms!$E$34*12+AI28*Norms!$E$35,0)/1000</f>
        <v>0</v>
      </c>
      <c r="AU28" s="136">
        <f>IF(AK28&lt;=100,Norms!$G$7,IF(AK28&lt;=300,Norms!$H$7,Norms!$I$7))</f>
        <v>21670.5</v>
      </c>
      <c r="AV28" s="137">
        <f t="shared" si="1"/>
        <v>138636.90888589001</v>
      </c>
      <c r="AW28" s="130"/>
      <c r="AX28" s="130"/>
      <c r="AY28" s="131">
        <f t="shared" si="2"/>
        <v>366.33333333333337</v>
      </c>
      <c r="AZ28" s="131">
        <f>IF(AY28&lt;Snund!$B$5,Snund!$B$3*Snund!$B$4*$AX$3+Snund!$B$7*$AW$3*AY28/1000,AY28*Snund!$B$8*$AW$3/1000)</f>
        <v>8616.16</v>
      </c>
      <c r="BA28" s="131">
        <f t="shared" si="3"/>
        <v>0</v>
      </c>
      <c r="BB28" s="131">
        <f t="shared" si="4"/>
        <v>8616.16</v>
      </c>
      <c r="BC28" s="131">
        <f t="shared" si="5"/>
        <v>8616.16</v>
      </c>
      <c r="BD28" s="167">
        <f>AA28*0.1*'Dasagirq_10%'!$B$3/1000</f>
        <v>275.892</v>
      </c>
      <c r="BE28" s="167">
        <f>AI28*0.1*'Dasagirq_10%'!$B$4/1000</f>
        <v>0</v>
      </c>
      <c r="BF28" s="242">
        <f t="shared" si="6"/>
        <v>275.892</v>
      </c>
      <c r="BG28" s="243">
        <f t="shared" si="7"/>
        <v>0</v>
      </c>
      <c r="BH28" s="243">
        <f t="shared" si="8"/>
        <v>65095.339595903293</v>
      </c>
      <c r="BI28" s="243">
        <f t="shared" si="9"/>
        <v>82433.621289986724</v>
      </c>
      <c r="BJ28" s="243">
        <f t="shared" si="10"/>
        <v>0</v>
      </c>
      <c r="BK28" s="244">
        <f t="shared" si="11"/>
        <v>147528.96088589</v>
      </c>
    </row>
    <row r="29" spans="1:63" ht="17.25">
      <c r="A29" s="52">
        <v>25</v>
      </c>
      <c r="B29" s="53" t="s">
        <v>264</v>
      </c>
      <c r="C29" s="160" t="s">
        <v>1099</v>
      </c>
      <c r="D29" s="4" t="s">
        <v>1096</v>
      </c>
      <c r="E29" s="163">
        <v>0</v>
      </c>
      <c r="F29" s="65">
        <v>1</v>
      </c>
      <c r="G29" s="65">
        <v>21.666666666666668</v>
      </c>
      <c r="H29" s="65">
        <v>1</v>
      </c>
      <c r="I29" s="65">
        <v>14</v>
      </c>
      <c r="J29" s="65">
        <v>1</v>
      </c>
      <c r="K29" s="65">
        <v>8.6666666666666661</v>
      </c>
      <c r="L29" s="65">
        <v>1</v>
      </c>
      <c r="M29" s="65">
        <v>14.666666666666666</v>
      </c>
      <c r="N29" s="64">
        <v>4</v>
      </c>
      <c r="O29" s="64">
        <v>59</v>
      </c>
      <c r="P29" s="65">
        <v>1</v>
      </c>
      <c r="Q29" s="65">
        <v>14.666666666666666</v>
      </c>
      <c r="R29" s="65">
        <v>1</v>
      </c>
      <c r="S29" s="65">
        <v>11.666666666666666</v>
      </c>
      <c r="T29" s="65">
        <v>1</v>
      </c>
      <c r="U29" s="65">
        <v>9.6666666666666661</v>
      </c>
      <c r="V29" s="65">
        <v>1</v>
      </c>
      <c r="W29" s="65">
        <v>15</v>
      </c>
      <c r="X29" s="65">
        <v>1</v>
      </c>
      <c r="Y29" s="65">
        <v>14</v>
      </c>
      <c r="Z29" s="64">
        <v>5</v>
      </c>
      <c r="AA29" s="64">
        <v>65</v>
      </c>
      <c r="AB29" s="65">
        <v>0</v>
      </c>
      <c r="AC29" s="65">
        <v>0</v>
      </c>
      <c r="AD29" s="65">
        <v>0</v>
      </c>
      <c r="AE29" s="65">
        <v>0</v>
      </c>
      <c r="AF29" s="65">
        <v>0</v>
      </c>
      <c r="AG29" s="65">
        <v>0</v>
      </c>
      <c r="AH29" s="64">
        <v>0</v>
      </c>
      <c r="AI29" s="64">
        <v>0</v>
      </c>
      <c r="AJ29" s="64">
        <v>9</v>
      </c>
      <c r="AK29" s="64">
        <v>124</v>
      </c>
      <c r="AL29" s="3" t="str">
        <f t="shared" si="13"/>
        <v>t</v>
      </c>
      <c r="AM29" s="3">
        <f>IF(D29="հ",1,IF(D29="լ",[2]Norms!$B$10,IF(D29="բլ",[2]Norms!$B$11,IF(D29="Մ",[2]Norms!$B$12))))</f>
        <v>1.04</v>
      </c>
      <c r="AN29" s="240">
        <f>E29*Norms!$E$36/1000</f>
        <v>0</v>
      </c>
      <c r="AO29" s="136">
        <f>AM29*IF(AL29="k",(O29*Norms!$H$40)*Norms!$E$36,0)/1000</f>
        <v>0</v>
      </c>
      <c r="AP29" s="136">
        <f>AM29*IF(AL29="k",(AA29*Norms!$H$41)*Norms!$E$36,0)/1000</f>
        <v>0</v>
      </c>
      <c r="AQ29" s="136">
        <f>AM29*IF(AL29="k",(AI29*Norms!$H$42)*Norms!$E$36,0)/1000</f>
        <v>0</v>
      </c>
      <c r="AR29" s="241">
        <f>AM29*IF(AL29="t",(N29*Norms!$D$44)*Norms!$E$34*12+O29*Norms!$E$35,0)/1000</f>
        <v>8940.8912825088373</v>
      </c>
      <c r="AS29" s="241">
        <f>AM29*IF(AL29="t",(Z29*Norms!$D$50*Norms!$E$34*12+AA29*Norms!$E$35),0)/1000</f>
        <v>14459.177298911896</v>
      </c>
      <c r="AT29" s="241">
        <f>AM29*IF(AL29="t",(AH29*Norms!$D$54)*Norms!$E$34*12+AI29*Norms!$E$35,0)/1000</f>
        <v>0</v>
      </c>
      <c r="AU29" s="136">
        <f>IF(AK29&lt;=100,Norms!$G$7,IF(AK29&lt;=300,Norms!$H$7,Norms!$I$7))</f>
        <v>16738.5</v>
      </c>
      <c r="AV29" s="137">
        <f t="shared" si="1"/>
        <v>40138.568581420732</v>
      </c>
      <c r="AW29" s="130"/>
      <c r="AX29" s="130"/>
      <c r="AY29" s="131">
        <f t="shared" si="2"/>
        <v>59</v>
      </c>
      <c r="AZ29" s="131">
        <f>IF(AY29&lt;Snund!$B$5,Snund!$B$3*Snund!$B$4*$AX$3+Snund!$B$7*$AW$3*AY29/1000,AY29*Snund!$B$8*$AW$3/1000)</f>
        <v>1865.97</v>
      </c>
      <c r="BA29" s="131">
        <f t="shared" si="3"/>
        <v>0</v>
      </c>
      <c r="BB29" s="131">
        <f t="shared" si="4"/>
        <v>1865.97</v>
      </c>
      <c r="BC29" s="131">
        <f t="shared" si="5"/>
        <v>1387.68</v>
      </c>
      <c r="BD29" s="167">
        <f>AA29*0.1*'Dasagirq_10%'!$B$3/1000</f>
        <v>43.212000000000003</v>
      </c>
      <c r="BE29" s="167">
        <f>AI29*0.1*'Dasagirq_10%'!$B$4/1000</f>
        <v>0</v>
      </c>
      <c r="BF29" s="242">
        <f t="shared" si="6"/>
        <v>43.212000000000003</v>
      </c>
      <c r="BG29" s="243">
        <f t="shared" si="7"/>
        <v>0</v>
      </c>
      <c r="BH29" s="243">
        <f t="shared" si="8"/>
        <v>18246.194615842171</v>
      </c>
      <c r="BI29" s="243">
        <f t="shared" si="9"/>
        <v>23801.555965578562</v>
      </c>
      <c r="BJ29" s="243">
        <f t="shared" si="10"/>
        <v>0</v>
      </c>
      <c r="BK29" s="244">
        <f t="shared" si="11"/>
        <v>42047.750581420732</v>
      </c>
    </row>
    <row r="30" spans="1:63" ht="17.25">
      <c r="A30" s="286">
        <v>26</v>
      </c>
      <c r="B30" s="52" t="s">
        <v>265</v>
      </c>
      <c r="C30" s="160" t="s">
        <v>1099</v>
      </c>
      <c r="D30" s="4" t="s">
        <v>1096</v>
      </c>
      <c r="E30" s="163">
        <v>0</v>
      </c>
      <c r="F30" s="65">
        <v>4</v>
      </c>
      <c r="G30" s="65">
        <v>114.66666666666667</v>
      </c>
      <c r="H30" s="65">
        <v>4</v>
      </c>
      <c r="I30" s="65">
        <v>110.33333333333333</v>
      </c>
      <c r="J30" s="65">
        <v>4</v>
      </c>
      <c r="K30" s="65">
        <v>108.66666666666667</v>
      </c>
      <c r="L30" s="65">
        <v>3.3333333333333335</v>
      </c>
      <c r="M30" s="65">
        <v>101.66666666666667</v>
      </c>
      <c r="N30" s="64">
        <v>15.333333333333334</v>
      </c>
      <c r="O30" s="64">
        <v>435.33333333333337</v>
      </c>
      <c r="P30" s="65">
        <v>3.6666666666666665</v>
      </c>
      <c r="Q30" s="65">
        <v>115.33333333333333</v>
      </c>
      <c r="R30" s="65">
        <v>4</v>
      </c>
      <c r="S30" s="65">
        <v>114</v>
      </c>
      <c r="T30" s="65">
        <v>3.3333333333333335</v>
      </c>
      <c r="U30" s="65">
        <v>97</v>
      </c>
      <c r="V30" s="65">
        <v>3</v>
      </c>
      <c r="W30" s="65">
        <v>95.666666666666671</v>
      </c>
      <c r="X30" s="65">
        <v>3</v>
      </c>
      <c r="Y30" s="65">
        <v>91.333333333333329</v>
      </c>
      <c r="Z30" s="64">
        <v>17</v>
      </c>
      <c r="AA30" s="64">
        <v>513.33333333333337</v>
      </c>
      <c r="AB30" s="65">
        <v>0</v>
      </c>
      <c r="AC30" s="65">
        <v>0</v>
      </c>
      <c r="AD30" s="65">
        <v>0</v>
      </c>
      <c r="AE30" s="65">
        <v>0</v>
      </c>
      <c r="AF30" s="65">
        <v>0</v>
      </c>
      <c r="AG30" s="65">
        <v>0</v>
      </c>
      <c r="AH30" s="64">
        <v>0</v>
      </c>
      <c r="AI30" s="64">
        <v>0</v>
      </c>
      <c r="AJ30" s="64">
        <v>32.333333333333336</v>
      </c>
      <c r="AK30" s="64">
        <v>948.66666666666674</v>
      </c>
      <c r="AL30" s="3" t="str">
        <f t="shared" si="13"/>
        <v>k</v>
      </c>
      <c r="AM30" s="3">
        <f>IF(D30="հ",1,IF(D30="լ",[2]Norms!$B$10,IF(D30="բլ",[2]Norms!$B$11,IF(D30="Մ",[2]Norms!$B$12))))</f>
        <v>1.04</v>
      </c>
      <c r="AN30" s="240">
        <f>E30*Norms!$E$36/1000</f>
        <v>0</v>
      </c>
      <c r="AO30" s="136">
        <f>AM30*IF(AL30="k",(O30*Norms!$H$40)*Norms!$E$36,0)/1000</f>
        <v>55231.572281041932</v>
      </c>
      <c r="AP30" s="136">
        <f>AM30*IF(AL30="k",(AA30*Norms!$H$41)*Norms!$E$36,0)/1000</f>
        <v>87191.211021657946</v>
      </c>
      <c r="AQ30" s="136">
        <f>AM30*IF(AL30="k",(AI30*Norms!$H$42)*Norms!$E$36,0)/1000</f>
        <v>0</v>
      </c>
      <c r="AR30" s="241">
        <f>AM30*IF(AL30="t",(N30*Norms!$D$44)*Norms!$E$34*12+O30*Norms!$E$35,0)/1000</f>
        <v>0</v>
      </c>
      <c r="AS30" s="241">
        <f>AM30*IF(AL30="t",(Z30*Norms!$D$50*Norms!$E$34*12+AA30*Norms!$E$35),0)/1000</f>
        <v>0</v>
      </c>
      <c r="AT30" s="241">
        <f>AM30*IF(AL30="t",(AH30*Norms!$D$54)*Norms!$E$34*12+AI30*Norms!$E$35,0)/1000</f>
        <v>0</v>
      </c>
      <c r="AU30" s="136">
        <f>IF(AK30&lt;=100,Norms!$G$7,IF(AK30&lt;=300,Norms!$H$7,Norms!$I$7))</f>
        <v>21670.5</v>
      </c>
      <c r="AV30" s="137">
        <f t="shared" si="1"/>
        <v>164093.28330269989</v>
      </c>
      <c r="AW30" s="130"/>
      <c r="AX30" s="130"/>
      <c r="AY30" s="131">
        <f t="shared" si="2"/>
        <v>435.33333333333337</v>
      </c>
      <c r="AZ30" s="131">
        <f>IF(AY30&lt;Snund!$B$5,Snund!$B$3*Snund!$B$4*$AX$3+Snund!$B$7*$AW$3*AY30/1000,AY30*Snund!$B$8*$AW$3/1000)</f>
        <v>10239.040000000001</v>
      </c>
      <c r="BA30" s="131">
        <f t="shared" si="3"/>
        <v>0</v>
      </c>
      <c r="BB30" s="131">
        <f t="shared" si="4"/>
        <v>10239.040000000001</v>
      </c>
      <c r="BC30" s="131">
        <f t="shared" si="5"/>
        <v>10239.040000000001</v>
      </c>
      <c r="BD30" s="167">
        <f>AA30*0.1*'Dasagirq_10%'!$B$3/1000</f>
        <v>341.26400000000007</v>
      </c>
      <c r="BE30" s="167">
        <f>AI30*0.1*'Dasagirq_10%'!$B$4/1000</f>
        <v>0</v>
      </c>
      <c r="BF30" s="242">
        <f t="shared" si="6"/>
        <v>341.26400000000007</v>
      </c>
      <c r="BG30" s="243">
        <f t="shared" si="7"/>
        <v>0</v>
      </c>
      <c r="BH30" s="243">
        <f t="shared" si="8"/>
        <v>75747.344239804821</v>
      </c>
      <c r="BI30" s="243">
        <f t="shared" si="9"/>
        <v>98926.243062895053</v>
      </c>
      <c r="BJ30" s="243">
        <f t="shared" si="10"/>
        <v>0</v>
      </c>
      <c r="BK30" s="244">
        <f t="shared" si="11"/>
        <v>174673.58730269986</v>
      </c>
    </row>
    <row r="31" spans="1:63" ht="34.5">
      <c r="A31" s="286"/>
      <c r="B31" s="54" t="s">
        <v>1209</v>
      </c>
      <c r="C31" s="160" t="s">
        <v>1099</v>
      </c>
      <c r="D31" s="4" t="s">
        <v>1096</v>
      </c>
      <c r="E31" s="163">
        <v>59.666666666666664</v>
      </c>
      <c r="F31" s="65">
        <v>0.5</v>
      </c>
      <c r="G31" s="65">
        <v>9</v>
      </c>
      <c r="H31" s="65">
        <v>0.5</v>
      </c>
      <c r="I31" s="65">
        <v>5</v>
      </c>
      <c r="J31" s="65">
        <v>0.33333333333333331</v>
      </c>
      <c r="K31" s="65">
        <v>2.3333333333333335</v>
      </c>
      <c r="L31" s="65">
        <v>0.25</v>
      </c>
      <c r="M31" s="65">
        <v>1.3333333333333333</v>
      </c>
      <c r="N31" s="64">
        <v>1.5833333333333333</v>
      </c>
      <c r="O31" s="64">
        <v>17.666666666666664</v>
      </c>
      <c r="P31" s="65">
        <v>0.41666666666666669</v>
      </c>
      <c r="Q31" s="65">
        <v>3.6666666666666665</v>
      </c>
      <c r="R31" s="65">
        <v>0.5</v>
      </c>
      <c r="S31" s="65">
        <v>3</v>
      </c>
      <c r="T31" s="65">
        <v>0.5</v>
      </c>
      <c r="U31" s="65">
        <v>4</v>
      </c>
      <c r="V31" s="65">
        <v>0.5</v>
      </c>
      <c r="W31" s="65">
        <v>3.6666666666666665</v>
      </c>
      <c r="X31" s="65">
        <v>0.5</v>
      </c>
      <c r="Y31" s="65">
        <v>2.3333333333333335</v>
      </c>
      <c r="Z31" s="64">
        <v>2.416666666666667</v>
      </c>
      <c r="AA31" s="64">
        <v>16.666666666666664</v>
      </c>
      <c r="AB31" s="65">
        <v>0</v>
      </c>
      <c r="AC31" s="65">
        <v>0</v>
      </c>
      <c r="AD31" s="65">
        <v>0</v>
      </c>
      <c r="AE31" s="65">
        <v>0</v>
      </c>
      <c r="AF31" s="65">
        <v>0</v>
      </c>
      <c r="AG31" s="65">
        <v>0</v>
      </c>
      <c r="AH31" s="64">
        <v>0</v>
      </c>
      <c r="AI31" s="64">
        <v>0</v>
      </c>
      <c r="AJ31" s="64">
        <v>4</v>
      </c>
      <c r="AK31" s="64">
        <v>34.333333333333329</v>
      </c>
      <c r="AL31" s="3" t="str">
        <f t="shared" si="13"/>
        <v>t</v>
      </c>
      <c r="AM31" s="3">
        <f>IF(D31="հ",1,IF(D31="լ",[2]Norms!$B$10,IF(D31="բլ",[2]Norms!$B$11,IF(D31="Մ",[2]Norms!$B$12))))</f>
        <v>1.04</v>
      </c>
      <c r="AN31" s="240">
        <f>E31*Norms!$E$36/1000</f>
        <v>7278.8693002021037</v>
      </c>
      <c r="AO31" s="136">
        <f>AM31*IF(AL31="k",(O31*Norms!$H$40)*Norms!$E$36,0)/1000</f>
        <v>0</v>
      </c>
      <c r="AP31" s="136">
        <f>AM31*IF(AL31="k",(AA31*Norms!$H$41)*Norms!$E$36,0)/1000</f>
        <v>0</v>
      </c>
      <c r="AQ31" s="136">
        <f>AM31*IF(AL31="k",(AI31*Norms!$H$42)*Norms!$E$36,0)/1000</f>
        <v>0</v>
      </c>
      <c r="AR31" s="241">
        <f>AM31*IF(AL31="t",(N31*Norms!$D$44)*Norms!$E$34*12+O31*Norms!$E$35,0)/1000</f>
        <v>3454.2775129443517</v>
      </c>
      <c r="AS31" s="241">
        <f>AM31*IF(AL31="t",(Z31*Norms!$D$50*Norms!$E$34*12+AA31*Norms!$E$35),0)/1000</f>
        <v>6768.6159041499022</v>
      </c>
      <c r="AT31" s="241">
        <f>AM31*IF(AL31="t",(AH31*Norms!$D$54)*Norms!$E$34*12+AI31*Norms!$E$35,0)/1000</f>
        <v>0</v>
      </c>
      <c r="AU31" s="136">
        <f>IF(AK31&lt;=100,Norms!$G$7,IF(AK31&lt;=300,Norms!$H$7,Norms!$I$7))</f>
        <v>13246.5</v>
      </c>
      <c r="AV31" s="137">
        <f t="shared" si="1"/>
        <v>23469.393417094252</v>
      </c>
      <c r="AW31" s="130"/>
      <c r="AX31" s="130"/>
      <c r="AY31" s="131">
        <f t="shared" si="2"/>
        <v>77.333333333333329</v>
      </c>
      <c r="AZ31" s="131">
        <f>IF(AY31&lt;Snund!$B$5,Snund!$B$3*Snund!$B$4*$AX$3+Snund!$B$7*$AW$3*AY31/1000,AY31*Snund!$B$8*$AW$3/1000)</f>
        <v>2235.5699999999997</v>
      </c>
      <c r="BA31" s="131">
        <f t="shared" si="3"/>
        <v>1724.8578879310344</v>
      </c>
      <c r="BB31" s="131">
        <f t="shared" si="4"/>
        <v>510.71211206896544</v>
      </c>
      <c r="BC31" s="131">
        <f t="shared" si="5"/>
        <v>1818.88</v>
      </c>
      <c r="BD31" s="167">
        <f>AA31*0.1*'Dasagirq_10%'!$B$3/1000</f>
        <v>11.079999999999998</v>
      </c>
      <c r="BE31" s="167">
        <f>AI31*0.1*'Dasagirq_10%'!$B$4/1000</f>
        <v>0</v>
      </c>
      <c r="BF31" s="242">
        <f t="shared" si="6"/>
        <v>11.079999999999998</v>
      </c>
      <c r="BG31" s="243">
        <f t="shared" si="7"/>
        <v>9003.727188133138</v>
      </c>
      <c r="BH31" s="243">
        <f t="shared" si="8"/>
        <v>9208.395875013317</v>
      </c>
      <c r="BI31" s="243">
        <f t="shared" si="9"/>
        <v>14782.789654149903</v>
      </c>
      <c r="BJ31" s="243">
        <f t="shared" si="10"/>
        <v>0</v>
      </c>
      <c r="BK31" s="244">
        <f t="shared" si="11"/>
        <v>23991.18552916322</v>
      </c>
    </row>
    <row r="32" spans="1:63" ht="17.25">
      <c r="A32" s="55">
        <v>27</v>
      </c>
      <c r="B32" s="56" t="s">
        <v>266</v>
      </c>
      <c r="C32" s="160" t="s">
        <v>1099</v>
      </c>
      <c r="D32" s="4" t="s">
        <v>1096</v>
      </c>
      <c r="E32" s="163">
        <v>0</v>
      </c>
      <c r="F32" s="65">
        <v>2</v>
      </c>
      <c r="G32" s="65">
        <v>36.666666666666664</v>
      </c>
      <c r="H32" s="65">
        <v>2</v>
      </c>
      <c r="I32" s="65">
        <v>36.333333333333336</v>
      </c>
      <c r="J32" s="65">
        <v>2</v>
      </c>
      <c r="K32" s="65">
        <v>36</v>
      </c>
      <c r="L32" s="65">
        <v>2</v>
      </c>
      <c r="M32" s="65">
        <v>40</v>
      </c>
      <c r="N32" s="64">
        <v>8</v>
      </c>
      <c r="O32" s="64">
        <v>149</v>
      </c>
      <c r="P32" s="65">
        <v>2</v>
      </c>
      <c r="Q32" s="65">
        <v>38.666666666666664</v>
      </c>
      <c r="R32" s="65">
        <v>2</v>
      </c>
      <c r="S32" s="65">
        <v>43.666666666666664</v>
      </c>
      <c r="T32" s="65">
        <v>2</v>
      </c>
      <c r="U32" s="65">
        <v>41.666666666666664</v>
      </c>
      <c r="V32" s="65">
        <v>1.3333333333333333</v>
      </c>
      <c r="W32" s="65">
        <v>31.666666666666668</v>
      </c>
      <c r="X32" s="65">
        <v>1</v>
      </c>
      <c r="Y32" s="65">
        <v>31.333333333333332</v>
      </c>
      <c r="Z32" s="64">
        <v>8.3333333333333321</v>
      </c>
      <c r="AA32" s="64">
        <v>187</v>
      </c>
      <c r="AB32" s="65">
        <v>0</v>
      </c>
      <c r="AC32" s="65">
        <v>0</v>
      </c>
      <c r="AD32" s="65">
        <v>0</v>
      </c>
      <c r="AE32" s="65">
        <v>0</v>
      </c>
      <c r="AF32" s="65">
        <v>0</v>
      </c>
      <c r="AG32" s="65">
        <v>0</v>
      </c>
      <c r="AH32" s="64">
        <v>0</v>
      </c>
      <c r="AI32" s="64">
        <v>0</v>
      </c>
      <c r="AJ32" s="64">
        <v>16.333333333333332</v>
      </c>
      <c r="AK32" s="64">
        <v>336</v>
      </c>
      <c r="AL32" s="3" t="str">
        <f t="shared" si="13"/>
        <v>k</v>
      </c>
      <c r="AM32" s="3">
        <f>IF(D32="հ",1,IF(D32="լ",[2]Norms!$B$10,IF(D32="բլ",[2]Norms!$B$11,IF(D32="Մ",[2]Norms!$B$12))))</f>
        <v>1.04</v>
      </c>
      <c r="AN32" s="240">
        <f>E32*Norms!$E$36/1000</f>
        <v>0</v>
      </c>
      <c r="AO32" s="136">
        <f>AM32*IF(AL32="k",(O32*Norms!$H$40)*Norms!$E$36,0)/1000</f>
        <v>18903.914861888014</v>
      </c>
      <c r="AP32" s="136">
        <f>AM32*IF(AL32="k",(AA32*Norms!$H$41)*Norms!$E$36,0)/1000</f>
        <v>31762.512586461107</v>
      </c>
      <c r="AQ32" s="136">
        <f>AM32*IF(AL32="k",(AI32*Norms!$H$42)*Norms!$E$36,0)/1000</f>
        <v>0</v>
      </c>
      <c r="AR32" s="241">
        <f>AM32*IF(AL32="t",(N32*Norms!$D$44)*Norms!$E$34*12+O32*Norms!$E$35,0)/1000</f>
        <v>0</v>
      </c>
      <c r="AS32" s="241">
        <f>AM32*IF(AL32="t",(Z32*Norms!$D$50*Norms!$E$34*12+AA32*Norms!$E$35),0)/1000</f>
        <v>0</v>
      </c>
      <c r="AT32" s="241">
        <f>AM32*IF(AL32="t",(AH32*Norms!$D$54)*Norms!$E$34*12+AI32*Norms!$E$35,0)/1000</f>
        <v>0</v>
      </c>
      <c r="AU32" s="136">
        <f>IF(AK32&lt;=100,Norms!$G$7,IF(AK32&lt;=300,Norms!$H$7,Norms!$I$7))</f>
        <v>21670.5</v>
      </c>
      <c r="AV32" s="137">
        <f t="shared" si="1"/>
        <v>72336.927448349117</v>
      </c>
      <c r="AW32" s="130"/>
      <c r="AX32" s="130"/>
      <c r="AY32" s="131">
        <f t="shared" si="2"/>
        <v>149</v>
      </c>
      <c r="AZ32" s="131">
        <f>IF(AY32&lt;Snund!$B$5,Snund!$B$3*Snund!$B$4*$AX$3+Snund!$B$7*$AW$3*AY32/1000,AY32*Snund!$B$8*$AW$3/1000)</f>
        <v>3680.37</v>
      </c>
      <c r="BA32" s="131">
        <f t="shared" si="3"/>
        <v>0</v>
      </c>
      <c r="BB32" s="131">
        <f t="shared" si="4"/>
        <v>3680.37</v>
      </c>
      <c r="BC32" s="131">
        <f t="shared" si="5"/>
        <v>3504.48</v>
      </c>
      <c r="BD32" s="167">
        <f>AA32*0.1*'Dasagirq_10%'!$B$3/1000</f>
        <v>124.31759999999998</v>
      </c>
      <c r="BE32" s="167">
        <f>AI32*0.1*'Dasagirq_10%'!$B$4/1000</f>
        <v>0</v>
      </c>
      <c r="BF32" s="242">
        <f t="shared" si="6"/>
        <v>124.31759999999998</v>
      </c>
      <c r="BG32" s="243">
        <f t="shared" si="7"/>
        <v>0</v>
      </c>
      <c r="BH32" s="243">
        <f t="shared" si="8"/>
        <v>33198.407310867609</v>
      </c>
      <c r="BI32" s="243">
        <f t="shared" si="9"/>
        <v>42943.20773748152</v>
      </c>
      <c r="BJ32" s="243">
        <f t="shared" si="10"/>
        <v>0</v>
      </c>
      <c r="BK32" s="244">
        <f t="shared" si="11"/>
        <v>76141.615048349136</v>
      </c>
    </row>
    <row r="33" spans="1:63" ht="17.25">
      <c r="A33" s="52">
        <v>28</v>
      </c>
      <c r="B33" s="51" t="s">
        <v>267</v>
      </c>
      <c r="C33" s="161" t="s">
        <v>1100</v>
      </c>
      <c r="D33" s="4" t="s">
        <v>1096</v>
      </c>
      <c r="E33" s="163">
        <v>0</v>
      </c>
      <c r="F33" s="65">
        <v>1</v>
      </c>
      <c r="G33" s="65">
        <v>10</v>
      </c>
      <c r="H33" s="65">
        <v>1</v>
      </c>
      <c r="I33" s="65">
        <v>7.333333333333333</v>
      </c>
      <c r="J33" s="65">
        <v>1</v>
      </c>
      <c r="K33" s="65">
        <v>6</v>
      </c>
      <c r="L33" s="65">
        <v>1</v>
      </c>
      <c r="M33" s="65">
        <v>6</v>
      </c>
      <c r="N33" s="64">
        <v>4</v>
      </c>
      <c r="O33" s="64">
        <v>29.333333333333332</v>
      </c>
      <c r="P33" s="65">
        <v>1</v>
      </c>
      <c r="Q33" s="65">
        <v>5.333333333333333</v>
      </c>
      <c r="R33" s="65">
        <v>1</v>
      </c>
      <c r="S33" s="65">
        <v>7.666666666666667</v>
      </c>
      <c r="T33" s="65">
        <v>1</v>
      </c>
      <c r="U33" s="65">
        <v>7</v>
      </c>
      <c r="V33" s="65">
        <v>1</v>
      </c>
      <c r="W33" s="65">
        <v>9.3333333333333339</v>
      </c>
      <c r="X33" s="65">
        <v>1</v>
      </c>
      <c r="Y33" s="65">
        <v>9</v>
      </c>
      <c r="Z33" s="64">
        <v>5</v>
      </c>
      <c r="AA33" s="64">
        <v>38.333333333333336</v>
      </c>
      <c r="AB33" s="65">
        <v>1</v>
      </c>
      <c r="AC33" s="65">
        <v>8</v>
      </c>
      <c r="AD33" s="65">
        <v>0.66666666666666663</v>
      </c>
      <c r="AE33" s="65">
        <v>7.333333333333333</v>
      </c>
      <c r="AF33" s="65">
        <v>0.5</v>
      </c>
      <c r="AG33" s="65">
        <v>4.333333333333333</v>
      </c>
      <c r="AH33" s="64">
        <v>2.1666666666666665</v>
      </c>
      <c r="AI33" s="64">
        <v>19.666666666666664</v>
      </c>
      <c r="AJ33" s="64">
        <v>11.166666666666666</v>
      </c>
      <c r="AK33" s="64">
        <v>87.333333333333343</v>
      </c>
      <c r="AL33" s="3" t="str">
        <f t="shared" si="13"/>
        <v>t</v>
      </c>
      <c r="AM33" s="3">
        <f>IF(D33="հ",1,IF(D33="լ",[2]Norms!$B$10,IF(D33="բլ",[2]Norms!$B$11,IF(D33="Մ",[2]Norms!$B$12))))</f>
        <v>1.04</v>
      </c>
      <c r="AN33" s="240">
        <f>E33*Norms!$E$36/1000</f>
        <v>0</v>
      </c>
      <c r="AO33" s="136">
        <f>AM33*IF(AL33="k",(O33*Norms!$H$40)*Norms!$E$36,0)/1000</f>
        <v>0</v>
      </c>
      <c r="AP33" s="136">
        <f>AM33*IF(AL33="k",(AA33*Norms!$H$41)*Norms!$E$36,0)/1000</f>
        <v>0</v>
      </c>
      <c r="AQ33" s="136">
        <f>AM33*IF(AL33="k",(AI33*Norms!$H$42)*Norms!$E$36,0)/1000</f>
        <v>0</v>
      </c>
      <c r="AR33" s="241">
        <f>AM33*IF(AL33="t",(N33*Norms!$D$44)*Norms!$E$34*12+O33*Norms!$E$35,0)/1000</f>
        <v>8498.4326458492833</v>
      </c>
      <c r="AS33" s="241">
        <f>AM33*IF(AL33="t",(Z33*Norms!$D$50*Norms!$E$34*12+AA33*Norms!$E$35),0)/1000</f>
        <v>14061.461670453868</v>
      </c>
      <c r="AT33" s="241">
        <f>AM33*IF(AL33="t",(AH33*Norms!$D$54)*Norms!$E$34*12+AI33*Norms!$E$35,0)/1000</f>
        <v>6352.7334578059754</v>
      </c>
      <c r="AU33" s="136">
        <f>IF(AK33&lt;=100,Norms!$G$7,IF(AK33&lt;=300,Norms!$H$7,Norms!$I$7))</f>
        <v>13246.5</v>
      </c>
      <c r="AV33" s="137">
        <f t="shared" si="1"/>
        <v>42159.127774109125</v>
      </c>
      <c r="AW33" s="130"/>
      <c r="AX33" s="130"/>
      <c r="AY33" s="131">
        <f t="shared" si="2"/>
        <v>29.333333333333332</v>
      </c>
      <c r="AZ33" s="131">
        <f>IF(AY33&lt;Snund!$B$5,Snund!$B$3*Snund!$B$4*$AX$3+Snund!$B$7*$AW$3*AY33/1000,AY33*Snund!$B$8*$AW$3/1000)</f>
        <v>1267.8899999999999</v>
      </c>
      <c r="BA33" s="131">
        <f t="shared" si="3"/>
        <v>0</v>
      </c>
      <c r="BB33" s="131">
        <f t="shared" si="4"/>
        <v>1267.8899999999999</v>
      </c>
      <c r="BC33" s="131">
        <f t="shared" si="5"/>
        <v>689.91999999999985</v>
      </c>
      <c r="BD33" s="167">
        <f>AA33*0.1*'Dasagirq_10%'!$B$3/1000</f>
        <v>25.484000000000005</v>
      </c>
      <c r="BE33" s="167">
        <f>AI33*0.1*'Dasagirq_10%'!$B$4/1000</f>
        <v>15.897156666666666</v>
      </c>
      <c r="BF33" s="242">
        <f t="shared" si="6"/>
        <v>41.381156666666669</v>
      </c>
      <c r="BG33" s="243">
        <f t="shared" si="7"/>
        <v>0</v>
      </c>
      <c r="BH33" s="243">
        <f t="shared" si="8"/>
        <v>14511.337571222417</v>
      </c>
      <c r="BI33" s="243">
        <f t="shared" si="9"/>
        <v>20018.214327170284</v>
      </c>
      <c r="BJ33" s="243">
        <f t="shared" si="10"/>
        <v>8938.8470323830879</v>
      </c>
      <c r="BK33" s="244">
        <f t="shared" si="11"/>
        <v>43468.398930775787</v>
      </c>
    </row>
    <row r="34" spans="1:63" ht="17.25">
      <c r="A34" s="50">
        <v>29</v>
      </c>
      <c r="B34" s="51" t="s">
        <v>268</v>
      </c>
      <c r="C34" s="161" t="s">
        <v>1100</v>
      </c>
      <c r="D34" s="4" t="s">
        <v>1096</v>
      </c>
      <c r="E34" s="163">
        <v>0</v>
      </c>
      <c r="F34" s="65">
        <v>1</v>
      </c>
      <c r="G34" s="65">
        <v>12.666666666666666</v>
      </c>
      <c r="H34" s="65">
        <v>1</v>
      </c>
      <c r="I34" s="65">
        <v>11</v>
      </c>
      <c r="J34" s="65">
        <v>1</v>
      </c>
      <c r="K34" s="65">
        <v>10.666666666666666</v>
      </c>
      <c r="L34" s="65">
        <v>1</v>
      </c>
      <c r="M34" s="65">
        <v>11.666666666666666</v>
      </c>
      <c r="N34" s="64">
        <v>4</v>
      </c>
      <c r="O34" s="64">
        <v>45.999999999999993</v>
      </c>
      <c r="P34" s="65">
        <v>1</v>
      </c>
      <c r="Q34" s="65">
        <v>12.666666666666666</v>
      </c>
      <c r="R34" s="65">
        <v>1</v>
      </c>
      <c r="S34" s="65">
        <v>9.6666666666666661</v>
      </c>
      <c r="T34" s="65">
        <v>1</v>
      </c>
      <c r="U34" s="65">
        <v>10</v>
      </c>
      <c r="V34" s="65">
        <v>1</v>
      </c>
      <c r="W34" s="65">
        <v>11</v>
      </c>
      <c r="X34" s="65">
        <v>1</v>
      </c>
      <c r="Y34" s="65">
        <v>11</v>
      </c>
      <c r="Z34" s="64">
        <v>5</v>
      </c>
      <c r="AA34" s="64">
        <v>54.333333333333329</v>
      </c>
      <c r="AB34" s="65">
        <v>1</v>
      </c>
      <c r="AC34" s="65">
        <v>9.6666666666666661</v>
      </c>
      <c r="AD34" s="65">
        <v>1</v>
      </c>
      <c r="AE34" s="65">
        <v>9</v>
      </c>
      <c r="AF34" s="65">
        <v>1</v>
      </c>
      <c r="AG34" s="65">
        <v>11.666666666666666</v>
      </c>
      <c r="AH34" s="64">
        <v>3</v>
      </c>
      <c r="AI34" s="64">
        <v>30.333333333333329</v>
      </c>
      <c r="AJ34" s="64">
        <v>12</v>
      </c>
      <c r="AK34" s="64">
        <v>130.66666666666663</v>
      </c>
      <c r="AL34" s="3" t="str">
        <f t="shared" si="13"/>
        <v>t</v>
      </c>
      <c r="AM34" s="3">
        <f>IF(D34="հ",1,IF(D34="լ",[2]Norms!$B$10,IF(D34="բլ",[2]Norms!$B$11,IF(D34="Մ",[2]Norms!$B$12))))</f>
        <v>1.04</v>
      </c>
      <c r="AN34" s="240">
        <f>E34*Norms!$E$36/1000</f>
        <v>0</v>
      </c>
      <c r="AO34" s="136">
        <f>AM34*IF(AL34="k",(O34*Norms!$H$40)*Norms!$E$36,0)/1000</f>
        <v>0</v>
      </c>
      <c r="AP34" s="136">
        <f>AM34*IF(AL34="k",(AA34*Norms!$H$41)*Norms!$E$36,0)/1000</f>
        <v>0</v>
      </c>
      <c r="AQ34" s="136">
        <f>AM34*IF(AL34="k",(AI34*Norms!$H$42)*Norms!$E$36,0)/1000</f>
        <v>0</v>
      </c>
      <c r="AR34" s="241">
        <f>AM34*IF(AL34="t",(N34*Norms!$D$44)*Norms!$E$34*12+O34*Norms!$E$35,0)/1000</f>
        <v>8747.0049136355483</v>
      </c>
      <c r="AS34" s="241">
        <f>AM34*IF(AL34="t",(Z34*Norms!$D$50*Norms!$E$34*12+AA34*Norms!$E$35),0)/1000</f>
        <v>14300.091047528682</v>
      </c>
      <c r="AT34" s="241">
        <f>AM34*IF(AL34="t",(AH34*Norms!$D$54)*Norms!$E$34*12+AI34*Norms!$E$35,0)/1000</f>
        <v>8842.3651637346429</v>
      </c>
      <c r="AU34" s="136">
        <f>IF(AK34&lt;=100,Norms!$G$7,IF(AK34&lt;=300,Norms!$H$7,Norms!$I$7))</f>
        <v>16738.5</v>
      </c>
      <c r="AV34" s="137">
        <f t="shared" si="1"/>
        <v>48627.961124898873</v>
      </c>
      <c r="AW34" s="130"/>
      <c r="AX34" s="130"/>
      <c r="AY34" s="131">
        <f t="shared" si="2"/>
        <v>45.999999999999993</v>
      </c>
      <c r="AZ34" s="131">
        <f>IF(AY34&lt;Snund!$B$5,Snund!$B$3*Snund!$B$4*$AX$3+Snund!$B$7*$AW$3*AY34/1000,AY34*Snund!$B$8*$AW$3/1000)</f>
        <v>1603.8899999999999</v>
      </c>
      <c r="BA34" s="131">
        <f t="shared" si="3"/>
        <v>0</v>
      </c>
      <c r="BB34" s="131">
        <f t="shared" si="4"/>
        <v>1603.8899999999999</v>
      </c>
      <c r="BC34" s="131">
        <f t="shared" si="5"/>
        <v>1081.9199999999998</v>
      </c>
      <c r="BD34" s="167">
        <f>AA34*0.1*'Dasagirq_10%'!$B$3/1000</f>
        <v>36.120800000000003</v>
      </c>
      <c r="BE34" s="167">
        <f>AI34*0.1*'Dasagirq_10%'!$B$4/1000</f>
        <v>24.519343333333335</v>
      </c>
      <c r="BF34" s="242">
        <f t="shared" si="6"/>
        <v>60.640143333333342</v>
      </c>
      <c r="BG34" s="243">
        <f t="shared" si="7"/>
        <v>0</v>
      </c>
      <c r="BH34" s="243">
        <f t="shared" si="8"/>
        <v>15930.394913635548</v>
      </c>
      <c r="BI34" s="243">
        <f t="shared" si="9"/>
        <v>21310.586847528681</v>
      </c>
      <c r="BJ34" s="243">
        <f t="shared" si="10"/>
        <v>13051.509507067976</v>
      </c>
      <c r="BK34" s="244">
        <f t="shared" si="11"/>
        <v>50292.491268232203</v>
      </c>
    </row>
    <row r="35" spans="1:63" ht="17.25">
      <c r="A35" s="50">
        <v>30</v>
      </c>
      <c r="B35" s="51" t="s">
        <v>271</v>
      </c>
      <c r="C35" s="161" t="s">
        <v>1100</v>
      </c>
      <c r="D35" s="4" t="s">
        <v>1096</v>
      </c>
      <c r="E35" s="163">
        <v>0</v>
      </c>
      <c r="F35" s="65">
        <v>1</v>
      </c>
      <c r="G35" s="65">
        <v>22</v>
      </c>
      <c r="H35" s="65">
        <v>1</v>
      </c>
      <c r="I35" s="65">
        <v>24.666666666666668</v>
      </c>
      <c r="J35" s="65">
        <v>1</v>
      </c>
      <c r="K35" s="65">
        <v>23.333333333333332</v>
      </c>
      <c r="L35" s="65">
        <v>1</v>
      </c>
      <c r="M35" s="65">
        <v>20.666666666666668</v>
      </c>
      <c r="N35" s="64">
        <v>4</v>
      </c>
      <c r="O35" s="64">
        <v>90.666666666666671</v>
      </c>
      <c r="P35" s="65">
        <v>1</v>
      </c>
      <c r="Q35" s="65">
        <v>21.333333333333332</v>
      </c>
      <c r="R35" s="65">
        <v>1</v>
      </c>
      <c r="S35" s="65">
        <v>22.666666666666668</v>
      </c>
      <c r="T35" s="65">
        <v>1</v>
      </c>
      <c r="U35" s="65">
        <v>19</v>
      </c>
      <c r="V35" s="65">
        <v>1</v>
      </c>
      <c r="W35" s="65">
        <v>17</v>
      </c>
      <c r="X35" s="65">
        <v>1</v>
      </c>
      <c r="Y35" s="65">
        <v>20.333333333333332</v>
      </c>
      <c r="Z35" s="64">
        <v>5</v>
      </c>
      <c r="AA35" s="64">
        <v>100.33333333333333</v>
      </c>
      <c r="AB35" s="65">
        <v>1</v>
      </c>
      <c r="AC35" s="65">
        <v>20</v>
      </c>
      <c r="AD35" s="65">
        <v>1</v>
      </c>
      <c r="AE35" s="65">
        <v>11.666666666666666</v>
      </c>
      <c r="AF35" s="65">
        <v>1</v>
      </c>
      <c r="AG35" s="65">
        <v>10</v>
      </c>
      <c r="AH35" s="64">
        <v>3</v>
      </c>
      <c r="AI35" s="64">
        <v>41.666666666666664</v>
      </c>
      <c r="AJ35" s="64">
        <v>12</v>
      </c>
      <c r="AK35" s="64">
        <v>232.66666666666666</v>
      </c>
      <c r="AL35" s="3" t="str">
        <f t="shared" si="13"/>
        <v>k</v>
      </c>
      <c r="AM35" s="3">
        <f>IF(D35="հ",1,IF(D35="լ",[2]Norms!$B$10,IF(D35="բլ",[2]Norms!$B$11,IF(D35="Մ",[2]Norms!$B$12))))</f>
        <v>1.04</v>
      </c>
      <c r="AN35" s="240">
        <f>E35*Norms!$E$36/1000</f>
        <v>0</v>
      </c>
      <c r="AO35" s="136">
        <f>AM35*IF(AL35="k",(O35*Norms!$H$40)*Norms!$E$36,0)/1000</f>
        <v>11503.053338777494</v>
      </c>
      <c r="AP35" s="136">
        <f>AM35*IF(AL35="k",(AA35*Norms!$H$41)*Norms!$E$36,0)/1000</f>
        <v>17041.918517869504</v>
      </c>
      <c r="AQ35" s="136">
        <f>AM35*IF(AL35="k",(AI35*Norms!$H$42)*Norms!$E$36,0)/1000</f>
        <v>8803.3571470235929</v>
      </c>
      <c r="AR35" s="241">
        <f>AM35*IF(AL35="t",(N35*Norms!$D$44)*Norms!$E$34*12+O35*Norms!$E$35,0)/1000</f>
        <v>0</v>
      </c>
      <c r="AS35" s="241">
        <f>AM35*IF(AL35="t",(Z35*Norms!$D$50*Norms!$E$34*12+AA35*Norms!$E$35),0)/1000</f>
        <v>0</v>
      </c>
      <c r="AT35" s="241">
        <f>AM35*IF(AL35="t",(AH35*Norms!$D$54)*Norms!$E$34*12+AI35*Norms!$E$35,0)/1000</f>
        <v>0</v>
      </c>
      <c r="AU35" s="136">
        <f>IF(AK35&lt;=100,Norms!$G$7,IF(AK35&lt;=300,Norms!$H$7,Norms!$I$7))</f>
        <v>16738.5</v>
      </c>
      <c r="AV35" s="137">
        <f t="shared" si="1"/>
        <v>54086.829003670588</v>
      </c>
      <c r="AW35" s="130"/>
      <c r="AX35" s="130"/>
      <c r="AY35" s="131">
        <f t="shared" si="2"/>
        <v>90.666666666666671</v>
      </c>
      <c r="AZ35" s="131">
        <f>IF(AY35&lt;Snund!$B$5,Snund!$B$3*Snund!$B$4*$AX$3+Snund!$B$7*$AW$3*AY35/1000,AY35*Snund!$B$8*$AW$3/1000)</f>
        <v>2504.37</v>
      </c>
      <c r="BA35" s="131">
        <f t="shared" si="3"/>
        <v>0</v>
      </c>
      <c r="BB35" s="131">
        <f t="shared" si="4"/>
        <v>2504.37</v>
      </c>
      <c r="BC35" s="131">
        <f t="shared" si="5"/>
        <v>2132.48</v>
      </c>
      <c r="BD35" s="167">
        <f>AA35*0.1*'Dasagirq_10%'!$B$3/1000</f>
        <v>66.701599999999999</v>
      </c>
      <c r="BE35" s="167">
        <f>AI35*0.1*'Dasagirq_10%'!$B$4/1000</f>
        <v>33.680416666666673</v>
      </c>
      <c r="BF35" s="242">
        <f t="shared" si="6"/>
        <v>100.38201666666667</v>
      </c>
      <c r="BG35" s="243">
        <f t="shared" si="7"/>
        <v>0</v>
      </c>
      <c r="BH35" s="243">
        <f t="shared" si="8"/>
        <v>19586.923338777491</v>
      </c>
      <c r="BI35" s="243">
        <f t="shared" si="9"/>
        <v>24082.995117869505</v>
      </c>
      <c r="BJ35" s="243">
        <f t="shared" si="10"/>
        <v>13021.662563690259</v>
      </c>
      <c r="BK35" s="244">
        <f t="shared" si="11"/>
        <v>56691.581020337253</v>
      </c>
    </row>
    <row r="36" spans="1:63" ht="17.25">
      <c r="A36" s="52">
        <v>31</v>
      </c>
      <c r="B36" s="51" t="s">
        <v>272</v>
      </c>
      <c r="C36" s="161" t="s">
        <v>1100</v>
      </c>
      <c r="D36" s="4" t="s">
        <v>1096</v>
      </c>
      <c r="E36" s="163">
        <v>18.333333333333332</v>
      </c>
      <c r="F36" s="65">
        <v>1</v>
      </c>
      <c r="G36" s="65">
        <v>20</v>
      </c>
      <c r="H36" s="65">
        <v>1</v>
      </c>
      <c r="I36" s="65">
        <v>14.666666666666666</v>
      </c>
      <c r="J36" s="65">
        <v>1</v>
      </c>
      <c r="K36" s="65">
        <v>13.333333333333334</v>
      </c>
      <c r="L36" s="65">
        <v>1</v>
      </c>
      <c r="M36" s="65">
        <v>12.666666666666666</v>
      </c>
      <c r="N36" s="64">
        <v>4</v>
      </c>
      <c r="O36" s="64">
        <v>60.666666666666664</v>
      </c>
      <c r="P36" s="65">
        <v>1</v>
      </c>
      <c r="Q36" s="65">
        <v>12.666666666666666</v>
      </c>
      <c r="R36" s="65">
        <v>1</v>
      </c>
      <c r="S36" s="65">
        <v>16.333333333333332</v>
      </c>
      <c r="T36" s="65">
        <v>1</v>
      </c>
      <c r="U36" s="65">
        <v>16.666666666666668</v>
      </c>
      <c r="V36" s="65">
        <v>1</v>
      </c>
      <c r="W36" s="65">
        <v>16</v>
      </c>
      <c r="X36" s="65">
        <v>1</v>
      </c>
      <c r="Y36" s="65">
        <v>20.666666666666668</v>
      </c>
      <c r="Z36" s="64">
        <v>5</v>
      </c>
      <c r="AA36" s="64">
        <v>82.333333333333343</v>
      </c>
      <c r="AB36" s="65">
        <v>1</v>
      </c>
      <c r="AC36" s="65">
        <v>22.333333333333332</v>
      </c>
      <c r="AD36" s="65">
        <v>1</v>
      </c>
      <c r="AE36" s="65">
        <v>15.333333333333334</v>
      </c>
      <c r="AF36" s="65">
        <v>1</v>
      </c>
      <c r="AG36" s="65">
        <v>11.333333333333334</v>
      </c>
      <c r="AH36" s="64">
        <v>3</v>
      </c>
      <c r="AI36" s="64">
        <v>49</v>
      </c>
      <c r="AJ36" s="64">
        <v>12</v>
      </c>
      <c r="AK36" s="64">
        <v>192</v>
      </c>
      <c r="AL36" s="3" t="str">
        <f t="shared" si="13"/>
        <v>t</v>
      </c>
      <c r="AM36" s="3">
        <f>IF(D36="հ",1,IF(D36="լ",[2]Norms!$B$10,IF(D36="բլ",[2]Norms!$B$11,IF(D36="Մ",[2]Norms!$B$12))))</f>
        <v>1.04</v>
      </c>
      <c r="AN36" s="240">
        <f>E36*Norms!$E$36/1000</f>
        <v>2236.5240866542777</v>
      </c>
      <c r="AO36" s="136">
        <f>AM36*IF(AL36="k",(O36*Norms!$H$40)*Norms!$E$36,0)/1000</f>
        <v>0</v>
      </c>
      <c r="AP36" s="136">
        <f>AM36*IF(AL36="k",(AA36*Norms!$H$41)*Norms!$E$36,0)/1000</f>
        <v>0</v>
      </c>
      <c r="AQ36" s="136">
        <f>AM36*IF(AL36="k",(AI36*Norms!$H$42)*Norms!$E$36,0)/1000</f>
        <v>0</v>
      </c>
      <c r="AR36" s="241">
        <f>AM36*IF(AL36="t",(N36*Norms!$D$44)*Norms!$E$34*12+O36*Norms!$E$35,0)/1000</f>
        <v>8965.7485092874631</v>
      </c>
      <c r="AS36" s="241">
        <f>AM36*IF(AL36="t",(Z36*Norms!$D$50*Norms!$E$34*12+AA36*Norms!$E$35),0)/1000</f>
        <v>14717.69245740961</v>
      </c>
      <c r="AT36" s="241">
        <f>AM36*IF(AL36="t",(AH36*Norms!$D$54)*Norms!$E$34*12+AI36*Norms!$E$35,0)/1000</f>
        <v>9120.7661036552599</v>
      </c>
      <c r="AU36" s="136">
        <f>IF(AK36&lt;=100,Norms!$G$7,IF(AK36&lt;=300,Norms!$H$7,Norms!$I$7))</f>
        <v>16738.5</v>
      </c>
      <c r="AV36" s="137">
        <f t="shared" si="1"/>
        <v>49542.707070352335</v>
      </c>
      <c r="AW36" s="130"/>
      <c r="AX36" s="130"/>
      <c r="AY36" s="131">
        <f t="shared" si="2"/>
        <v>79</v>
      </c>
      <c r="AZ36" s="131">
        <f>IF(AY36&lt;Snund!$B$5,Snund!$B$3*Snund!$B$4*$AX$3+Snund!$B$7*$AW$3*AY36/1000,AY36*Snund!$B$8*$AW$3/1000)</f>
        <v>2269.17</v>
      </c>
      <c r="BA36" s="131">
        <f t="shared" si="3"/>
        <v>526.60063291139238</v>
      </c>
      <c r="BB36" s="131">
        <f t="shared" si="4"/>
        <v>1742.5693670886076</v>
      </c>
      <c r="BC36" s="131">
        <f t="shared" si="5"/>
        <v>1858.08</v>
      </c>
      <c r="BD36" s="167">
        <f>AA36*0.1*'Dasagirq_10%'!$B$3/1000</f>
        <v>54.735200000000006</v>
      </c>
      <c r="BE36" s="167">
        <f>AI36*0.1*'Dasagirq_10%'!$B$4/1000</f>
        <v>39.608170000000008</v>
      </c>
      <c r="BF36" s="242">
        <f t="shared" si="6"/>
        <v>94.343370000000021</v>
      </c>
      <c r="BG36" s="243">
        <f t="shared" si="7"/>
        <v>2763.1247195656701</v>
      </c>
      <c r="BH36" s="243">
        <f t="shared" si="8"/>
        <v>16287.81787637607</v>
      </c>
      <c r="BI36" s="243">
        <f t="shared" si="9"/>
        <v>21746.802657409611</v>
      </c>
      <c r="BJ36" s="243">
        <f t="shared" si="10"/>
        <v>13344.999273655259</v>
      </c>
      <c r="BK36" s="244">
        <f t="shared" si="11"/>
        <v>51379.61980744094</v>
      </c>
    </row>
    <row r="37" spans="1:63" ht="17.25">
      <c r="A37" s="50">
        <v>32</v>
      </c>
      <c r="B37" s="51" t="s">
        <v>270</v>
      </c>
      <c r="C37" s="161" t="s">
        <v>1100</v>
      </c>
      <c r="D37" s="4" t="s">
        <v>1096</v>
      </c>
      <c r="E37" s="163">
        <v>19.333333333333332</v>
      </c>
      <c r="F37" s="65">
        <v>1</v>
      </c>
      <c r="G37" s="65">
        <v>21</v>
      </c>
      <c r="H37" s="65">
        <v>1</v>
      </c>
      <c r="I37" s="65">
        <v>15.666666666666666</v>
      </c>
      <c r="J37" s="65">
        <v>1</v>
      </c>
      <c r="K37" s="65">
        <v>15.666666666666666</v>
      </c>
      <c r="L37" s="65">
        <v>1</v>
      </c>
      <c r="M37" s="65">
        <v>15.666666666666666</v>
      </c>
      <c r="N37" s="64">
        <v>4</v>
      </c>
      <c r="O37" s="64">
        <v>68</v>
      </c>
      <c r="P37" s="65">
        <v>1</v>
      </c>
      <c r="Q37" s="65">
        <v>15.666666666666666</v>
      </c>
      <c r="R37" s="65">
        <v>1</v>
      </c>
      <c r="S37" s="65">
        <v>14.666666666666666</v>
      </c>
      <c r="T37" s="65">
        <v>1</v>
      </c>
      <c r="U37" s="65">
        <v>10.666666666666666</v>
      </c>
      <c r="V37" s="65">
        <v>1</v>
      </c>
      <c r="W37" s="65">
        <v>10.333333333333334</v>
      </c>
      <c r="X37" s="65">
        <v>1</v>
      </c>
      <c r="Y37" s="65">
        <v>16.333333333333332</v>
      </c>
      <c r="Z37" s="64">
        <v>5</v>
      </c>
      <c r="AA37" s="64">
        <v>67.666666666666671</v>
      </c>
      <c r="AB37" s="65">
        <v>1</v>
      </c>
      <c r="AC37" s="65">
        <v>15</v>
      </c>
      <c r="AD37" s="65">
        <v>1</v>
      </c>
      <c r="AE37" s="65">
        <v>8.3333333333333339</v>
      </c>
      <c r="AF37" s="65">
        <v>1</v>
      </c>
      <c r="AG37" s="65">
        <v>10.666666666666666</v>
      </c>
      <c r="AH37" s="64">
        <v>3</v>
      </c>
      <c r="AI37" s="64">
        <v>34</v>
      </c>
      <c r="AJ37" s="64">
        <v>12</v>
      </c>
      <c r="AK37" s="64">
        <v>169.66666666666669</v>
      </c>
      <c r="AL37" s="3" t="str">
        <f t="shared" si="13"/>
        <v>t</v>
      </c>
      <c r="AM37" s="3">
        <f>IF(D37="հ",1,IF(D37="լ",[2]Norms!$B$10,IF(D37="բլ",[2]Norms!$B$11,IF(D37="Մ",[2]Norms!$B$12))))</f>
        <v>1.04</v>
      </c>
      <c r="AN37" s="240">
        <f>E37*Norms!$E$36/1000</f>
        <v>2358.5163095626931</v>
      </c>
      <c r="AO37" s="136">
        <f>AM37*IF(AL37="k",(O37*Norms!$H$40)*Norms!$E$36,0)/1000</f>
        <v>0</v>
      </c>
      <c r="AP37" s="136">
        <f>AM37*IF(AL37="k",(AA37*Norms!$H$41)*Norms!$E$36,0)/1000</f>
        <v>0</v>
      </c>
      <c r="AQ37" s="136">
        <f>AM37*IF(AL37="k",(AI37*Norms!$H$42)*Norms!$E$36,0)/1000</f>
        <v>0</v>
      </c>
      <c r="AR37" s="241">
        <f>AM37*IF(AL37="t",(N37*Norms!$D$44)*Norms!$E$34*12+O37*Norms!$E$35,0)/1000</f>
        <v>9075.1203071134223</v>
      </c>
      <c r="AS37" s="241">
        <f>AM37*IF(AL37="t",(Z37*Norms!$D$50*Norms!$E$34*12+AA37*Norms!$E$35),0)/1000</f>
        <v>14498.948861757697</v>
      </c>
      <c r="AT37" s="241">
        <f>AM37*IF(AL37="t",(AH37*Norms!$D$54)*Norms!$E$34*12+AI37*Norms!$E$35,0)/1000</f>
        <v>8897.0510626476207</v>
      </c>
      <c r="AU37" s="136">
        <f>IF(AK37&lt;=100,Norms!$G$7,IF(AK37&lt;=300,Norms!$H$7,Norms!$I$7))</f>
        <v>16738.5</v>
      </c>
      <c r="AV37" s="137">
        <f t="shared" si="1"/>
        <v>49209.62023151874</v>
      </c>
      <c r="AW37" s="130"/>
      <c r="AX37" s="130"/>
      <c r="AY37" s="131">
        <f t="shared" si="2"/>
        <v>87.333333333333329</v>
      </c>
      <c r="AZ37" s="131">
        <f>IF(AY37&lt;Snund!$B$5,Snund!$B$3*Snund!$B$4*$AX$3+Snund!$B$7*$AW$3*AY37/1000,AY37*Snund!$B$8*$AW$3/1000)</f>
        <v>2437.17</v>
      </c>
      <c r="BA37" s="131">
        <f t="shared" si="3"/>
        <v>539.52618320610691</v>
      </c>
      <c r="BB37" s="131">
        <f t="shared" si="4"/>
        <v>1897.6438167938934</v>
      </c>
      <c r="BC37" s="131">
        <f t="shared" si="5"/>
        <v>2054.08</v>
      </c>
      <c r="BD37" s="167">
        <f>AA37*0.1*'Dasagirq_10%'!$B$3/1000</f>
        <v>44.9848</v>
      </c>
      <c r="BE37" s="167">
        <f>AI37*0.1*'Dasagirq_10%'!$B$4/1000</f>
        <v>27.483220000000006</v>
      </c>
      <c r="BF37" s="242">
        <f t="shared" si="6"/>
        <v>72.46802000000001</v>
      </c>
      <c r="BG37" s="243">
        <f t="shared" si="7"/>
        <v>2898.0424927688</v>
      </c>
      <c r="BH37" s="243">
        <f t="shared" si="8"/>
        <v>16552.264123907316</v>
      </c>
      <c r="BI37" s="243">
        <f t="shared" si="9"/>
        <v>21518.308661757696</v>
      </c>
      <c r="BJ37" s="243">
        <f t="shared" si="10"/>
        <v>13109.159282647621</v>
      </c>
      <c r="BK37" s="244">
        <f t="shared" si="11"/>
        <v>51179.732068312631</v>
      </c>
    </row>
    <row r="38" spans="1:63" ht="17.25">
      <c r="A38" s="50">
        <v>33</v>
      </c>
      <c r="B38" s="51" t="s">
        <v>278</v>
      </c>
      <c r="C38" s="161" t="s">
        <v>1100</v>
      </c>
      <c r="D38" s="4" t="s">
        <v>1096</v>
      </c>
      <c r="E38" s="163">
        <v>9</v>
      </c>
      <c r="F38" s="65">
        <v>1</v>
      </c>
      <c r="G38" s="65">
        <v>17.666666666666668</v>
      </c>
      <c r="H38" s="65">
        <v>1</v>
      </c>
      <c r="I38" s="65">
        <v>16.666666666666668</v>
      </c>
      <c r="J38" s="65">
        <v>1</v>
      </c>
      <c r="K38" s="65">
        <v>16.666666666666668</v>
      </c>
      <c r="L38" s="65">
        <v>1</v>
      </c>
      <c r="M38" s="65">
        <v>15.666666666666666</v>
      </c>
      <c r="N38" s="64">
        <v>4</v>
      </c>
      <c r="O38" s="64">
        <v>66.666666666666671</v>
      </c>
      <c r="P38" s="65">
        <v>1</v>
      </c>
      <c r="Q38" s="65">
        <v>15.666666666666666</v>
      </c>
      <c r="R38" s="65">
        <v>1</v>
      </c>
      <c r="S38" s="65">
        <v>16</v>
      </c>
      <c r="T38" s="65">
        <v>1</v>
      </c>
      <c r="U38" s="65">
        <v>14.666666666666666</v>
      </c>
      <c r="V38" s="65">
        <v>1</v>
      </c>
      <c r="W38" s="65">
        <v>14</v>
      </c>
      <c r="X38" s="65">
        <v>1</v>
      </c>
      <c r="Y38" s="65">
        <v>12</v>
      </c>
      <c r="Z38" s="64">
        <v>5</v>
      </c>
      <c r="AA38" s="64">
        <v>72.333333333333329</v>
      </c>
      <c r="AB38" s="65">
        <v>1</v>
      </c>
      <c r="AC38" s="65">
        <v>14.333333333333334</v>
      </c>
      <c r="AD38" s="65">
        <v>1</v>
      </c>
      <c r="AE38" s="65">
        <v>12</v>
      </c>
      <c r="AF38" s="65">
        <v>1</v>
      </c>
      <c r="AG38" s="65">
        <v>8</v>
      </c>
      <c r="AH38" s="64">
        <v>3</v>
      </c>
      <c r="AI38" s="64">
        <v>34.333333333333336</v>
      </c>
      <c r="AJ38" s="64">
        <v>12</v>
      </c>
      <c r="AK38" s="64">
        <v>173.33333333333334</v>
      </c>
      <c r="AL38" s="3" t="str">
        <f t="shared" si="13"/>
        <v>t</v>
      </c>
      <c r="AM38" s="3">
        <f>IF(D38="հ",1,IF(D38="լ",[2]Norms!$B$10,IF(D38="բլ",[2]Norms!$B$11,IF(D38="Մ",[2]Norms!$B$12))))</f>
        <v>1.04</v>
      </c>
      <c r="AN38" s="240">
        <f>E38*Norms!$E$36/1000</f>
        <v>1097.9300061757365</v>
      </c>
      <c r="AO38" s="136">
        <f>AM38*IF(AL38="k",(O38*Norms!$H$40)*Norms!$E$36,0)/1000</f>
        <v>0</v>
      </c>
      <c r="AP38" s="136">
        <f>AM38*IF(AL38="k",(AA38*Norms!$H$41)*Norms!$E$36,0)/1000</f>
        <v>0</v>
      </c>
      <c r="AQ38" s="136">
        <f>AM38*IF(AL38="k",(AI38*Norms!$H$42)*Norms!$E$36,0)/1000</f>
        <v>0</v>
      </c>
      <c r="AR38" s="241">
        <f>AM38*IF(AL38="t",(N38*Norms!$D$44)*Norms!$E$34*12+O38*Norms!$E$35,0)/1000</f>
        <v>9055.2345256905228</v>
      </c>
      <c r="AS38" s="241">
        <f>AM38*IF(AL38="t",(Z38*Norms!$D$50*Norms!$E$34*12+AA38*Norms!$E$35),0)/1000</f>
        <v>14568.549096737852</v>
      </c>
      <c r="AT38" s="241">
        <f>AM38*IF(AL38="t",(AH38*Norms!$D$54)*Norms!$E$34*12+AI38*Norms!$E$35,0)/1000</f>
        <v>8902.022508003347</v>
      </c>
      <c r="AU38" s="136">
        <f>IF(AK38&lt;=100,Norms!$G$7,IF(AK38&lt;=300,Norms!$H$7,Norms!$I$7))</f>
        <v>16738.5</v>
      </c>
      <c r="AV38" s="137">
        <f t="shared" si="1"/>
        <v>49264.306130431723</v>
      </c>
      <c r="AW38" s="130"/>
      <c r="AX38" s="130"/>
      <c r="AY38" s="131">
        <f t="shared" si="2"/>
        <v>75.666666666666671</v>
      </c>
      <c r="AZ38" s="131">
        <f>IF(AY38&lt;Snund!$B$5,Snund!$B$3*Snund!$B$4*$AX$3+Snund!$B$7*$AW$3*AY38/1000,AY38*Snund!$B$8*$AW$3/1000)</f>
        <v>2201.9700000000003</v>
      </c>
      <c r="BA38" s="131">
        <f t="shared" si="3"/>
        <v>261.90832599118943</v>
      </c>
      <c r="BB38" s="131">
        <f t="shared" si="4"/>
        <v>1940.0616740088108</v>
      </c>
      <c r="BC38" s="131">
        <f t="shared" si="5"/>
        <v>1779.68</v>
      </c>
      <c r="BD38" s="167">
        <f>AA38*0.1*'Dasagirq_10%'!$B$3/1000</f>
        <v>48.087199999999996</v>
      </c>
      <c r="BE38" s="167">
        <f>AI38*0.1*'Dasagirq_10%'!$B$4/1000</f>
        <v>27.752663333333338</v>
      </c>
      <c r="BF38" s="242">
        <f t="shared" si="6"/>
        <v>75.839863333333341</v>
      </c>
      <c r="BG38" s="243">
        <f t="shared" si="7"/>
        <v>1359.838332166926</v>
      </c>
      <c r="BH38" s="243">
        <f t="shared" si="8"/>
        <v>16574.796199699333</v>
      </c>
      <c r="BI38" s="243">
        <f t="shared" si="9"/>
        <v>21591.011296737852</v>
      </c>
      <c r="BJ38" s="243">
        <f t="shared" si="10"/>
        <v>13114.40017133668</v>
      </c>
      <c r="BK38" s="244">
        <f t="shared" si="11"/>
        <v>51280.207667773866</v>
      </c>
    </row>
    <row r="39" spans="1:63" ht="17.25">
      <c r="A39" s="52">
        <v>34</v>
      </c>
      <c r="B39" s="51" t="s">
        <v>269</v>
      </c>
      <c r="C39" s="161" t="s">
        <v>1100</v>
      </c>
      <c r="D39" s="4" t="s">
        <v>1096</v>
      </c>
      <c r="E39" s="163">
        <v>0</v>
      </c>
      <c r="F39" s="65">
        <v>1</v>
      </c>
      <c r="G39" s="65">
        <v>24.666666666666668</v>
      </c>
      <c r="H39" s="65">
        <v>1</v>
      </c>
      <c r="I39" s="65">
        <v>23</v>
      </c>
      <c r="J39" s="65">
        <v>1</v>
      </c>
      <c r="K39" s="65">
        <v>22.666666666666668</v>
      </c>
      <c r="L39" s="65">
        <v>1</v>
      </c>
      <c r="M39" s="65">
        <v>24.333333333333332</v>
      </c>
      <c r="N39" s="64">
        <v>4</v>
      </c>
      <c r="O39" s="64">
        <v>94.666666666666671</v>
      </c>
      <c r="P39" s="65">
        <v>1</v>
      </c>
      <c r="Q39" s="65">
        <v>26.333333333333332</v>
      </c>
      <c r="R39" s="65">
        <v>1</v>
      </c>
      <c r="S39" s="65">
        <v>21.666666666666668</v>
      </c>
      <c r="T39" s="65">
        <v>1</v>
      </c>
      <c r="U39" s="65">
        <v>21</v>
      </c>
      <c r="V39" s="65">
        <v>1</v>
      </c>
      <c r="W39" s="65">
        <v>19.333333333333332</v>
      </c>
      <c r="X39" s="65">
        <v>1</v>
      </c>
      <c r="Y39" s="65">
        <v>22</v>
      </c>
      <c r="Z39" s="64">
        <v>5</v>
      </c>
      <c r="AA39" s="64">
        <v>110.33333333333333</v>
      </c>
      <c r="AB39" s="65">
        <v>1</v>
      </c>
      <c r="AC39" s="65">
        <v>24</v>
      </c>
      <c r="AD39" s="65">
        <v>1</v>
      </c>
      <c r="AE39" s="65">
        <v>18</v>
      </c>
      <c r="AF39" s="65">
        <v>1</v>
      </c>
      <c r="AG39" s="65">
        <v>11</v>
      </c>
      <c r="AH39" s="64">
        <v>3</v>
      </c>
      <c r="AI39" s="64">
        <v>53</v>
      </c>
      <c r="AJ39" s="64">
        <v>12</v>
      </c>
      <c r="AK39" s="64">
        <v>258</v>
      </c>
      <c r="AL39" s="3" t="str">
        <f t="shared" si="13"/>
        <v>k</v>
      </c>
      <c r="AM39" s="3">
        <f>IF(D39="հ",1,IF(D39="լ",[2]Norms!$B$10,IF(D39="բլ",[2]Norms!$B$11,IF(D39="Մ",[2]Norms!$B$12))))</f>
        <v>1.04</v>
      </c>
      <c r="AN39" s="240">
        <f>E39*Norms!$E$36/1000</f>
        <v>0</v>
      </c>
      <c r="AO39" s="136">
        <f>AM39*IF(AL39="k",(O39*Norms!$H$40)*Norms!$E$36,0)/1000</f>
        <v>12010.540986076499</v>
      </c>
      <c r="AP39" s="136">
        <f>AM39*IF(AL39="k",(AA39*Norms!$H$41)*Norms!$E$36,0)/1000</f>
        <v>18740.448602706998</v>
      </c>
      <c r="AQ39" s="136">
        <f>AM39*IF(AL39="k",(AI39*Norms!$H$42)*Norms!$E$36,0)/1000</f>
        <v>11197.870291014009</v>
      </c>
      <c r="AR39" s="241">
        <f>AM39*IF(AL39="t",(N39*Norms!$D$44)*Norms!$E$34*12+O39*Norms!$E$35,0)/1000</f>
        <v>0</v>
      </c>
      <c r="AS39" s="241">
        <f>AM39*IF(AL39="t",(Z39*Norms!$D$50*Norms!$E$34*12+AA39*Norms!$E$35),0)/1000</f>
        <v>0</v>
      </c>
      <c r="AT39" s="241">
        <f>AM39*IF(AL39="t",(AH39*Norms!$D$54)*Norms!$E$34*12+AI39*Norms!$E$35,0)/1000</f>
        <v>0</v>
      </c>
      <c r="AU39" s="136">
        <f>IF(AK39&lt;=100,Norms!$G$7,IF(AK39&lt;=300,Norms!$H$7,Norms!$I$7))</f>
        <v>16738.5</v>
      </c>
      <c r="AV39" s="137">
        <f t="shared" si="1"/>
        <v>58687.359879797506</v>
      </c>
      <c r="AW39" s="130"/>
      <c r="AX39" s="130"/>
      <c r="AY39" s="131">
        <f t="shared" si="2"/>
        <v>94.666666666666671</v>
      </c>
      <c r="AZ39" s="131">
        <f>IF(AY39&lt;Snund!$B$5,Snund!$B$3*Snund!$B$4*$AX$3+Snund!$B$7*$AW$3*AY39/1000,AY39*Snund!$B$8*$AW$3/1000)</f>
        <v>2585.0100000000002</v>
      </c>
      <c r="BA39" s="131">
        <f t="shared" si="3"/>
        <v>0</v>
      </c>
      <c r="BB39" s="131">
        <f t="shared" si="4"/>
        <v>2585.0100000000002</v>
      </c>
      <c r="BC39" s="131">
        <f t="shared" si="5"/>
        <v>2226.56</v>
      </c>
      <c r="BD39" s="167">
        <f>AA39*0.1*'Dasagirq_10%'!$B$3/1000</f>
        <v>73.349600000000009</v>
      </c>
      <c r="BE39" s="167">
        <f>AI39*0.1*'Dasagirq_10%'!$B$4/1000</f>
        <v>42.841490000000007</v>
      </c>
      <c r="BF39" s="242">
        <f t="shared" si="6"/>
        <v>116.19109000000002</v>
      </c>
      <c r="BG39" s="243">
        <f t="shared" si="7"/>
        <v>0</v>
      </c>
      <c r="BH39" s="243">
        <f t="shared" si="8"/>
        <v>20175.050986076501</v>
      </c>
      <c r="BI39" s="243">
        <f t="shared" si="9"/>
        <v>25788.173202706999</v>
      </c>
      <c r="BJ39" s="243">
        <f t="shared" si="10"/>
        <v>15425.33678101401</v>
      </c>
      <c r="BK39" s="244">
        <f t="shared" si="11"/>
        <v>61388.560969797509</v>
      </c>
    </row>
    <row r="40" spans="1:63" ht="17.25">
      <c r="A40" s="50">
        <v>35</v>
      </c>
      <c r="B40" s="51" t="s">
        <v>273</v>
      </c>
      <c r="C40" s="161" t="s">
        <v>1100</v>
      </c>
      <c r="D40" s="4" t="s">
        <v>1097</v>
      </c>
      <c r="E40" s="163">
        <v>0</v>
      </c>
      <c r="F40" s="65">
        <v>2</v>
      </c>
      <c r="G40" s="65">
        <v>42.666666666666664</v>
      </c>
      <c r="H40" s="65">
        <v>2</v>
      </c>
      <c r="I40" s="65">
        <v>43</v>
      </c>
      <c r="J40" s="65">
        <v>2</v>
      </c>
      <c r="K40" s="65">
        <v>41.666666666666664</v>
      </c>
      <c r="L40" s="65">
        <v>2</v>
      </c>
      <c r="M40" s="65">
        <v>47</v>
      </c>
      <c r="N40" s="64">
        <v>8</v>
      </c>
      <c r="O40" s="64">
        <v>174.33333333333331</v>
      </c>
      <c r="P40" s="65">
        <v>1.3333333333333333</v>
      </c>
      <c r="Q40" s="65">
        <v>35.333333333333336</v>
      </c>
      <c r="R40" s="65">
        <v>1.6666666666666667</v>
      </c>
      <c r="S40" s="65">
        <v>36.666666666666664</v>
      </c>
      <c r="T40" s="65">
        <v>2</v>
      </c>
      <c r="U40" s="65">
        <v>43.666666666666664</v>
      </c>
      <c r="V40" s="65">
        <v>2</v>
      </c>
      <c r="W40" s="65">
        <v>41.666666666666664</v>
      </c>
      <c r="X40" s="65">
        <v>2</v>
      </c>
      <c r="Y40" s="65">
        <v>45.333333333333336</v>
      </c>
      <c r="Z40" s="64">
        <v>9</v>
      </c>
      <c r="AA40" s="64">
        <v>202.66666666666666</v>
      </c>
      <c r="AB40" s="65">
        <v>2</v>
      </c>
      <c r="AC40" s="65">
        <v>40</v>
      </c>
      <c r="AD40" s="65">
        <v>2</v>
      </c>
      <c r="AE40" s="65">
        <v>32.666666666666664</v>
      </c>
      <c r="AF40" s="65">
        <v>1.3333333333333333</v>
      </c>
      <c r="AG40" s="65">
        <v>29</v>
      </c>
      <c r="AH40" s="64">
        <v>5.333333333333333</v>
      </c>
      <c r="AI40" s="64">
        <v>101.66666666666666</v>
      </c>
      <c r="AJ40" s="64">
        <v>22.333333333333332</v>
      </c>
      <c r="AK40" s="64">
        <v>478.66666666666663</v>
      </c>
      <c r="AL40" s="3" t="str">
        <f t="shared" si="13"/>
        <v>k</v>
      </c>
      <c r="AM40" s="3">
        <f>IF(D40="հ",1,IF(D40="լ",[2]Norms!$B$10,IF(D40="բլ",[2]Norms!$B$11,IF(D40="Մ",[2]Norms!$B$12))))</f>
        <v>1.1299999999999999</v>
      </c>
      <c r="AN40" s="240">
        <f>E40*Norms!$E$36/1000</f>
        <v>0</v>
      </c>
      <c r="AO40" s="136">
        <f>AM40*IF(AL40="k",(O40*Norms!$H$40)*Norms!$E$36,0)/1000</f>
        <v>24032.061272214753</v>
      </c>
      <c r="AP40" s="136">
        <f>AM40*IF(AL40="k",(AA40*Norms!$H$41)*Norms!$E$36,0)/1000</f>
        <v>37402.503509190734</v>
      </c>
      <c r="AQ40" s="136">
        <f>AM40*IF(AL40="k",(AI40*Norms!$H$42)*Norms!$E$36,0)/1000</f>
        <v>23339.054159397539</v>
      </c>
      <c r="AR40" s="241">
        <f>AM40*IF(AL40="t",(N40*Norms!$D$44)*Norms!$E$34*12+O40*Norms!$E$35,0)/1000</f>
        <v>0</v>
      </c>
      <c r="AS40" s="241">
        <f>AM40*IF(AL40="t",(Z40*Norms!$D$50*Norms!$E$34*12+AA40*Norms!$E$35),0)/1000</f>
        <v>0</v>
      </c>
      <c r="AT40" s="241">
        <f>AM40*IF(AL40="t",(AH40*Norms!$D$54)*Norms!$E$34*12+AI40*Norms!$E$35,0)/1000</f>
        <v>0</v>
      </c>
      <c r="AU40" s="136">
        <f>IF(AK40&lt;=100,Norms!$G$7,IF(AK40&lt;=300,Norms!$H$7,Norms!$I$7))</f>
        <v>21670.5</v>
      </c>
      <c r="AV40" s="137">
        <f t="shared" si="1"/>
        <v>106444.11894080302</v>
      </c>
      <c r="AW40" s="130"/>
      <c r="AX40" s="130"/>
      <c r="AY40" s="131">
        <f t="shared" si="2"/>
        <v>174.33333333333331</v>
      </c>
      <c r="AZ40" s="131">
        <f>IF(AY40&lt;Snund!$B$5,Snund!$B$3*Snund!$B$4*$AX$3+Snund!$B$7*$AW$3*AY40/1000,AY40*Snund!$B$8*$AW$3/1000)</f>
        <v>4100.32</v>
      </c>
      <c r="BA40" s="131">
        <f t="shared" si="3"/>
        <v>0</v>
      </c>
      <c r="BB40" s="131">
        <f t="shared" si="4"/>
        <v>4100.32</v>
      </c>
      <c r="BC40" s="131">
        <f t="shared" si="5"/>
        <v>4100.32</v>
      </c>
      <c r="BD40" s="167">
        <f>AA40*0.1*'Dasagirq_10%'!$B$3/1000</f>
        <v>134.7328</v>
      </c>
      <c r="BE40" s="167">
        <f>AI40*0.1*'Dasagirq_10%'!$B$4/1000</f>
        <v>82.180216666666666</v>
      </c>
      <c r="BF40" s="242">
        <f t="shared" si="6"/>
        <v>216.91301666666666</v>
      </c>
      <c r="BG40" s="243">
        <f t="shared" si="7"/>
        <v>0</v>
      </c>
      <c r="BH40" s="243">
        <f t="shared" si="8"/>
        <v>35894.948436393854</v>
      </c>
      <c r="BI40" s="243">
        <f t="shared" si="9"/>
        <v>46270.124368892226</v>
      </c>
      <c r="BJ40" s="243">
        <f t="shared" si="10"/>
        <v>28596.279152183612</v>
      </c>
      <c r="BK40" s="244">
        <f t="shared" si="11"/>
        <v>110761.35195746968</v>
      </c>
    </row>
    <row r="41" spans="1:63" ht="17.25">
      <c r="A41" s="52">
        <v>36</v>
      </c>
      <c r="B41" s="51" t="s">
        <v>276</v>
      </c>
      <c r="C41" s="161" t="s">
        <v>1100</v>
      </c>
      <c r="D41" s="4" t="s">
        <v>1096</v>
      </c>
      <c r="E41" s="163">
        <v>0</v>
      </c>
      <c r="F41" s="65">
        <v>0.5</v>
      </c>
      <c r="G41" s="65">
        <v>6</v>
      </c>
      <c r="H41" s="65">
        <v>0.5</v>
      </c>
      <c r="I41" s="65">
        <v>4</v>
      </c>
      <c r="J41" s="65">
        <v>0.5</v>
      </c>
      <c r="K41" s="65">
        <v>1.6666666666666667</v>
      </c>
      <c r="L41" s="65">
        <v>0.83333333333333337</v>
      </c>
      <c r="M41" s="65">
        <v>5.666666666666667</v>
      </c>
      <c r="N41" s="64">
        <v>2.3333333333333335</v>
      </c>
      <c r="O41" s="64">
        <v>17.333333333333332</v>
      </c>
      <c r="P41" s="65">
        <v>1</v>
      </c>
      <c r="Q41" s="65">
        <v>6.666666666666667</v>
      </c>
      <c r="R41" s="65">
        <v>0.66666666666666663</v>
      </c>
      <c r="S41" s="65">
        <v>3.3333333333333335</v>
      </c>
      <c r="T41" s="65">
        <v>0.5</v>
      </c>
      <c r="U41" s="65">
        <v>5.333333333333333</v>
      </c>
      <c r="V41" s="65">
        <v>0.5</v>
      </c>
      <c r="W41" s="65">
        <v>5</v>
      </c>
      <c r="X41" s="65">
        <v>0.5</v>
      </c>
      <c r="Y41" s="65">
        <v>6</v>
      </c>
      <c r="Z41" s="64">
        <v>3.1666666666666665</v>
      </c>
      <c r="AA41" s="64">
        <v>26.333333333333332</v>
      </c>
      <c r="AB41" s="65">
        <v>0.83333333333333337</v>
      </c>
      <c r="AC41" s="65">
        <v>9.6666666666666661</v>
      </c>
      <c r="AD41" s="65">
        <v>0.66666666666666663</v>
      </c>
      <c r="AE41" s="65">
        <v>7</v>
      </c>
      <c r="AF41" s="65">
        <v>0.5</v>
      </c>
      <c r="AG41" s="65">
        <v>3.6666666666666665</v>
      </c>
      <c r="AH41" s="64">
        <v>2</v>
      </c>
      <c r="AI41" s="64">
        <v>20.333333333333332</v>
      </c>
      <c r="AJ41" s="64">
        <v>7.5</v>
      </c>
      <c r="AK41" s="64">
        <v>64</v>
      </c>
      <c r="AL41" s="3" t="str">
        <f t="shared" si="13"/>
        <v>t</v>
      </c>
      <c r="AM41" s="3">
        <f>IF(D41="հ",1,IF(D41="լ",[2]Norms!$B$10,IF(D41="բլ",[2]Norms!$B$11,IF(D41="Մ",[2]Norms!$B$12))))</f>
        <v>1.04</v>
      </c>
      <c r="AN41" s="240">
        <f>E41*Norms!$E$36/1000</f>
        <v>0</v>
      </c>
      <c r="AO41" s="136">
        <f>AM41*IF(AL41="k",(O41*Norms!$H$40)*Norms!$E$36,0)/1000</f>
        <v>0</v>
      </c>
      <c r="AP41" s="136">
        <f>AM41*IF(AL41="k",(AA41*Norms!$H$41)*Norms!$E$36,0)/1000</f>
        <v>0</v>
      </c>
      <c r="AQ41" s="136">
        <f>AM41*IF(AL41="k",(AI41*Norms!$H$42)*Norms!$E$36,0)/1000</f>
        <v>0</v>
      </c>
      <c r="AR41" s="241">
        <f>AM41*IF(AL41="t",(N41*Norms!$D$44)*Norms!$E$34*12+O41*Norms!$E$35,0)/1000</f>
        <v>4960.7333403158991</v>
      </c>
      <c r="AS41" s="241">
        <f>AM41*IF(AL41="t",(Z41*Norms!$D$50*Norms!$E$34*12+AA41*Norms!$E$35),0)/1000</f>
        <v>8936.2496376477557</v>
      </c>
      <c r="AT41" s="241">
        <f>AM41*IF(AL41="t",(AH41*Norms!$D$54)*Norms!$E$34*12+AI41*Norms!$E$35,0)/1000</f>
        <v>5896.5672576083371</v>
      </c>
      <c r="AU41" s="136">
        <f>IF(AK41&lt;=100,Norms!$G$7,IF(AK41&lt;=300,Norms!$H$7,Norms!$I$7))</f>
        <v>13246.5</v>
      </c>
      <c r="AV41" s="137">
        <f t="shared" si="1"/>
        <v>33040.050235571995</v>
      </c>
      <c r="AW41" s="130"/>
      <c r="AX41" s="130"/>
      <c r="AY41" s="131">
        <f t="shared" si="2"/>
        <v>17.333333333333332</v>
      </c>
      <c r="AZ41" s="131">
        <f>IF(AY41&lt;Snund!$B$5,Snund!$B$3*Snund!$B$4*$AX$3+Snund!$B$7*$AW$3*AY41/1000,AY41*Snund!$B$8*$AW$3/1000)</f>
        <v>1025.97</v>
      </c>
      <c r="BA41" s="131">
        <f t="shared" si="3"/>
        <v>0</v>
      </c>
      <c r="BB41" s="131">
        <f t="shared" si="4"/>
        <v>1025.97</v>
      </c>
      <c r="BC41" s="131">
        <f t="shared" si="5"/>
        <v>407.68</v>
      </c>
      <c r="BD41" s="167">
        <f>AA41*0.1*'Dasagirq_10%'!$B$3/1000</f>
        <v>17.506400000000003</v>
      </c>
      <c r="BE41" s="167">
        <f>AI41*0.1*'Dasagirq_10%'!$B$4/1000</f>
        <v>16.43604333333333</v>
      </c>
      <c r="BF41" s="242">
        <f t="shared" si="6"/>
        <v>33.94244333333333</v>
      </c>
      <c r="BG41" s="243">
        <f t="shared" si="7"/>
        <v>0</v>
      </c>
      <c r="BH41" s="243">
        <f t="shared" si="8"/>
        <v>10107.836673649233</v>
      </c>
      <c r="BI41" s="243">
        <f t="shared" si="9"/>
        <v>14546.722704314421</v>
      </c>
      <c r="BJ41" s="243">
        <f t="shared" si="10"/>
        <v>9445.4033009416708</v>
      </c>
      <c r="BK41" s="244">
        <f t="shared" si="11"/>
        <v>34099.962678905329</v>
      </c>
    </row>
    <row r="42" spans="1:63" ht="17.25">
      <c r="A42" s="52">
        <v>37</v>
      </c>
      <c r="B42" s="51" t="s">
        <v>274</v>
      </c>
      <c r="C42" s="161" t="s">
        <v>1100</v>
      </c>
      <c r="D42" s="4" t="s">
        <v>1096</v>
      </c>
      <c r="E42" s="163">
        <v>0</v>
      </c>
      <c r="F42" s="65">
        <v>2</v>
      </c>
      <c r="G42" s="65">
        <v>51.666666666666664</v>
      </c>
      <c r="H42" s="65">
        <v>2</v>
      </c>
      <c r="I42" s="65">
        <v>46.666666666666664</v>
      </c>
      <c r="J42" s="65">
        <v>2</v>
      </c>
      <c r="K42" s="65">
        <v>42.666666666666664</v>
      </c>
      <c r="L42" s="65">
        <v>2</v>
      </c>
      <c r="M42" s="65">
        <v>50.666666666666664</v>
      </c>
      <c r="N42" s="64">
        <v>8</v>
      </c>
      <c r="O42" s="64">
        <v>191.66666666666666</v>
      </c>
      <c r="P42" s="65">
        <v>2</v>
      </c>
      <c r="Q42" s="65">
        <v>49.666666666666664</v>
      </c>
      <c r="R42" s="65">
        <v>2</v>
      </c>
      <c r="S42" s="65">
        <v>49</v>
      </c>
      <c r="T42" s="65">
        <v>1.3333333333333333</v>
      </c>
      <c r="U42" s="65">
        <v>39.333333333333336</v>
      </c>
      <c r="V42" s="65">
        <v>1.6666666666666667</v>
      </c>
      <c r="W42" s="65">
        <v>45.333333333333336</v>
      </c>
      <c r="X42" s="65">
        <v>2</v>
      </c>
      <c r="Y42" s="65">
        <v>44.333333333333336</v>
      </c>
      <c r="Z42" s="64">
        <v>9</v>
      </c>
      <c r="AA42" s="64">
        <v>227.66666666666669</v>
      </c>
      <c r="AB42" s="65">
        <v>2</v>
      </c>
      <c r="AC42" s="65">
        <v>53.666666666666664</v>
      </c>
      <c r="AD42" s="65">
        <v>2</v>
      </c>
      <c r="AE42" s="65">
        <v>39.666666666666664</v>
      </c>
      <c r="AF42" s="65">
        <v>2</v>
      </c>
      <c r="AG42" s="65">
        <v>36.333333333333336</v>
      </c>
      <c r="AH42" s="64">
        <v>6</v>
      </c>
      <c r="AI42" s="64">
        <v>129.66666666666666</v>
      </c>
      <c r="AJ42" s="64">
        <v>23</v>
      </c>
      <c r="AK42" s="64">
        <v>549</v>
      </c>
      <c r="AL42" s="3" t="str">
        <f t="shared" si="13"/>
        <v>k</v>
      </c>
      <c r="AM42" s="3">
        <f>IF(D42="հ",1,IF(D42="լ",[2]Norms!$B$10,IF(D42="բլ",[2]Norms!$B$11,IF(D42="Մ",[2]Norms!$B$12))))</f>
        <v>1.04</v>
      </c>
      <c r="AN42" s="240">
        <f>E42*Norms!$E$36/1000</f>
        <v>0</v>
      </c>
      <c r="AO42" s="136">
        <f>AM42*IF(AL42="k",(O42*Norms!$H$40)*Norms!$E$36,0)/1000</f>
        <v>24317.116433077419</v>
      </c>
      <c r="AP42" s="136">
        <f>AM42*IF(AL42="k",(AA42*Norms!$H$41)*Norms!$E$36,0)/1000</f>
        <v>38669.868264800243</v>
      </c>
      <c r="AQ42" s="136">
        <f>AM42*IF(AL42="k",(AI42*Norms!$H$42)*Norms!$E$36,0)/1000</f>
        <v>27396.047441537419</v>
      </c>
      <c r="AR42" s="241">
        <f>AM42*IF(AL42="t",(N42*Norms!$D$44)*Norms!$E$34*12+O42*Norms!$E$35,0)/1000</f>
        <v>0</v>
      </c>
      <c r="AS42" s="241">
        <f>AM42*IF(AL42="t",(Z42*Norms!$D$50*Norms!$E$34*12+AA42*Norms!$E$35),0)/1000</f>
        <v>0</v>
      </c>
      <c r="AT42" s="241">
        <f>AM42*IF(AL42="t",(AH42*Norms!$D$54)*Norms!$E$34*12+AI42*Norms!$E$35,0)/1000</f>
        <v>0</v>
      </c>
      <c r="AU42" s="136">
        <f>IF(AK42&lt;=100,Norms!$G$7,IF(AK42&lt;=300,Norms!$H$7,Norms!$I$7))</f>
        <v>21670.5</v>
      </c>
      <c r="AV42" s="137">
        <f t="shared" si="1"/>
        <v>112053.53213941508</v>
      </c>
      <c r="AW42" s="130"/>
      <c r="AX42" s="130"/>
      <c r="AY42" s="131">
        <f t="shared" si="2"/>
        <v>191.66666666666666</v>
      </c>
      <c r="AZ42" s="131">
        <f>IF(AY42&lt;Snund!$B$5,Snund!$B$3*Snund!$B$4*$AX$3+Snund!$B$7*$AW$3*AY42/1000,AY42*Snund!$B$8*$AW$3/1000)</f>
        <v>4508</v>
      </c>
      <c r="BA42" s="131">
        <f t="shared" si="3"/>
        <v>0</v>
      </c>
      <c r="BB42" s="131">
        <f t="shared" si="4"/>
        <v>4508</v>
      </c>
      <c r="BC42" s="131">
        <f t="shared" si="5"/>
        <v>4508</v>
      </c>
      <c r="BD42" s="167">
        <f>AA42*0.1*'Dasagirq_10%'!$B$3/1000</f>
        <v>151.35280000000003</v>
      </c>
      <c r="BE42" s="167">
        <f>AI42*0.1*'Dasagirq_10%'!$B$4/1000</f>
        <v>104.81345666666667</v>
      </c>
      <c r="BF42" s="242">
        <f t="shared" si="6"/>
        <v>256.1662566666667</v>
      </c>
      <c r="BG42" s="243">
        <f t="shared" si="7"/>
        <v>0</v>
      </c>
      <c r="BH42" s="243">
        <f t="shared" si="8"/>
        <v>36362.681650468723</v>
      </c>
      <c r="BI42" s="243">
        <f t="shared" si="9"/>
        <v>47300.98193436546</v>
      </c>
      <c r="BJ42" s="243">
        <f t="shared" si="10"/>
        <v>33154.034811247562</v>
      </c>
      <c r="BK42" s="244">
        <f t="shared" si="11"/>
        <v>116817.69839608175</v>
      </c>
    </row>
    <row r="43" spans="1:63" ht="17.25">
      <c r="A43" s="50">
        <v>38</v>
      </c>
      <c r="B43" s="51" t="s">
        <v>275</v>
      </c>
      <c r="C43" s="160" t="s">
        <v>1099</v>
      </c>
      <c r="D43" s="4" t="s">
        <v>1097</v>
      </c>
      <c r="E43" s="163">
        <v>0</v>
      </c>
      <c r="F43" s="65">
        <v>0.5</v>
      </c>
      <c r="G43" s="65">
        <v>8</v>
      </c>
      <c r="H43" s="65">
        <v>0.5</v>
      </c>
      <c r="I43" s="65">
        <v>5.333333333333333</v>
      </c>
      <c r="J43" s="65">
        <v>0.5</v>
      </c>
      <c r="K43" s="65">
        <v>5.333333333333333</v>
      </c>
      <c r="L43" s="65">
        <v>0.5</v>
      </c>
      <c r="M43" s="65">
        <v>4</v>
      </c>
      <c r="N43" s="64">
        <v>2</v>
      </c>
      <c r="O43" s="64">
        <v>22.666666666666664</v>
      </c>
      <c r="P43" s="65">
        <v>0.5</v>
      </c>
      <c r="Q43" s="65">
        <v>4.333333333333333</v>
      </c>
      <c r="R43" s="65">
        <v>0.5</v>
      </c>
      <c r="S43" s="65">
        <v>5.666666666666667</v>
      </c>
      <c r="T43" s="65">
        <v>0.5</v>
      </c>
      <c r="U43" s="65">
        <v>4.666666666666667</v>
      </c>
      <c r="V43" s="65">
        <v>0.83333333333333337</v>
      </c>
      <c r="W43" s="65">
        <v>4.666666666666667</v>
      </c>
      <c r="X43" s="65">
        <v>0.33333333333333331</v>
      </c>
      <c r="Y43" s="65">
        <v>1.6666666666666667</v>
      </c>
      <c r="Z43" s="64">
        <v>2.666666666666667</v>
      </c>
      <c r="AA43" s="64">
        <v>21.000000000000004</v>
      </c>
      <c r="AB43" s="65">
        <v>0</v>
      </c>
      <c r="AC43" s="65">
        <v>0</v>
      </c>
      <c r="AD43" s="65">
        <v>0</v>
      </c>
      <c r="AE43" s="65">
        <v>0</v>
      </c>
      <c r="AF43" s="65">
        <v>0</v>
      </c>
      <c r="AG43" s="65">
        <v>0</v>
      </c>
      <c r="AH43" s="64">
        <v>0</v>
      </c>
      <c r="AI43" s="64">
        <v>0</v>
      </c>
      <c r="AJ43" s="64">
        <v>4.666666666666667</v>
      </c>
      <c r="AK43" s="64">
        <v>43.666666666666671</v>
      </c>
      <c r="AL43" s="3" t="str">
        <f t="shared" si="13"/>
        <v>t</v>
      </c>
      <c r="AM43" s="3">
        <f>IF(D43="հ",1,IF(D43="լ",[2]Norms!$B$10,IF(D43="բլ",[2]Norms!$B$11,IF(D43="Մ",[2]Norms!$B$12))))</f>
        <v>1.1299999999999999</v>
      </c>
      <c r="AN43" s="240">
        <f>E43*Norms!$E$36/1000</f>
        <v>0</v>
      </c>
      <c r="AO43" s="136">
        <f>AM43*IF(AL43="k",(O43*Norms!$H$40)*Norms!$E$36,0)/1000</f>
        <v>0</v>
      </c>
      <c r="AP43" s="136">
        <f>AM43*IF(AL43="k",(AA43*Norms!$H$41)*Norms!$E$36,0)/1000</f>
        <v>0</v>
      </c>
      <c r="AQ43" s="136">
        <f>AM43*IF(AL43="k",(AI43*Norms!$H$42)*Norms!$E$36,0)/1000</f>
        <v>0</v>
      </c>
      <c r="AR43" s="241">
        <f>AM43*IF(AL43="t",(N43*Norms!$D$44)*Norms!$E$34*12+O43*Norms!$E$35,0)/1000</f>
        <v>4746.5769643770345</v>
      </c>
      <c r="AS43" s="241">
        <f>AM43*IF(AL43="t",(Z43*Norms!$D$50*Norms!$E$34*12+AA43*Norms!$E$35),0)/1000</f>
        <v>8157.4395405257819</v>
      </c>
      <c r="AT43" s="241">
        <f>AM43*IF(AL43="t",(AH43*Norms!$D$54)*Norms!$E$34*12+AI43*Norms!$E$35,0)/1000</f>
        <v>0</v>
      </c>
      <c r="AU43" s="136">
        <f>IF(AK43&lt;=100,Norms!$G$7,IF(AK43&lt;=300,Norms!$H$7,Norms!$I$7))</f>
        <v>13246.5</v>
      </c>
      <c r="AV43" s="137">
        <f t="shared" si="1"/>
        <v>26150.516504902815</v>
      </c>
      <c r="AW43" s="130"/>
      <c r="AX43" s="130"/>
      <c r="AY43" s="131">
        <f t="shared" si="2"/>
        <v>22.666666666666664</v>
      </c>
      <c r="AZ43" s="131">
        <f>IF(AY43&lt;Snund!$B$5,Snund!$B$3*Snund!$B$4*$AX$3+Snund!$B$7*$AW$3*AY43/1000,AY43*Snund!$B$8*$AW$3/1000)</f>
        <v>1133.4899999999998</v>
      </c>
      <c r="BA43" s="131">
        <f t="shared" si="3"/>
        <v>0</v>
      </c>
      <c r="BB43" s="131">
        <f t="shared" si="4"/>
        <v>1133.4899999999998</v>
      </c>
      <c r="BC43" s="131">
        <f t="shared" si="5"/>
        <v>533.12</v>
      </c>
      <c r="BD43" s="167">
        <f>AA43*0.1*'Dasagirq_10%'!$B$3/1000</f>
        <v>13.960800000000003</v>
      </c>
      <c r="BE43" s="167">
        <f>AI43*0.1*'Dasagirq_10%'!$B$4/1000</f>
        <v>0</v>
      </c>
      <c r="BF43" s="242">
        <f t="shared" si="6"/>
        <v>13.960800000000003</v>
      </c>
      <c r="BG43" s="243">
        <f t="shared" si="7"/>
        <v>0</v>
      </c>
      <c r="BH43" s="243">
        <f t="shared" si="8"/>
        <v>11557.138392948464</v>
      </c>
      <c r="BI43" s="243">
        <f t="shared" si="9"/>
        <v>15740.828911954355</v>
      </c>
      <c r="BJ43" s="243">
        <f t="shared" si="10"/>
        <v>0</v>
      </c>
      <c r="BK43" s="244">
        <f t="shared" si="11"/>
        <v>27297.967304902821</v>
      </c>
    </row>
    <row r="44" spans="1:63" ht="17.25">
      <c r="A44" s="50">
        <v>39</v>
      </c>
      <c r="B44" s="51" t="s">
        <v>277</v>
      </c>
      <c r="C44" s="160" t="s">
        <v>1099</v>
      </c>
      <c r="D44" s="4" t="s">
        <v>1096</v>
      </c>
      <c r="E44" s="163">
        <v>10</v>
      </c>
      <c r="F44" s="65">
        <v>0.5</v>
      </c>
      <c r="G44" s="65">
        <v>5</v>
      </c>
      <c r="H44" s="65">
        <v>0.5</v>
      </c>
      <c r="I44" s="65">
        <v>3.6666666666666665</v>
      </c>
      <c r="J44" s="65">
        <v>0.5</v>
      </c>
      <c r="K44" s="65">
        <v>1.6666666666666667</v>
      </c>
      <c r="L44" s="65">
        <v>0.5</v>
      </c>
      <c r="M44" s="65">
        <v>3</v>
      </c>
      <c r="N44" s="64">
        <v>2</v>
      </c>
      <c r="O44" s="64">
        <v>13.333333333333332</v>
      </c>
      <c r="P44" s="65">
        <v>0.5</v>
      </c>
      <c r="Q44" s="65">
        <v>2.6666666666666665</v>
      </c>
      <c r="R44" s="65">
        <v>0.5</v>
      </c>
      <c r="S44" s="65">
        <v>3.3333333333333335</v>
      </c>
      <c r="T44" s="65">
        <v>0.5</v>
      </c>
      <c r="U44" s="65">
        <v>2</v>
      </c>
      <c r="V44" s="65">
        <v>0.5</v>
      </c>
      <c r="W44" s="65">
        <v>3</v>
      </c>
      <c r="X44" s="65">
        <v>0.5</v>
      </c>
      <c r="Y44" s="65">
        <v>5.333333333333333</v>
      </c>
      <c r="Z44" s="64">
        <v>2.5</v>
      </c>
      <c r="AA44" s="64">
        <v>16.333333333333332</v>
      </c>
      <c r="AB44" s="65">
        <v>0</v>
      </c>
      <c r="AC44" s="65">
        <v>0</v>
      </c>
      <c r="AD44" s="65">
        <v>0</v>
      </c>
      <c r="AE44" s="65">
        <v>0</v>
      </c>
      <c r="AF44" s="65">
        <v>0</v>
      </c>
      <c r="AG44" s="65">
        <v>0</v>
      </c>
      <c r="AH44" s="64">
        <v>0</v>
      </c>
      <c r="AI44" s="64">
        <v>0</v>
      </c>
      <c r="AJ44" s="64">
        <v>4.5</v>
      </c>
      <c r="AK44" s="64">
        <v>29.666666666666664</v>
      </c>
      <c r="AL44" s="3" t="str">
        <f t="shared" si="13"/>
        <v>t</v>
      </c>
      <c r="AM44" s="3">
        <f>IF(D44="հ",1,IF(D44="լ",[2]Norms!$B$10,IF(D44="բլ",[2]Norms!$B$11,IF(D44="Մ",[2]Norms!$B$12))))</f>
        <v>1.04</v>
      </c>
      <c r="AN44" s="240">
        <f>E44*Norms!$E$36/1000</f>
        <v>1219.9222290841515</v>
      </c>
      <c r="AO44" s="136">
        <f>AM44*IF(AL44="k",(O44*Norms!$H$40)*Norms!$E$36,0)/1000</f>
        <v>0</v>
      </c>
      <c r="AP44" s="136">
        <f>AM44*IF(AL44="k",(AA44*Norms!$H$41)*Norms!$E$36,0)/1000</f>
        <v>0</v>
      </c>
      <c r="AQ44" s="136">
        <f>AM44*IF(AL44="k",(AI44*Norms!$H$42)*Norms!$E$36,0)/1000</f>
        <v>0</v>
      </c>
      <c r="AR44" s="241">
        <f>AM44*IF(AL44="t",(N44*Norms!$D$44)*Norms!$E$34*12+O44*Norms!$E$35,0)/1000</f>
        <v>4229.3305415017403</v>
      </c>
      <c r="AS44" s="241">
        <f>AM44*IF(AL44="t",(Z44*Norms!$D$50*Norms!$E$34*12+AA44*Norms!$E$35),0)/1000</f>
        <v>6988.473549703268</v>
      </c>
      <c r="AT44" s="241">
        <f>AM44*IF(AL44="t",(AH44*Norms!$D$54)*Norms!$E$34*12+AI44*Norms!$E$35,0)/1000</f>
        <v>0</v>
      </c>
      <c r="AU44" s="136">
        <f>IF(AK44&lt;=100,Norms!$G$7,IF(AK44&lt;=300,Norms!$H$7,Norms!$I$7))</f>
        <v>13246.5</v>
      </c>
      <c r="AV44" s="137">
        <f t="shared" si="1"/>
        <v>24464.304091205009</v>
      </c>
      <c r="AW44" s="130"/>
      <c r="AX44" s="130"/>
      <c r="AY44" s="131">
        <f t="shared" si="2"/>
        <v>23.333333333333332</v>
      </c>
      <c r="AZ44" s="131">
        <f>IF(AY44&lt;Snund!$B$5,Snund!$B$3*Snund!$B$4*$AX$3+Snund!$B$7*$AW$3*AY44/1000,AY44*Snund!$B$8*$AW$3/1000)</f>
        <v>1146.9299999999998</v>
      </c>
      <c r="BA44" s="131">
        <f t="shared" si="3"/>
        <v>491.54142857142853</v>
      </c>
      <c r="BB44" s="131">
        <f t="shared" si="4"/>
        <v>655.38857142857125</v>
      </c>
      <c r="BC44" s="131">
        <f t="shared" si="5"/>
        <v>548.79999999999995</v>
      </c>
      <c r="BD44" s="167">
        <f>AA44*0.1*'Dasagirq_10%'!$B$3/1000</f>
        <v>10.8584</v>
      </c>
      <c r="BE44" s="167">
        <f>AI44*0.1*'Dasagirq_10%'!$B$4/1000</f>
        <v>0</v>
      </c>
      <c r="BF44" s="242">
        <f t="shared" si="6"/>
        <v>10.8584</v>
      </c>
      <c r="BG44" s="243">
        <f t="shared" si="7"/>
        <v>1711.4636576555799</v>
      </c>
      <c r="BH44" s="243">
        <f t="shared" si="8"/>
        <v>10772.052446263646</v>
      </c>
      <c r="BI44" s="243">
        <f t="shared" si="9"/>
        <v>14358.498616369934</v>
      </c>
      <c r="BJ44" s="243">
        <f t="shared" si="10"/>
        <v>0</v>
      </c>
      <c r="BK44" s="244">
        <f t="shared" si="11"/>
        <v>25130.551062633582</v>
      </c>
    </row>
    <row r="45" spans="1:63" ht="17.25">
      <c r="A45" s="58">
        <v>40</v>
      </c>
      <c r="B45" s="49" t="s">
        <v>279</v>
      </c>
      <c r="C45" s="160" t="s">
        <v>1099</v>
      </c>
      <c r="D45" s="4" t="s">
        <v>1096</v>
      </c>
      <c r="E45" s="163">
        <v>10.666666666666666</v>
      </c>
      <c r="F45" s="65">
        <v>3</v>
      </c>
      <c r="G45" s="65">
        <v>71.666666666666671</v>
      </c>
      <c r="H45" s="65">
        <v>3</v>
      </c>
      <c r="I45" s="65">
        <v>77.333333333333329</v>
      </c>
      <c r="J45" s="65">
        <v>3</v>
      </c>
      <c r="K45" s="65">
        <v>81.333333333333329</v>
      </c>
      <c r="L45" s="65">
        <v>2.3333333333333335</v>
      </c>
      <c r="M45" s="65">
        <v>72</v>
      </c>
      <c r="N45" s="64">
        <v>11.333333333333334</v>
      </c>
      <c r="O45" s="64">
        <v>302.33333333333331</v>
      </c>
      <c r="P45" s="65">
        <v>2.6666666666666665</v>
      </c>
      <c r="Q45" s="65">
        <v>73</v>
      </c>
      <c r="R45" s="65">
        <v>3</v>
      </c>
      <c r="S45" s="65">
        <v>82.666666666666671</v>
      </c>
      <c r="T45" s="65">
        <v>3</v>
      </c>
      <c r="U45" s="65">
        <v>75.333333333333329</v>
      </c>
      <c r="V45" s="65">
        <v>2.3333333333333335</v>
      </c>
      <c r="W45" s="65">
        <v>61.333333333333336</v>
      </c>
      <c r="X45" s="65">
        <v>2</v>
      </c>
      <c r="Y45" s="65">
        <v>59</v>
      </c>
      <c r="Z45" s="64">
        <v>13</v>
      </c>
      <c r="AA45" s="64">
        <v>351.33333333333331</v>
      </c>
      <c r="AB45" s="65">
        <v>0</v>
      </c>
      <c r="AC45" s="65">
        <v>0</v>
      </c>
      <c r="AD45" s="65">
        <v>0</v>
      </c>
      <c r="AE45" s="65">
        <v>0</v>
      </c>
      <c r="AF45" s="65">
        <v>0</v>
      </c>
      <c r="AG45" s="65">
        <v>0</v>
      </c>
      <c r="AH45" s="64">
        <v>0</v>
      </c>
      <c r="AI45" s="64">
        <v>0</v>
      </c>
      <c r="AJ45" s="64">
        <v>24.333333333333336</v>
      </c>
      <c r="AK45" s="64">
        <v>653.66666666666663</v>
      </c>
      <c r="AL45" s="3" t="str">
        <f t="shared" si="13"/>
        <v>k</v>
      </c>
      <c r="AM45" s="3">
        <f>IF(D45="հ",1,IF(D45="լ",[2]Norms!$B$10,IF(D45="բլ",[2]Norms!$B$11,IF(D45="Մ",[2]Norms!$B$12))))</f>
        <v>1.04</v>
      </c>
      <c r="AN45" s="240">
        <f>E45*Norms!$E$36/1000</f>
        <v>1301.2503776897615</v>
      </c>
      <c r="AO45" s="136">
        <f>AM45*IF(AL45="k",(O45*Norms!$H$40)*Norms!$E$36,0)/1000</f>
        <v>38357.60800834994</v>
      </c>
      <c r="AP45" s="136">
        <f>AM45*IF(AL45="k",(AA45*Norms!$H$41)*Norms!$E$36,0)/1000</f>
        <v>59675.023647290567</v>
      </c>
      <c r="AQ45" s="136">
        <f>AM45*IF(AL45="k",(AI45*Norms!$H$42)*Norms!$E$36,0)/1000</f>
        <v>0</v>
      </c>
      <c r="AR45" s="241">
        <f>AM45*IF(AL45="t",(N45*Norms!$D$44)*Norms!$E$34*12+O45*Norms!$E$35,0)/1000</f>
        <v>0</v>
      </c>
      <c r="AS45" s="241">
        <f>AM45*IF(AL45="t",(Z45*Norms!$D$50*Norms!$E$34*12+AA45*Norms!$E$35),0)/1000</f>
        <v>0</v>
      </c>
      <c r="AT45" s="241">
        <f>AM45*IF(AL45="t",(AH45*Norms!$D$54)*Norms!$E$34*12+AI45*Norms!$E$35,0)/1000</f>
        <v>0</v>
      </c>
      <c r="AU45" s="136">
        <f>IF(AK45&lt;=100,Norms!$G$7,IF(AK45&lt;=300,Norms!$H$7,Norms!$I$7))</f>
        <v>21670.5</v>
      </c>
      <c r="AV45" s="137">
        <f t="shared" si="1"/>
        <v>119703.13165564051</v>
      </c>
      <c r="AW45" s="130"/>
      <c r="AX45" s="130"/>
      <c r="AY45" s="131">
        <f t="shared" si="2"/>
        <v>313</v>
      </c>
      <c r="AZ45" s="131">
        <f>IF(AY45&lt;Snund!$B$5,Snund!$B$3*Snund!$B$4*$AX$3+Snund!$B$7*$AW$3*AY45/1000,AY45*Snund!$B$8*$AW$3/1000)</f>
        <v>7361.76</v>
      </c>
      <c r="BA45" s="131">
        <f t="shared" si="3"/>
        <v>250.88</v>
      </c>
      <c r="BB45" s="131">
        <f t="shared" si="4"/>
        <v>7110.8799999999992</v>
      </c>
      <c r="BC45" s="131">
        <f t="shared" si="5"/>
        <v>7361.76</v>
      </c>
      <c r="BD45" s="167">
        <f>AA45*0.1*'Dasagirq_10%'!$B$3/1000</f>
        <v>233.56639999999999</v>
      </c>
      <c r="BE45" s="167">
        <f>AI45*0.1*'Dasagirq_10%'!$B$4/1000</f>
        <v>0</v>
      </c>
      <c r="BF45" s="242">
        <f t="shared" si="6"/>
        <v>233.56639999999999</v>
      </c>
      <c r="BG45" s="243">
        <f t="shared" si="7"/>
        <v>1552.1303776897616</v>
      </c>
      <c r="BH45" s="243">
        <f t="shared" si="8"/>
        <v>55561.597597391032</v>
      </c>
      <c r="BI45" s="243">
        <f t="shared" si="9"/>
        <v>71485.980458249469</v>
      </c>
      <c r="BJ45" s="243">
        <f t="shared" si="10"/>
        <v>0</v>
      </c>
      <c r="BK45" s="244">
        <f t="shared" si="11"/>
        <v>127047.57805564051</v>
      </c>
    </row>
    <row r="46" spans="1:63" ht="17.25">
      <c r="A46" s="58">
        <v>41</v>
      </c>
      <c r="B46" s="49" t="s">
        <v>280</v>
      </c>
      <c r="C46" s="160" t="s">
        <v>1099</v>
      </c>
      <c r="D46" s="4" t="s">
        <v>1096</v>
      </c>
      <c r="E46" s="163">
        <v>23.333333333333332</v>
      </c>
      <c r="F46" s="65">
        <v>3</v>
      </c>
      <c r="G46" s="65">
        <v>76.333333333333329</v>
      </c>
      <c r="H46" s="65">
        <v>3</v>
      </c>
      <c r="I46" s="65">
        <v>79.666666666666671</v>
      </c>
      <c r="J46" s="65">
        <v>3</v>
      </c>
      <c r="K46" s="65">
        <v>78.333333333333329</v>
      </c>
      <c r="L46" s="65">
        <v>3</v>
      </c>
      <c r="M46" s="65">
        <v>79.666666666666671</v>
      </c>
      <c r="N46" s="64">
        <v>12</v>
      </c>
      <c r="O46" s="64">
        <v>314</v>
      </c>
      <c r="P46" s="65">
        <v>3</v>
      </c>
      <c r="Q46" s="65">
        <v>79</v>
      </c>
      <c r="R46" s="65">
        <v>2.3333333333333335</v>
      </c>
      <c r="S46" s="65">
        <v>64.666666666666671</v>
      </c>
      <c r="T46" s="65">
        <v>2</v>
      </c>
      <c r="U46" s="65">
        <v>62.666666666666664</v>
      </c>
      <c r="V46" s="65">
        <v>2</v>
      </c>
      <c r="W46" s="65">
        <v>62.333333333333336</v>
      </c>
      <c r="X46" s="65">
        <v>2</v>
      </c>
      <c r="Y46" s="65">
        <v>65</v>
      </c>
      <c r="Z46" s="64">
        <v>11.333333333333334</v>
      </c>
      <c r="AA46" s="64">
        <v>333.66666666666669</v>
      </c>
      <c r="AB46" s="65">
        <v>0</v>
      </c>
      <c r="AC46" s="65">
        <v>0</v>
      </c>
      <c r="AD46" s="65">
        <v>0</v>
      </c>
      <c r="AE46" s="65">
        <v>0</v>
      </c>
      <c r="AF46" s="65">
        <v>0</v>
      </c>
      <c r="AG46" s="65">
        <v>0</v>
      </c>
      <c r="AH46" s="64">
        <v>0</v>
      </c>
      <c r="AI46" s="64">
        <v>0</v>
      </c>
      <c r="AJ46" s="64">
        <v>23.333333333333336</v>
      </c>
      <c r="AK46" s="64">
        <v>647.66666666666674</v>
      </c>
      <c r="AL46" s="3" t="str">
        <f t="shared" si="13"/>
        <v>k</v>
      </c>
      <c r="AM46" s="3">
        <f>IF(D46="հ",1,IF(D46="լ",[2]Norms!$B$10,IF(D46="բլ",[2]Norms!$B$11,IF(D46="Մ",[2]Norms!$B$12))))</f>
        <v>1.04</v>
      </c>
      <c r="AN46" s="240">
        <f>E46*Norms!$E$36/1000</f>
        <v>2846.4852011963535</v>
      </c>
      <c r="AO46" s="136">
        <f>AM46*IF(AL46="k",(O46*Norms!$H$40)*Norms!$E$36,0)/1000</f>
        <v>39837.780312972049</v>
      </c>
      <c r="AP46" s="136">
        <f>AM46*IF(AL46="k",(AA46*Norms!$H$41)*Norms!$E$36,0)/1000</f>
        <v>56674.287164077672</v>
      </c>
      <c r="AQ46" s="136">
        <f>AM46*IF(AL46="k",(AI46*Norms!$H$42)*Norms!$E$36,0)/1000</f>
        <v>0</v>
      </c>
      <c r="AR46" s="241">
        <f>AM46*IF(AL46="t",(N46*Norms!$D$44)*Norms!$E$34*12+O46*Norms!$E$35,0)/1000</f>
        <v>0</v>
      </c>
      <c r="AS46" s="241">
        <f>AM46*IF(AL46="t",(Z46*Norms!$D$50*Norms!$E$34*12+AA46*Norms!$E$35),0)/1000</f>
        <v>0</v>
      </c>
      <c r="AT46" s="241">
        <f>AM46*IF(AL46="t",(AH46*Norms!$D$54)*Norms!$E$34*12+AI46*Norms!$E$35,0)/1000</f>
        <v>0</v>
      </c>
      <c r="AU46" s="136">
        <f>IF(AK46&lt;=100,Norms!$G$7,IF(AK46&lt;=300,Norms!$H$7,Norms!$I$7))</f>
        <v>21670.5</v>
      </c>
      <c r="AV46" s="137">
        <f t="shared" si="1"/>
        <v>118182.56747704971</v>
      </c>
      <c r="AW46" s="130"/>
      <c r="AX46" s="130"/>
      <c r="AY46" s="131">
        <f t="shared" si="2"/>
        <v>337.33333333333331</v>
      </c>
      <c r="AZ46" s="131">
        <f>IF(AY46&lt;Snund!$B$5,Snund!$B$3*Snund!$B$4*$AX$3+Snund!$B$7*$AW$3*AY46/1000,AY46*Snund!$B$8*$AW$3/1000)</f>
        <v>7934.08</v>
      </c>
      <c r="BA46" s="131">
        <f t="shared" si="3"/>
        <v>548.79999999999995</v>
      </c>
      <c r="BB46" s="131">
        <f t="shared" si="4"/>
        <v>7385.28</v>
      </c>
      <c r="BC46" s="131">
        <f t="shared" si="5"/>
        <v>7934.08</v>
      </c>
      <c r="BD46" s="167">
        <f>AA46*0.1*'Dasagirq_10%'!$B$3/1000</f>
        <v>221.82160000000002</v>
      </c>
      <c r="BE46" s="167">
        <f>AI46*0.1*'Dasagirq_10%'!$B$4/1000</f>
        <v>0</v>
      </c>
      <c r="BF46" s="242">
        <f t="shared" si="6"/>
        <v>221.82160000000002</v>
      </c>
      <c r="BG46" s="243">
        <f t="shared" si="7"/>
        <v>3395.2852011963532</v>
      </c>
      <c r="BH46" s="243">
        <f t="shared" si="8"/>
        <v>58367.888884400614</v>
      </c>
      <c r="BI46" s="243">
        <f t="shared" si="9"/>
        <v>67421.780192649094</v>
      </c>
      <c r="BJ46" s="243">
        <f t="shared" si="10"/>
        <v>0</v>
      </c>
      <c r="BK46" s="244">
        <f t="shared" si="11"/>
        <v>125789.66907704971</v>
      </c>
    </row>
    <row r="47" spans="1:63" ht="17.25">
      <c r="A47" s="58">
        <v>42</v>
      </c>
      <c r="B47" s="49" t="s">
        <v>281</v>
      </c>
      <c r="C47" s="160" t="s">
        <v>1099</v>
      </c>
      <c r="D47" s="4" t="s">
        <v>1096</v>
      </c>
      <c r="E47" s="163">
        <v>0</v>
      </c>
      <c r="F47" s="65">
        <v>1</v>
      </c>
      <c r="G47" s="65">
        <v>24.666666666666668</v>
      </c>
      <c r="H47" s="65">
        <v>1</v>
      </c>
      <c r="I47" s="65">
        <v>25</v>
      </c>
      <c r="J47" s="65">
        <v>1</v>
      </c>
      <c r="K47" s="65">
        <v>21.666666666666668</v>
      </c>
      <c r="L47" s="65">
        <v>1</v>
      </c>
      <c r="M47" s="65">
        <v>21.333333333333332</v>
      </c>
      <c r="N47" s="64">
        <v>4</v>
      </c>
      <c r="O47" s="64">
        <v>92.666666666666671</v>
      </c>
      <c r="P47" s="65">
        <v>1.6666666666666667</v>
      </c>
      <c r="Q47" s="65">
        <v>32</v>
      </c>
      <c r="R47" s="65">
        <v>1.3333333333333333</v>
      </c>
      <c r="S47" s="65">
        <v>25</v>
      </c>
      <c r="T47" s="65">
        <v>1.6666666666666667</v>
      </c>
      <c r="U47" s="65">
        <v>30.333333333333332</v>
      </c>
      <c r="V47" s="65">
        <v>1.3333333333333333</v>
      </c>
      <c r="W47" s="65">
        <v>20.666666666666668</v>
      </c>
      <c r="X47" s="65">
        <v>1</v>
      </c>
      <c r="Y47" s="65">
        <v>13.666666666666666</v>
      </c>
      <c r="Z47" s="64">
        <v>7</v>
      </c>
      <c r="AA47" s="64">
        <v>121.66666666666667</v>
      </c>
      <c r="AB47" s="65">
        <v>0</v>
      </c>
      <c r="AC47" s="65">
        <v>0</v>
      </c>
      <c r="AD47" s="65">
        <v>0</v>
      </c>
      <c r="AE47" s="65">
        <v>0</v>
      </c>
      <c r="AF47" s="65">
        <v>0</v>
      </c>
      <c r="AG47" s="65">
        <v>0</v>
      </c>
      <c r="AH47" s="64">
        <v>0</v>
      </c>
      <c r="AI47" s="64">
        <v>0</v>
      </c>
      <c r="AJ47" s="64">
        <v>11</v>
      </c>
      <c r="AK47" s="64">
        <v>214.33333333333334</v>
      </c>
      <c r="AL47" s="3" t="str">
        <f t="shared" si="13"/>
        <v>k</v>
      </c>
      <c r="AM47" s="3">
        <f>IF(D47="հ",1,IF(D47="լ",[2]Norms!$B$10,IF(D47="բլ",[2]Norms!$B$11,IF(D47="Մ",[2]Norms!$B$12))))</f>
        <v>1.04</v>
      </c>
      <c r="AN47" s="240">
        <f>E47*Norms!$E$36/1000</f>
        <v>0</v>
      </c>
      <c r="AO47" s="136">
        <f>AM47*IF(AL47="k",(O47*Norms!$H$40)*Norms!$E$36,0)/1000</f>
        <v>11756.797162426998</v>
      </c>
      <c r="AP47" s="136">
        <f>AM47*IF(AL47="k",(AA47*Norms!$H$41)*Norms!$E$36,0)/1000</f>
        <v>20665.449365522825</v>
      </c>
      <c r="AQ47" s="136">
        <f>AM47*IF(AL47="k",(AI47*Norms!$H$42)*Norms!$E$36,0)/1000</f>
        <v>0</v>
      </c>
      <c r="AR47" s="241">
        <f>AM47*IF(AL47="t",(N47*Norms!$D$44)*Norms!$E$34*12+O47*Norms!$E$35,0)/1000</f>
        <v>0</v>
      </c>
      <c r="AS47" s="241">
        <f>AM47*IF(AL47="t",(Z47*Norms!$D$50*Norms!$E$34*12+AA47*Norms!$E$35),0)/1000</f>
        <v>0</v>
      </c>
      <c r="AT47" s="241">
        <f>AM47*IF(AL47="t",(AH47*Norms!$D$54)*Norms!$E$34*12+AI47*Norms!$E$35,0)/1000</f>
        <v>0</v>
      </c>
      <c r="AU47" s="136">
        <f>IF(AK47&lt;=100,Norms!$G$7,IF(AK47&lt;=300,Norms!$H$7,Norms!$I$7))</f>
        <v>16738.5</v>
      </c>
      <c r="AV47" s="137">
        <f t="shared" si="1"/>
        <v>49160.746527949821</v>
      </c>
      <c r="AW47" s="130"/>
      <c r="AX47" s="130"/>
      <c r="AY47" s="131">
        <f t="shared" si="2"/>
        <v>92.666666666666671</v>
      </c>
      <c r="AZ47" s="131">
        <f>IF(AY47&lt;Snund!$B$5,Snund!$B$3*Snund!$B$4*$AX$3+Snund!$B$7*$AW$3*AY47/1000,AY47*Snund!$B$8*$AW$3/1000)</f>
        <v>2544.69</v>
      </c>
      <c r="BA47" s="131">
        <f t="shared" si="3"/>
        <v>0</v>
      </c>
      <c r="BB47" s="131">
        <f t="shared" si="4"/>
        <v>2544.69</v>
      </c>
      <c r="BC47" s="131">
        <f t="shared" si="5"/>
        <v>2179.52</v>
      </c>
      <c r="BD47" s="167">
        <f>AA47*0.1*'Dasagirq_10%'!$B$3/1000</f>
        <v>80.884000000000015</v>
      </c>
      <c r="BE47" s="167">
        <f>AI47*0.1*'Dasagirq_10%'!$B$4/1000</f>
        <v>0</v>
      </c>
      <c r="BF47" s="242">
        <f t="shared" si="6"/>
        <v>80.884000000000015</v>
      </c>
      <c r="BG47" s="243">
        <f t="shared" si="7"/>
        <v>0</v>
      </c>
      <c r="BH47" s="243">
        <f t="shared" si="8"/>
        <v>20388.21443515427</v>
      </c>
      <c r="BI47" s="243">
        <f t="shared" si="9"/>
        <v>31398.106092795555</v>
      </c>
      <c r="BJ47" s="243">
        <f t="shared" si="10"/>
        <v>0</v>
      </c>
      <c r="BK47" s="244">
        <f t="shared" si="11"/>
        <v>51786.320527949822</v>
      </c>
    </row>
    <row r="48" spans="1:63" ht="17.25">
      <c r="A48" s="58">
        <v>43</v>
      </c>
      <c r="B48" s="57" t="s">
        <v>302</v>
      </c>
      <c r="C48" s="161" t="s">
        <v>1100</v>
      </c>
      <c r="D48" s="4" t="s">
        <v>1097</v>
      </c>
      <c r="E48" s="163">
        <v>16</v>
      </c>
      <c r="F48" s="65">
        <v>1</v>
      </c>
      <c r="G48" s="65">
        <v>29.333333333333332</v>
      </c>
      <c r="H48" s="65">
        <v>1</v>
      </c>
      <c r="I48" s="65">
        <v>25</v>
      </c>
      <c r="J48" s="65">
        <v>1</v>
      </c>
      <c r="K48" s="65">
        <v>23.666666666666668</v>
      </c>
      <c r="L48" s="65">
        <v>1</v>
      </c>
      <c r="M48" s="65">
        <v>22</v>
      </c>
      <c r="N48" s="64">
        <v>4</v>
      </c>
      <c r="O48" s="64">
        <v>100</v>
      </c>
      <c r="P48" s="65">
        <v>1</v>
      </c>
      <c r="Q48" s="65">
        <v>32.333333333333336</v>
      </c>
      <c r="R48" s="65">
        <v>1</v>
      </c>
      <c r="S48" s="65">
        <v>33</v>
      </c>
      <c r="T48" s="65">
        <v>1</v>
      </c>
      <c r="U48" s="65">
        <v>32.333333333333336</v>
      </c>
      <c r="V48" s="65">
        <v>1.6666666666666667</v>
      </c>
      <c r="W48" s="65">
        <v>38</v>
      </c>
      <c r="X48" s="65">
        <v>2</v>
      </c>
      <c r="Y48" s="65">
        <v>43.666666666666664</v>
      </c>
      <c r="Z48" s="64">
        <v>6.666666666666667</v>
      </c>
      <c r="AA48" s="64">
        <v>179.33333333333334</v>
      </c>
      <c r="AB48" s="65">
        <v>1.3333333333333333</v>
      </c>
      <c r="AC48" s="65">
        <v>33</v>
      </c>
      <c r="AD48" s="65">
        <v>1</v>
      </c>
      <c r="AE48" s="65">
        <v>21</v>
      </c>
      <c r="AF48" s="65">
        <v>1</v>
      </c>
      <c r="AG48" s="65">
        <v>17.333333333333332</v>
      </c>
      <c r="AH48" s="64">
        <v>3.333333333333333</v>
      </c>
      <c r="AI48" s="64">
        <v>71.333333333333329</v>
      </c>
      <c r="AJ48" s="64">
        <v>14</v>
      </c>
      <c r="AK48" s="64">
        <v>350.66666666666669</v>
      </c>
      <c r="AL48" s="3" t="str">
        <f t="shared" si="13"/>
        <v>k</v>
      </c>
      <c r="AM48" s="3">
        <f>IF(D48="հ",1,IF(D48="լ",[2]Norms!$B$10,IF(D48="բլ",[2]Norms!$B$11,IF(D48="Մ",[2]Norms!$B$12))))</f>
        <v>1.1299999999999999</v>
      </c>
      <c r="AN48" s="240">
        <f>E48*Norms!$E$36/1000</f>
        <v>1951.8755665346423</v>
      </c>
      <c r="AO48" s="136">
        <f>AM48*IF(AL48="k",(O48*Norms!$H$40)*Norms!$E$36,0)/1000</f>
        <v>13785.12118865091</v>
      </c>
      <c r="AP48" s="136">
        <f>AM48*IF(AL48="k",(AA48*Norms!$H$41)*Norms!$E$36,0)/1000</f>
        <v>33096.294223593111</v>
      </c>
      <c r="AQ48" s="136">
        <f>AM48*IF(AL48="k",(AI48*Norms!$H$42)*Norms!$E$36,0)/1000</f>
        <v>16375.598656101882</v>
      </c>
      <c r="AR48" s="241">
        <f>AM48*IF(AL48="t",(N48*Norms!$D$44)*Norms!$E$34*12+O48*Norms!$E$35,0)/1000</f>
        <v>0</v>
      </c>
      <c r="AS48" s="241">
        <f>AM48*IF(AL48="t",(Z48*Norms!$D$50*Norms!$E$34*12+AA48*Norms!$E$35),0)/1000</f>
        <v>0</v>
      </c>
      <c r="AT48" s="241">
        <f>AM48*IF(AL48="t",(AH48*Norms!$D$54)*Norms!$E$34*12+AI48*Norms!$E$35,0)/1000</f>
        <v>0</v>
      </c>
      <c r="AU48" s="136">
        <f>IF(AK48&lt;=100,Norms!$G$7,IF(AK48&lt;=300,Norms!$H$7,Norms!$I$7))</f>
        <v>21670.5</v>
      </c>
      <c r="AV48" s="137">
        <f t="shared" si="1"/>
        <v>84927.514068345903</v>
      </c>
      <c r="AW48" s="130"/>
      <c r="AX48" s="130"/>
      <c r="AY48" s="131">
        <f t="shared" si="2"/>
        <v>116</v>
      </c>
      <c r="AZ48" s="131">
        <f>IF(AY48&lt;Snund!$B$5,Snund!$B$3*Snund!$B$4*$AX$3+Snund!$B$7*$AW$3*AY48/1000,AY48*Snund!$B$8*$AW$3/1000)</f>
        <v>3015.09</v>
      </c>
      <c r="BA48" s="131">
        <f t="shared" si="3"/>
        <v>415.87448275862073</v>
      </c>
      <c r="BB48" s="131">
        <f t="shared" si="4"/>
        <v>2599.2155172413795</v>
      </c>
      <c r="BC48" s="131">
        <f t="shared" si="5"/>
        <v>2728.32</v>
      </c>
      <c r="BD48" s="167">
        <f>AA48*0.1*'Dasagirq_10%'!$B$3/1000</f>
        <v>119.2208</v>
      </c>
      <c r="BE48" s="167">
        <f>AI48*0.1*'Dasagirq_10%'!$B$4/1000</f>
        <v>57.660873333333328</v>
      </c>
      <c r="BF48" s="242">
        <f t="shared" si="6"/>
        <v>176.88167333333331</v>
      </c>
      <c r="BG48" s="243">
        <f t="shared" si="7"/>
        <v>2367.7500492932631</v>
      </c>
      <c r="BH48" s="243">
        <f t="shared" si="8"/>
        <v>22575.90813446372</v>
      </c>
      <c r="BI48" s="243">
        <f t="shared" si="9"/>
        <v>43534.800737878824</v>
      </c>
      <c r="BJ48" s="243">
        <f t="shared" si="10"/>
        <v>21592.902386578073</v>
      </c>
      <c r="BK48" s="244">
        <f t="shared" si="11"/>
        <v>87703.611258920617</v>
      </c>
    </row>
    <row r="49" spans="1:63" ht="17.25">
      <c r="A49" s="58">
        <v>44</v>
      </c>
      <c r="B49" s="57" t="s">
        <v>314</v>
      </c>
      <c r="C49" s="161" t="s">
        <v>1100</v>
      </c>
      <c r="D49" s="4" t="s">
        <v>1097</v>
      </c>
      <c r="E49" s="163">
        <v>13.333333333333334</v>
      </c>
      <c r="F49" s="65">
        <v>1</v>
      </c>
      <c r="G49" s="65">
        <v>12</v>
      </c>
      <c r="H49" s="65">
        <v>1</v>
      </c>
      <c r="I49" s="65">
        <v>8.6666666666666661</v>
      </c>
      <c r="J49" s="65">
        <v>1</v>
      </c>
      <c r="K49" s="65">
        <v>11</v>
      </c>
      <c r="L49" s="65">
        <v>1</v>
      </c>
      <c r="M49" s="65">
        <v>9</v>
      </c>
      <c r="N49" s="64">
        <v>4</v>
      </c>
      <c r="O49" s="64">
        <v>40.666666666666664</v>
      </c>
      <c r="P49" s="65">
        <v>1</v>
      </c>
      <c r="Q49" s="65">
        <v>12.333333333333334</v>
      </c>
      <c r="R49" s="65">
        <v>1</v>
      </c>
      <c r="S49" s="65">
        <v>11.666666666666666</v>
      </c>
      <c r="T49" s="65">
        <v>1</v>
      </c>
      <c r="U49" s="65">
        <v>8.6666666666666661</v>
      </c>
      <c r="V49" s="65">
        <v>1</v>
      </c>
      <c r="W49" s="65">
        <v>10</v>
      </c>
      <c r="X49" s="65">
        <v>0.66666666666666663</v>
      </c>
      <c r="Y49" s="65">
        <v>9.6666666666666661</v>
      </c>
      <c r="Z49" s="64">
        <v>4.666666666666667</v>
      </c>
      <c r="AA49" s="64">
        <v>52.333333333333329</v>
      </c>
      <c r="AB49" s="65">
        <v>0.5</v>
      </c>
      <c r="AC49" s="65">
        <v>6.333333333333333</v>
      </c>
      <c r="AD49" s="65">
        <v>0.83333333333333337</v>
      </c>
      <c r="AE49" s="65">
        <v>8.3333333333333339</v>
      </c>
      <c r="AF49" s="65">
        <v>1</v>
      </c>
      <c r="AG49" s="65">
        <v>8</v>
      </c>
      <c r="AH49" s="64">
        <v>2.3333333333333335</v>
      </c>
      <c r="AI49" s="64">
        <v>22.666666666666668</v>
      </c>
      <c r="AJ49" s="64">
        <v>11.000000000000002</v>
      </c>
      <c r="AK49" s="64">
        <v>115.66666666666667</v>
      </c>
      <c r="AL49" s="3" t="str">
        <f t="shared" si="13"/>
        <v>t</v>
      </c>
      <c r="AM49" s="3">
        <f>IF(D49="հ",1,IF(D49="լ",[2]Norms!$B$10,IF(D49="բլ",[2]Norms!$B$11,IF(D49="Մ",[2]Norms!$B$12))))</f>
        <v>1.1299999999999999</v>
      </c>
      <c r="AN49" s="240">
        <f>E49*Norms!$E$36/1000</f>
        <v>1626.562972112202</v>
      </c>
      <c r="AO49" s="136">
        <f>AM49*IF(AL49="k",(O49*Norms!$H$40)*Norms!$E$36,0)/1000</f>
        <v>0</v>
      </c>
      <c r="AP49" s="136">
        <f>AM49*IF(AL49="k",(AA49*Norms!$H$41)*Norms!$E$36,0)/1000</f>
        <v>0</v>
      </c>
      <c r="AQ49" s="136">
        <f>AM49*IF(AL49="k",(AI49*Norms!$H$42)*Norms!$E$36,0)/1000</f>
        <v>0</v>
      </c>
      <c r="AR49" s="241">
        <f>AM49*IF(AL49="t",(N49*Norms!$D$44)*Norms!$E$34*12+O49*Norms!$E$35,0)/1000</f>
        <v>9417.5305965160151</v>
      </c>
      <c r="AS49" s="241">
        <f>AM49*IF(AL49="t",(Z49*Norms!$D$50*Norms!$E$34*12+AA49*Norms!$E$35),0)/1000</f>
        <v>14528.047108929326</v>
      </c>
      <c r="AT49" s="241">
        <f>AM49*IF(AL49="t",(AH49*Norms!$D$54)*Norms!$E$34*12+AI49*Norms!$E$35,0)/1000</f>
        <v>7457.5496916497623</v>
      </c>
      <c r="AU49" s="136">
        <f>IF(AK49&lt;=100,Norms!$G$7,IF(AK49&lt;=300,Norms!$H$7,Norms!$I$7))</f>
        <v>16738.5</v>
      </c>
      <c r="AV49" s="137">
        <f t="shared" si="1"/>
        <v>48141.627397095101</v>
      </c>
      <c r="AW49" s="130"/>
      <c r="AX49" s="130"/>
      <c r="AY49" s="131">
        <f t="shared" si="2"/>
        <v>54</v>
      </c>
      <c r="AZ49" s="131">
        <f>IF(AY49&lt;Snund!$B$5,Snund!$B$3*Snund!$B$4*$AX$3+Snund!$B$7*$AW$3*AY49/1000,AY49*Snund!$B$8*$AW$3/1000)</f>
        <v>1765.17</v>
      </c>
      <c r="BA49" s="131">
        <f t="shared" si="3"/>
        <v>435.84444444444443</v>
      </c>
      <c r="BB49" s="131">
        <f t="shared" si="4"/>
        <v>1329.3255555555554</v>
      </c>
      <c r="BC49" s="131">
        <f t="shared" si="5"/>
        <v>1270.08</v>
      </c>
      <c r="BD49" s="167">
        <f>AA49*0.1*'Dasagirq_10%'!$B$3/1000</f>
        <v>34.791199999999996</v>
      </c>
      <c r="BE49" s="167">
        <f>AI49*0.1*'Dasagirq_10%'!$B$4/1000</f>
        <v>18.322146666666672</v>
      </c>
      <c r="BF49" s="242">
        <f t="shared" si="6"/>
        <v>53.113346666666672</v>
      </c>
      <c r="BG49" s="243">
        <f t="shared" si="7"/>
        <v>2062.4074165566462</v>
      </c>
      <c r="BH49" s="243">
        <f t="shared" si="8"/>
        <v>16833.583424798842</v>
      </c>
      <c r="BI49" s="243">
        <f t="shared" si="9"/>
        <v>21664.020127111144</v>
      </c>
      <c r="BJ49" s="243">
        <f t="shared" si="10"/>
        <v>11026.462747407339</v>
      </c>
      <c r="BK49" s="244">
        <f t="shared" si="11"/>
        <v>49524.066299317317</v>
      </c>
    </row>
    <row r="50" spans="1:63" ht="17.25">
      <c r="A50" s="58">
        <v>45</v>
      </c>
      <c r="B50" s="57" t="s">
        <v>284</v>
      </c>
      <c r="C50" s="161" t="s">
        <v>1100</v>
      </c>
      <c r="D50" s="4" t="s">
        <v>1096</v>
      </c>
      <c r="E50" s="163">
        <v>0</v>
      </c>
      <c r="F50" s="65">
        <v>2</v>
      </c>
      <c r="G50" s="65">
        <v>39.666666666666664</v>
      </c>
      <c r="H50" s="65">
        <v>2</v>
      </c>
      <c r="I50" s="65">
        <v>37.333333333333336</v>
      </c>
      <c r="J50" s="65">
        <v>1.3333333333333333</v>
      </c>
      <c r="K50" s="65">
        <v>24</v>
      </c>
      <c r="L50" s="65">
        <v>1.6666666666666667</v>
      </c>
      <c r="M50" s="65">
        <v>30.666666666666668</v>
      </c>
      <c r="N50" s="64">
        <v>7</v>
      </c>
      <c r="O50" s="64">
        <v>131.66666666666666</v>
      </c>
      <c r="P50" s="65">
        <v>2</v>
      </c>
      <c r="Q50" s="65">
        <v>36.333333333333336</v>
      </c>
      <c r="R50" s="65">
        <v>2</v>
      </c>
      <c r="S50" s="65">
        <v>38.666666666666664</v>
      </c>
      <c r="T50" s="65">
        <v>1.3333333333333333</v>
      </c>
      <c r="U50" s="65">
        <v>30.666666666666668</v>
      </c>
      <c r="V50" s="65">
        <v>1.6666666666666667</v>
      </c>
      <c r="W50" s="65">
        <v>34</v>
      </c>
      <c r="X50" s="65">
        <v>2</v>
      </c>
      <c r="Y50" s="65">
        <v>36.666666666666664</v>
      </c>
      <c r="Z50" s="64">
        <v>9</v>
      </c>
      <c r="AA50" s="64">
        <v>176.33333333333334</v>
      </c>
      <c r="AB50" s="65">
        <v>2</v>
      </c>
      <c r="AC50" s="65">
        <v>38</v>
      </c>
      <c r="AD50" s="65">
        <v>2</v>
      </c>
      <c r="AE50" s="65">
        <v>35</v>
      </c>
      <c r="AF50" s="65">
        <v>2</v>
      </c>
      <c r="AG50" s="65">
        <v>35</v>
      </c>
      <c r="AH50" s="64">
        <v>6</v>
      </c>
      <c r="AI50" s="64">
        <v>108</v>
      </c>
      <c r="AJ50" s="64">
        <v>22</v>
      </c>
      <c r="AK50" s="64">
        <v>416</v>
      </c>
      <c r="AL50" s="3" t="str">
        <f t="shared" si="13"/>
        <v>k</v>
      </c>
      <c r="AM50" s="3">
        <f>IF(D50="հ",1,IF(D50="լ",[2]Norms!$B$10,IF(D50="բլ",[2]Norms!$B$11,IF(D50="Մ",[2]Norms!$B$12))))</f>
        <v>1.04</v>
      </c>
      <c r="AN50" s="240">
        <f>E50*Norms!$E$36/1000</f>
        <v>0</v>
      </c>
      <c r="AO50" s="136">
        <f>AM50*IF(AL50="k",(O50*Norms!$H$40)*Norms!$E$36,0)/1000</f>
        <v>16704.801723592314</v>
      </c>
      <c r="AP50" s="136">
        <f>AM50*IF(AL50="k",(AA50*Norms!$H$41)*Norms!$E$36,0)/1000</f>
        <v>29950.747162634452</v>
      </c>
      <c r="AQ50" s="136">
        <f>AM50*IF(AL50="k",(AI50*Norms!$H$42)*Norms!$E$36,0)/1000</f>
        <v>22818.301725085152</v>
      </c>
      <c r="AR50" s="241">
        <f>AM50*IF(AL50="t",(N50*Norms!$D$44)*Norms!$E$34*12+O50*Norms!$E$35,0)/1000</f>
        <v>0</v>
      </c>
      <c r="AS50" s="241">
        <f>AM50*IF(AL50="t",(Z50*Norms!$D$50*Norms!$E$34*12+AA50*Norms!$E$35),0)/1000</f>
        <v>0</v>
      </c>
      <c r="AT50" s="241">
        <f>AM50*IF(AL50="t",(AH50*Norms!$D$54)*Norms!$E$34*12+AI50*Norms!$E$35,0)/1000</f>
        <v>0</v>
      </c>
      <c r="AU50" s="136">
        <f>IF(AK50&lt;=100,Norms!$G$7,IF(AK50&lt;=300,Norms!$H$7,Norms!$I$7))</f>
        <v>21670.5</v>
      </c>
      <c r="AV50" s="137">
        <f t="shared" si="1"/>
        <v>91144.350611311922</v>
      </c>
      <c r="AW50" s="130"/>
      <c r="AX50" s="130"/>
      <c r="AY50" s="131">
        <f t="shared" si="2"/>
        <v>131.66666666666666</v>
      </c>
      <c r="AZ50" s="131">
        <f>IF(AY50&lt;Snund!$B$5,Snund!$B$3*Snund!$B$4*$AX$3+Snund!$B$7*$AW$3*AY50/1000,AY50*Snund!$B$8*$AW$3/1000)</f>
        <v>3330.9300000000003</v>
      </c>
      <c r="BA50" s="131">
        <f t="shared" si="3"/>
        <v>0</v>
      </c>
      <c r="BB50" s="131">
        <f t="shared" si="4"/>
        <v>3330.9300000000007</v>
      </c>
      <c r="BC50" s="131">
        <f t="shared" si="5"/>
        <v>3096.8</v>
      </c>
      <c r="BD50" s="167">
        <f>AA50*0.1*'Dasagirq_10%'!$B$3/1000</f>
        <v>117.22640000000003</v>
      </c>
      <c r="BE50" s="167">
        <f>AI50*0.1*'Dasagirq_10%'!$B$4/1000</f>
        <v>87.299640000000011</v>
      </c>
      <c r="BF50" s="242">
        <f t="shared" si="6"/>
        <v>204.52604000000002</v>
      </c>
      <c r="BG50" s="243">
        <f t="shared" si="7"/>
        <v>0</v>
      </c>
      <c r="BH50" s="243">
        <f t="shared" si="8"/>
        <v>26930.890814501407</v>
      </c>
      <c r="BI50" s="243">
        <f t="shared" si="9"/>
        <v>38933.178108089</v>
      </c>
      <c r="BJ50" s="243">
        <f t="shared" si="10"/>
        <v>28815.737728721517</v>
      </c>
      <c r="BK50" s="244">
        <f t="shared" si="11"/>
        <v>94679.806651311927</v>
      </c>
    </row>
    <row r="51" spans="1:63" ht="17.25">
      <c r="A51" s="58">
        <v>46</v>
      </c>
      <c r="B51" s="57" t="s">
        <v>294</v>
      </c>
      <c r="C51" s="161" t="s">
        <v>1100</v>
      </c>
      <c r="D51" s="4" t="s">
        <v>1097</v>
      </c>
      <c r="E51" s="163">
        <v>0</v>
      </c>
      <c r="F51" s="65">
        <v>1</v>
      </c>
      <c r="G51" s="65">
        <v>15</v>
      </c>
      <c r="H51" s="65">
        <v>1</v>
      </c>
      <c r="I51" s="65">
        <v>13</v>
      </c>
      <c r="J51" s="65">
        <v>1</v>
      </c>
      <c r="K51" s="65">
        <v>11.333333333333334</v>
      </c>
      <c r="L51" s="65">
        <v>1</v>
      </c>
      <c r="M51" s="65">
        <v>12.333333333333334</v>
      </c>
      <c r="N51" s="64">
        <v>4</v>
      </c>
      <c r="O51" s="64">
        <v>51.666666666666671</v>
      </c>
      <c r="P51" s="65">
        <v>1</v>
      </c>
      <c r="Q51" s="65">
        <v>11.666666666666666</v>
      </c>
      <c r="R51" s="65">
        <v>1</v>
      </c>
      <c r="S51" s="65">
        <v>10.333333333333334</v>
      </c>
      <c r="T51" s="65">
        <v>1</v>
      </c>
      <c r="U51" s="65">
        <v>11.333333333333334</v>
      </c>
      <c r="V51" s="65">
        <v>1</v>
      </c>
      <c r="W51" s="65">
        <v>12</v>
      </c>
      <c r="X51" s="65">
        <v>1</v>
      </c>
      <c r="Y51" s="65">
        <v>12</v>
      </c>
      <c r="Z51" s="64">
        <v>5</v>
      </c>
      <c r="AA51" s="64">
        <v>57.333333333333336</v>
      </c>
      <c r="AB51" s="65">
        <v>1</v>
      </c>
      <c r="AC51" s="65">
        <v>16</v>
      </c>
      <c r="AD51" s="65">
        <v>1</v>
      </c>
      <c r="AE51" s="65">
        <v>12.666666666666666</v>
      </c>
      <c r="AF51" s="65">
        <v>1</v>
      </c>
      <c r="AG51" s="65">
        <v>12.666666666666666</v>
      </c>
      <c r="AH51" s="64">
        <v>3</v>
      </c>
      <c r="AI51" s="64">
        <v>41.333333333333329</v>
      </c>
      <c r="AJ51" s="64">
        <v>12</v>
      </c>
      <c r="AK51" s="64">
        <v>150.33333333333331</v>
      </c>
      <c r="AL51" s="3" t="str">
        <f t="shared" si="13"/>
        <v>t</v>
      </c>
      <c r="AM51" s="3">
        <f>IF(D51="հ",1,IF(D51="լ",[2]Norms!$B$10,IF(D51="բլ",[2]Norms!$B$11,IF(D51="Մ",[2]Norms!$B$12))))</f>
        <v>1.1299999999999999</v>
      </c>
      <c r="AN51" s="240">
        <f>E51*Norms!$E$36/1000</f>
        <v>0</v>
      </c>
      <c r="AO51" s="136">
        <f>AM51*IF(AL51="k",(O51*Norms!$H$40)*Norms!$E$36,0)/1000</f>
        <v>0</v>
      </c>
      <c r="AP51" s="136">
        <f>AM51*IF(AL51="k",(AA51*Norms!$H$41)*Norms!$E$36,0)/1000</f>
        <v>0</v>
      </c>
      <c r="AQ51" s="136">
        <f>AM51*IF(AL51="k",(AI51*Norms!$H$42)*Norms!$E$36,0)/1000</f>
        <v>0</v>
      </c>
      <c r="AR51" s="241">
        <f>AM51*IF(AL51="t",(N51*Norms!$D$44)*Norms!$E$34*12+O51*Norms!$E$35,0)/1000</f>
        <v>9595.7855939342826</v>
      </c>
      <c r="AS51" s="241">
        <f>AM51*IF(AL51="t",(Z51*Norms!$D$50*Norms!$E$34*12+AA51*Norms!$E$35),0)/1000</f>
        <v>15586.213925937631</v>
      </c>
      <c r="AT51" s="241">
        <f>AM51*IF(AL51="t",(AH51*Norms!$D$54)*Norms!$E$34*12+AI51*Norms!$E$35,0)/1000</f>
        <v>9785.8248387837921</v>
      </c>
      <c r="AU51" s="136">
        <f>IF(AK51&lt;=100,Norms!$G$7,IF(AK51&lt;=300,Norms!$H$7,Norms!$I$7))</f>
        <v>16738.5</v>
      </c>
      <c r="AV51" s="137">
        <f t="shared" si="1"/>
        <v>51706.324358655707</v>
      </c>
      <c r="AW51" s="130"/>
      <c r="AX51" s="130"/>
      <c r="AY51" s="131">
        <f t="shared" si="2"/>
        <v>51.666666666666671</v>
      </c>
      <c r="AZ51" s="131">
        <f>IF(AY51&lt;Snund!$B$5,Snund!$B$3*Snund!$B$4*$AX$3+Snund!$B$7*$AW$3*AY51/1000,AY51*Snund!$B$8*$AW$3/1000)</f>
        <v>1718.13</v>
      </c>
      <c r="BA51" s="131">
        <f t="shared" si="3"/>
        <v>0</v>
      </c>
      <c r="BB51" s="131">
        <f t="shared" si="4"/>
        <v>1718.13</v>
      </c>
      <c r="BC51" s="131">
        <f t="shared" si="5"/>
        <v>1215.2</v>
      </c>
      <c r="BD51" s="167">
        <f>AA51*0.1*'Dasagirq_10%'!$B$3/1000</f>
        <v>38.115200000000002</v>
      </c>
      <c r="BE51" s="167">
        <f>AI51*0.1*'Dasagirq_10%'!$B$4/1000</f>
        <v>33.410973333333331</v>
      </c>
      <c r="BF51" s="242">
        <f t="shared" si="6"/>
        <v>71.526173333333332</v>
      </c>
      <c r="BG51" s="243">
        <f t="shared" si="7"/>
        <v>0</v>
      </c>
      <c r="BH51" s="243">
        <f t="shared" si="8"/>
        <v>16893.415593934282</v>
      </c>
      <c r="BI51" s="243">
        <f t="shared" si="9"/>
        <v>22598.704125937631</v>
      </c>
      <c r="BJ51" s="243">
        <f t="shared" si="10"/>
        <v>14003.860812117126</v>
      </c>
      <c r="BK51" s="244">
        <f t="shared" si="11"/>
        <v>53495.980531989044</v>
      </c>
    </row>
    <row r="52" spans="1:63" ht="17.25">
      <c r="A52" s="58">
        <v>47</v>
      </c>
      <c r="B52" s="57" t="s">
        <v>293</v>
      </c>
      <c r="C52" s="161" t="s">
        <v>1100</v>
      </c>
      <c r="D52" s="4" t="s">
        <v>1097</v>
      </c>
      <c r="E52" s="163">
        <v>0</v>
      </c>
      <c r="F52" s="65">
        <v>1</v>
      </c>
      <c r="G52" s="65">
        <v>27.666666666666668</v>
      </c>
      <c r="H52" s="65">
        <v>1</v>
      </c>
      <c r="I52" s="65">
        <v>22.666666666666668</v>
      </c>
      <c r="J52" s="65">
        <v>1</v>
      </c>
      <c r="K52" s="65">
        <v>25.333333333333332</v>
      </c>
      <c r="L52" s="65">
        <v>1</v>
      </c>
      <c r="M52" s="65">
        <v>27.333333333333332</v>
      </c>
      <c r="N52" s="64">
        <v>4</v>
      </c>
      <c r="O52" s="64">
        <v>103</v>
      </c>
      <c r="P52" s="65">
        <v>1</v>
      </c>
      <c r="Q52" s="65">
        <v>19.666666666666668</v>
      </c>
      <c r="R52" s="65">
        <v>1</v>
      </c>
      <c r="S52" s="65">
        <v>23.333333333333332</v>
      </c>
      <c r="T52" s="65">
        <v>1</v>
      </c>
      <c r="U52" s="65">
        <v>22.333333333333332</v>
      </c>
      <c r="V52" s="65">
        <v>1</v>
      </c>
      <c r="W52" s="65">
        <v>16</v>
      </c>
      <c r="X52" s="65">
        <v>1</v>
      </c>
      <c r="Y52" s="65">
        <v>12</v>
      </c>
      <c r="Z52" s="64">
        <v>5</v>
      </c>
      <c r="AA52" s="64">
        <v>93.333333333333329</v>
      </c>
      <c r="AB52" s="65">
        <v>1</v>
      </c>
      <c r="AC52" s="65">
        <v>15.666666666666666</v>
      </c>
      <c r="AD52" s="65">
        <v>1</v>
      </c>
      <c r="AE52" s="65">
        <v>13.333333333333334</v>
      </c>
      <c r="AF52" s="65">
        <v>1</v>
      </c>
      <c r="AG52" s="65">
        <v>10.333333333333334</v>
      </c>
      <c r="AH52" s="64">
        <v>3</v>
      </c>
      <c r="AI52" s="64">
        <v>39.333333333333336</v>
      </c>
      <c r="AJ52" s="64">
        <v>12</v>
      </c>
      <c r="AK52" s="64">
        <v>235.66666666666666</v>
      </c>
      <c r="AL52" s="3" t="str">
        <f t="shared" si="13"/>
        <v>k</v>
      </c>
      <c r="AM52" s="3">
        <f>IF(D52="հ",1,IF(D52="լ",[2]Norms!$B$10,IF(D52="բլ",[2]Norms!$B$11,IF(D52="Մ",[2]Norms!$B$12))))</f>
        <v>1.1299999999999999</v>
      </c>
      <c r="AN52" s="240">
        <f>E52*Norms!$E$36/1000</f>
        <v>0</v>
      </c>
      <c r="AO52" s="136">
        <f>AM52*IF(AL52="k",(O52*Norms!$H$40)*Norms!$E$36,0)/1000</f>
        <v>14198.674824310439</v>
      </c>
      <c r="AP52" s="136">
        <f>AM52*IF(AL52="k",(AA52*Norms!$H$41)*Norms!$E$36,0)/1000</f>
        <v>17224.837142390465</v>
      </c>
      <c r="AQ52" s="136">
        <f>AM52*IF(AL52="k",(AI52*Norms!$H$42)*Norms!$E$36,0)/1000</f>
        <v>9029.5357075701959</v>
      </c>
      <c r="AR52" s="241">
        <f>AM52*IF(AL52="t",(N52*Norms!$D$44)*Norms!$E$34*12+O52*Norms!$E$35,0)/1000</f>
        <v>0</v>
      </c>
      <c r="AS52" s="241">
        <f>AM52*IF(AL52="t",(Z52*Norms!$D$50*Norms!$E$34*12+AA52*Norms!$E$35),0)/1000</f>
        <v>0</v>
      </c>
      <c r="AT52" s="241">
        <f>AM52*IF(AL52="t",(AH52*Norms!$D$54)*Norms!$E$34*12+AI52*Norms!$E$35,0)/1000</f>
        <v>0</v>
      </c>
      <c r="AU52" s="136">
        <f>IF(AK52&lt;=100,Norms!$G$7,IF(AK52&lt;=300,Norms!$H$7,Norms!$I$7))</f>
        <v>16738.5</v>
      </c>
      <c r="AV52" s="137">
        <f t="shared" si="1"/>
        <v>57191.547674271103</v>
      </c>
      <c r="AW52" s="130"/>
      <c r="AX52" s="130"/>
      <c r="AY52" s="131">
        <f t="shared" si="2"/>
        <v>103</v>
      </c>
      <c r="AZ52" s="131">
        <f>IF(AY52&lt;Snund!$B$5,Snund!$B$3*Snund!$B$4*$AX$3+Snund!$B$7*$AW$3*AY52/1000,AY52*Snund!$B$8*$AW$3/1000)</f>
        <v>2753.01</v>
      </c>
      <c r="BA52" s="131">
        <f t="shared" si="3"/>
        <v>0</v>
      </c>
      <c r="BB52" s="131">
        <f t="shared" si="4"/>
        <v>2753.01</v>
      </c>
      <c r="BC52" s="131">
        <f t="shared" si="5"/>
        <v>2422.56</v>
      </c>
      <c r="BD52" s="167">
        <f>AA52*0.1*'Dasagirq_10%'!$B$3/1000</f>
        <v>62.048000000000009</v>
      </c>
      <c r="BE52" s="167">
        <f>AI52*0.1*'Dasagirq_10%'!$B$4/1000</f>
        <v>31.794313333333335</v>
      </c>
      <c r="BF52" s="242">
        <f t="shared" si="6"/>
        <v>93.842313333333351</v>
      </c>
      <c r="BG52" s="243">
        <f t="shared" si="7"/>
        <v>0</v>
      </c>
      <c r="BH52" s="243">
        <f t="shared" si="8"/>
        <v>22531.18482431044</v>
      </c>
      <c r="BI52" s="243">
        <f t="shared" si="9"/>
        <v>24261.260142390463</v>
      </c>
      <c r="BJ52" s="243">
        <f t="shared" si="10"/>
        <v>13245.95502090353</v>
      </c>
      <c r="BK52" s="244">
        <f t="shared" si="11"/>
        <v>60038.399987604433</v>
      </c>
    </row>
    <row r="53" spans="1:63" ht="17.25">
      <c r="A53" s="58">
        <v>48</v>
      </c>
      <c r="B53" s="57" t="s">
        <v>303</v>
      </c>
      <c r="C53" s="159" t="s">
        <v>1362</v>
      </c>
      <c r="D53" s="4" t="s">
        <v>1097</v>
      </c>
      <c r="E53" s="163">
        <v>0</v>
      </c>
      <c r="F53" s="65">
        <v>1</v>
      </c>
      <c r="G53" s="65">
        <v>12.333333333333334</v>
      </c>
      <c r="H53" s="65">
        <v>1</v>
      </c>
      <c r="I53" s="65">
        <v>12.666666666666666</v>
      </c>
      <c r="J53" s="65">
        <v>1</v>
      </c>
      <c r="K53" s="65">
        <v>15</v>
      </c>
      <c r="L53" s="65">
        <v>1</v>
      </c>
      <c r="M53" s="65">
        <v>12</v>
      </c>
      <c r="N53" s="64">
        <v>4</v>
      </c>
      <c r="O53" s="64">
        <v>52</v>
      </c>
      <c r="P53" s="65">
        <v>0</v>
      </c>
      <c r="Q53" s="65">
        <v>0</v>
      </c>
      <c r="R53" s="65">
        <v>0</v>
      </c>
      <c r="S53" s="65">
        <v>0</v>
      </c>
      <c r="T53" s="65">
        <v>0</v>
      </c>
      <c r="U53" s="65">
        <v>0</v>
      </c>
      <c r="V53" s="65">
        <v>0</v>
      </c>
      <c r="W53" s="65">
        <v>0</v>
      </c>
      <c r="X53" s="65">
        <v>0</v>
      </c>
      <c r="Y53" s="65">
        <v>0</v>
      </c>
      <c r="Z53" s="64">
        <v>0</v>
      </c>
      <c r="AA53" s="64">
        <v>0</v>
      </c>
      <c r="AB53" s="65">
        <v>0</v>
      </c>
      <c r="AC53" s="65">
        <v>0</v>
      </c>
      <c r="AD53" s="65">
        <v>0</v>
      </c>
      <c r="AE53" s="65">
        <v>0</v>
      </c>
      <c r="AF53" s="65">
        <v>0</v>
      </c>
      <c r="AG53" s="65">
        <v>0</v>
      </c>
      <c r="AH53" s="64">
        <v>0</v>
      </c>
      <c r="AI53" s="64">
        <v>0</v>
      </c>
      <c r="AJ53" s="64">
        <v>4</v>
      </c>
      <c r="AK53" s="64">
        <v>52</v>
      </c>
      <c r="AL53" s="3" t="s">
        <v>782</v>
      </c>
      <c r="AM53" s="3">
        <f>IF(D53="հ",1,IF(D53="լ",[2]Norms!$B$10,IF(D53="բլ",[2]Norms!$B$11,IF(D53="Մ",[2]Norms!$B$12))))</f>
        <v>1.1299999999999999</v>
      </c>
      <c r="AN53" s="240">
        <f>E53*Norms!$E$36/1000</f>
        <v>0</v>
      </c>
      <c r="AO53" s="136">
        <f>AM53*IF(AL53="k",(O53*Norms!$H$40)*Norms!$E$36,0)/1000</f>
        <v>0</v>
      </c>
      <c r="AP53" s="136">
        <f>AM53*IF(AL53="k",(AA53*Norms!$H$41)*Norms!$E$36,0)/1000</f>
        <v>0</v>
      </c>
      <c r="AQ53" s="136">
        <f>AM53*IF(AL53="k",(AI53*Norms!$H$42)*Norms!$E$36,0)/1000</f>
        <v>0</v>
      </c>
      <c r="AR53" s="241">
        <f>AM53*IF(AL53="t",(N53*Norms!$D$44)*Norms!$E$34*12+O53*Norms!$E$35,0)/1000</f>
        <v>9601.1872605227163</v>
      </c>
      <c r="AS53" s="241">
        <f>AM53*IF(AL53="t",(Z53*Norms!$D$50*Norms!$E$34*12+AA53*Norms!$E$35),0)/1000</f>
        <v>0</v>
      </c>
      <c r="AT53" s="241">
        <f>AM53*IF(AL53="t",(AH53*Norms!$D$54)*Norms!$E$34*12+AI53*Norms!$E$35,0)/1000</f>
        <v>0</v>
      </c>
      <c r="AU53" s="136">
        <f>IF(AK53&lt;=100,Norms!$G$7,IF(AK53&lt;=300,Norms!$H$7,Norms!$I$7))</f>
        <v>13246.5</v>
      </c>
      <c r="AV53" s="137">
        <f t="shared" si="1"/>
        <v>22847.687260522718</v>
      </c>
      <c r="AW53" s="130"/>
      <c r="AX53" s="130"/>
      <c r="AY53" s="131">
        <f t="shared" si="2"/>
        <v>52</v>
      </c>
      <c r="AZ53" s="131">
        <f>IF(AY53&lt;Snund!$B$5,Snund!$B$3*Snund!$B$4*$AX$3+Snund!$B$7*$AW$3*AY53/1000,AY53*Snund!$B$8*$AW$3/1000)</f>
        <v>1724.85</v>
      </c>
      <c r="BA53" s="131">
        <f t="shared" si="3"/>
        <v>0</v>
      </c>
      <c r="BB53" s="131">
        <f t="shared" si="4"/>
        <v>1724.85</v>
      </c>
      <c r="BC53" s="131">
        <f t="shared" si="5"/>
        <v>1223.04</v>
      </c>
      <c r="BD53" s="167">
        <f>AA53*0.1*'Dasagirq_10%'!$B$3/1000</f>
        <v>0</v>
      </c>
      <c r="BE53" s="167">
        <f>AI53*0.1*'Dasagirq_10%'!$B$4/1000</f>
        <v>0</v>
      </c>
      <c r="BF53" s="242">
        <f t="shared" si="6"/>
        <v>0</v>
      </c>
      <c r="BG53" s="243">
        <f t="shared" si="7"/>
        <v>0</v>
      </c>
      <c r="BH53" s="243">
        <f t="shared" si="8"/>
        <v>24572.537260522717</v>
      </c>
      <c r="BI53" s="243">
        <f t="shared" si="9"/>
        <v>0</v>
      </c>
      <c r="BJ53" s="243">
        <f t="shared" si="10"/>
        <v>0</v>
      </c>
      <c r="BK53" s="244">
        <f t="shared" si="11"/>
        <v>24572.537260522717</v>
      </c>
    </row>
    <row r="54" spans="1:63" ht="17.25">
      <c r="A54" s="58">
        <v>49</v>
      </c>
      <c r="B54" s="57" t="s">
        <v>289</v>
      </c>
      <c r="C54" s="160" t="s">
        <v>1099</v>
      </c>
      <c r="D54" s="4" t="s">
        <v>1097</v>
      </c>
      <c r="E54" s="163">
        <v>2</v>
      </c>
      <c r="F54" s="65">
        <v>0.43333333333333335</v>
      </c>
      <c r="G54" s="65">
        <v>3.6666666666666665</v>
      </c>
      <c r="H54" s="65">
        <v>0.13333333333333333</v>
      </c>
      <c r="I54" s="65">
        <v>1.3333333333333333</v>
      </c>
      <c r="J54" s="65">
        <v>0.33333333333333331</v>
      </c>
      <c r="K54" s="65">
        <v>1.3333333333333333</v>
      </c>
      <c r="L54" s="65">
        <v>0.16666666666666666</v>
      </c>
      <c r="M54" s="65">
        <v>0.66666666666666663</v>
      </c>
      <c r="N54" s="64">
        <v>1.0666666666666667</v>
      </c>
      <c r="O54" s="64">
        <v>7</v>
      </c>
      <c r="P54" s="65">
        <v>0.33333333333333331</v>
      </c>
      <c r="Q54" s="65">
        <v>0.66666666666666663</v>
      </c>
      <c r="R54" s="65">
        <v>0.5</v>
      </c>
      <c r="S54" s="65">
        <v>1</v>
      </c>
      <c r="T54" s="65">
        <v>0.5</v>
      </c>
      <c r="U54" s="65">
        <v>2.3333333333333335</v>
      </c>
      <c r="V54" s="65">
        <v>0.16666666666666666</v>
      </c>
      <c r="W54" s="65">
        <v>1</v>
      </c>
      <c r="X54" s="65">
        <v>0.66666666666666663</v>
      </c>
      <c r="Y54" s="65">
        <v>2.6666666666666665</v>
      </c>
      <c r="Z54" s="64">
        <v>2.1666666666666665</v>
      </c>
      <c r="AA54" s="64">
        <v>7.6666666666666661</v>
      </c>
      <c r="AB54" s="65">
        <v>0</v>
      </c>
      <c r="AC54" s="65">
        <v>0</v>
      </c>
      <c r="AD54" s="65">
        <v>0</v>
      </c>
      <c r="AE54" s="65">
        <v>0</v>
      </c>
      <c r="AF54" s="65">
        <v>0</v>
      </c>
      <c r="AG54" s="65">
        <v>0</v>
      </c>
      <c r="AH54" s="64">
        <v>0</v>
      </c>
      <c r="AI54" s="64">
        <v>0</v>
      </c>
      <c r="AJ54" s="64">
        <v>3.2333333333333334</v>
      </c>
      <c r="AK54" s="64">
        <v>14.666666666666666</v>
      </c>
      <c r="AL54" s="3" t="str">
        <f t="shared" si="13"/>
        <v>t</v>
      </c>
      <c r="AM54" s="3">
        <f>IF(D54="հ",1,IF(D54="լ",[2]Norms!$B$10,IF(D54="բլ",[2]Norms!$B$11,IF(D54="Մ",[2]Norms!$B$12))))</f>
        <v>1.1299999999999999</v>
      </c>
      <c r="AN54" s="240">
        <f>E54*Norms!$E$36/1000</f>
        <v>243.98444581683029</v>
      </c>
      <c r="AO54" s="136">
        <f>AM54*IF(AL54="k",(O54*Norms!$H$40)*Norms!$E$36,0)/1000</f>
        <v>0</v>
      </c>
      <c r="AP54" s="136">
        <f>AM54*IF(AL54="k",(AA54*Norms!$H$41)*Norms!$E$36,0)/1000</f>
        <v>0</v>
      </c>
      <c r="AQ54" s="136">
        <f>AM54*IF(AL54="k",(AI54*Norms!$H$42)*Norms!$E$36,0)/1000</f>
        <v>0</v>
      </c>
      <c r="AR54" s="241">
        <f>AM54*IF(AL54="t",(N54*Norms!$D$44)*Norms!$E$34*12+O54*Norms!$E$35,0)/1000</f>
        <v>2449.0422710843513</v>
      </c>
      <c r="AS54" s="241">
        <f>AM54*IF(AL54="t",(Z54*Norms!$D$50*Norms!$E$34*12+AA54*Norms!$E$35),0)/1000</f>
        <v>6475.6601497157599</v>
      </c>
      <c r="AT54" s="241">
        <f>AM54*IF(AL54="t",(AH54*Norms!$D$54)*Norms!$E$34*12+AI54*Norms!$E$35,0)/1000</f>
        <v>0</v>
      </c>
      <c r="AU54" s="136">
        <f>IF(AK54&lt;=100,Norms!$G$7,IF(AK54&lt;=300,Norms!$H$7,Norms!$I$7))</f>
        <v>13246.5</v>
      </c>
      <c r="AV54" s="137">
        <f t="shared" si="1"/>
        <v>22171.202420800109</v>
      </c>
      <c r="AW54" s="130"/>
      <c r="AX54" s="130"/>
      <c r="AY54" s="131">
        <f t="shared" si="2"/>
        <v>9</v>
      </c>
      <c r="AZ54" s="131">
        <f>IF(AY54&lt;Snund!$B$5,Snund!$B$3*Snund!$B$4*$AX$3+Snund!$B$7*$AW$3*AY54/1000,AY54*Snund!$B$8*$AW$3/1000)</f>
        <v>857.97</v>
      </c>
      <c r="BA54" s="131">
        <f t="shared" si="3"/>
        <v>190.66</v>
      </c>
      <c r="BB54" s="131">
        <f t="shared" si="4"/>
        <v>667.31</v>
      </c>
      <c r="BC54" s="131">
        <f t="shared" si="5"/>
        <v>211.68</v>
      </c>
      <c r="BD54" s="167">
        <f>AA54*0.1*'Dasagirq_10%'!$B$3/1000</f>
        <v>5.0967999999999991</v>
      </c>
      <c r="BE54" s="167">
        <f>AI54*0.1*'Dasagirq_10%'!$B$4/1000</f>
        <v>0</v>
      </c>
      <c r="BF54" s="242">
        <f t="shared" si="6"/>
        <v>5.0967999999999991</v>
      </c>
      <c r="BG54" s="243">
        <f t="shared" si="7"/>
        <v>434.64444581683028</v>
      </c>
      <c r="BH54" s="243">
        <f t="shared" si="8"/>
        <v>7486.3316525276496</v>
      </c>
      <c r="BI54" s="243">
        <f t="shared" si="9"/>
        <v>15357.27756827246</v>
      </c>
      <c r="BJ54" s="243">
        <f t="shared" si="10"/>
        <v>0</v>
      </c>
      <c r="BK54" s="244">
        <f t="shared" si="11"/>
        <v>22843.60922080011</v>
      </c>
    </row>
    <row r="55" spans="1:63" ht="17.25">
      <c r="A55" s="58">
        <v>50</v>
      </c>
      <c r="B55" s="57" t="s">
        <v>282</v>
      </c>
      <c r="C55" s="160" t="s">
        <v>1099</v>
      </c>
      <c r="D55" s="4" t="s">
        <v>1097</v>
      </c>
      <c r="E55" s="163">
        <v>0</v>
      </c>
      <c r="F55" s="65">
        <v>0.5</v>
      </c>
      <c r="G55" s="65">
        <v>4</v>
      </c>
      <c r="H55" s="65">
        <v>0.5</v>
      </c>
      <c r="I55" s="65">
        <v>2</v>
      </c>
      <c r="J55" s="65">
        <v>0.5</v>
      </c>
      <c r="K55" s="65">
        <v>1</v>
      </c>
      <c r="L55" s="65">
        <v>0.16666666666666666</v>
      </c>
      <c r="M55" s="65">
        <v>0.33333333333333331</v>
      </c>
      <c r="N55" s="64">
        <v>1.6666666666666667</v>
      </c>
      <c r="O55" s="64">
        <v>7.333333333333333</v>
      </c>
      <c r="P55" s="65">
        <v>0</v>
      </c>
      <c r="Q55" s="65">
        <v>0</v>
      </c>
      <c r="R55" s="65">
        <v>0</v>
      </c>
      <c r="S55" s="65">
        <v>0</v>
      </c>
      <c r="T55" s="65">
        <v>0.33333333333333331</v>
      </c>
      <c r="U55" s="65">
        <v>0.66666666666666663</v>
      </c>
      <c r="V55" s="65">
        <v>0.5</v>
      </c>
      <c r="W55" s="65">
        <v>2.3333333333333335</v>
      </c>
      <c r="X55" s="65">
        <v>0.16666666666666666</v>
      </c>
      <c r="Y55" s="65">
        <v>1</v>
      </c>
      <c r="Z55" s="64">
        <v>0.99999999999999989</v>
      </c>
      <c r="AA55" s="64">
        <v>4</v>
      </c>
      <c r="AB55" s="65">
        <v>0</v>
      </c>
      <c r="AC55" s="65">
        <v>0</v>
      </c>
      <c r="AD55" s="65">
        <v>0</v>
      </c>
      <c r="AE55" s="65">
        <v>0</v>
      </c>
      <c r="AF55" s="65">
        <v>0</v>
      </c>
      <c r="AG55" s="65">
        <v>0</v>
      </c>
      <c r="AH55" s="64">
        <v>0</v>
      </c>
      <c r="AI55" s="64">
        <v>0</v>
      </c>
      <c r="AJ55" s="64">
        <v>2.6666666666666665</v>
      </c>
      <c r="AK55" s="64">
        <v>11.333333333333332</v>
      </c>
      <c r="AL55" s="3" t="str">
        <f t="shared" si="13"/>
        <v>t</v>
      </c>
      <c r="AM55" s="3">
        <f>IF(D55="հ",1,IF(D55="լ",[2]Norms!$B$10,IF(D55="բլ",[2]Norms!$B$11,IF(D55="Մ",[2]Norms!$B$12))))</f>
        <v>1.1299999999999999</v>
      </c>
      <c r="AN55" s="240">
        <f>E55*Norms!$E$36/1000</f>
        <v>0</v>
      </c>
      <c r="AO55" s="136">
        <f>AM55*IF(AL55="k",(O55*Norms!$H$40)*Norms!$E$36,0)/1000</f>
        <v>0</v>
      </c>
      <c r="AP55" s="136">
        <f>AM55*IF(AL55="k",(AA55*Norms!$H$41)*Norms!$E$36,0)/1000</f>
        <v>0</v>
      </c>
      <c r="AQ55" s="136">
        <f>AM55*IF(AL55="k",(AI55*Norms!$H$42)*Norms!$E$36,0)/1000</f>
        <v>0</v>
      </c>
      <c r="AR55" s="241">
        <f>AM55*IF(AL55="t",(N55*Norms!$D$44)*Norms!$E$34*12+O55*Norms!$E$35,0)/1000</f>
        <v>3768.2230285818746</v>
      </c>
      <c r="AS55" s="241">
        <f>AM55*IF(AL55="t",(Z55*Norms!$D$50*Norms!$E$34*12+AA55*Norms!$E$35),0)/1000</f>
        <v>2996.2454536066416</v>
      </c>
      <c r="AT55" s="241">
        <f>AM55*IF(AL55="t",(AH55*Norms!$D$54)*Norms!$E$34*12+AI55*Norms!$E$35,0)/1000</f>
        <v>0</v>
      </c>
      <c r="AU55" s="136">
        <f>IF(AK55&lt;=100,Norms!$G$7,IF(AK55&lt;=300,Norms!$H$7,Norms!$I$7))</f>
        <v>13246.5</v>
      </c>
      <c r="AV55" s="137">
        <f t="shared" si="1"/>
        <v>20010.968482188517</v>
      </c>
      <c r="AW55" s="130"/>
      <c r="AX55" s="130"/>
      <c r="AY55" s="131">
        <f t="shared" si="2"/>
        <v>7.333333333333333</v>
      </c>
      <c r="AZ55" s="131">
        <f>IF(AY55&lt;Snund!$B$5,Snund!$B$3*Snund!$B$4*$AX$3+Snund!$B$7*$AW$3*AY55/1000,AY55*Snund!$B$8*$AW$3/1000)</f>
        <v>824.37</v>
      </c>
      <c r="BA55" s="131">
        <f t="shared" si="3"/>
        <v>0</v>
      </c>
      <c r="BB55" s="131">
        <f t="shared" si="4"/>
        <v>824.37</v>
      </c>
      <c r="BC55" s="131">
        <f t="shared" si="5"/>
        <v>172.47999999999996</v>
      </c>
      <c r="BD55" s="167">
        <f>AA55*0.1*'Dasagirq_10%'!$B$3/1000</f>
        <v>2.6592000000000002</v>
      </c>
      <c r="BE55" s="167">
        <f>AI55*0.1*'Dasagirq_10%'!$B$4/1000</f>
        <v>0</v>
      </c>
      <c r="BF55" s="242">
        <f t="shared" si="6"/>
        <v>2.6592000000000002</v>
      </c>
      <c r="BG55" s="243">
        <f t="shared" si="7"/>
        <v>0</v>
      </c>
      <c r="BH55" s="243">
        <f t="shared" si="8"/>
        <v>12871.655528581876</v>
      </c>
      <c r="BI55" s="243">
        <f t="shared" si="9"/>
        <v>7966.3421536066407</v>
      </c>
      <c r="BJ55" s="243">
        <f t="shared" si="10"/>
        <v>0</v>
      </c>
      <c r="BK55" s="244">
        <f t="shared" si="11"/>
        <v>20837.997682188518</v>
      </c>
    </row>
    <row r="56" spans="1:63" ht="17.25">
      <c r="A56" s="58">
        <v>51</v>
      </c>
      <c r="B56" s="57" t="s">
        <v>290</v>
      </c>
      <c r="C56" s="161" t="s">
        <v>1100</v>
      </c>
      <c r="D56" s="4" t="s">
        <v>1097</v>
      </c>
      <c r="E56" s="163">
        <v>0</v>
      </c>
      <c r="F56" s="65">
        <v>1</v>
      </c>
      <c r="G56" s="65">
        <v>24.333333333333332</v>
      </c>
      <c r="H56" s="65">
        <v>1</v>
      </c>
      <c r="I56" s="65">
        <v>26.333333333333332</v>
      </c>
      <c r="J56" s="65">
        <v>1</v>
      </c>
      <c r="K56" s="65">
        <v>30.333333333333332</v>
      </c>
      <c r="L56" s="65">
        <v>1</v>
      </c>
      <c r="M56" s="65">
        <v>23.333333333333332</v>
      </c>
      <c r="N56" s="64">
        <v>4</v>
      </c>
      <c r="O56" s="64">
        <v>104.33333333333333</v>
      </c>
      <c r="P56" s="65">
        <v>1</v>
      </c>
      <c r="Q56" s="65">
        <v>18.333333333333332</v>
      </c>
      <c r="R56" s="65">
        <v>1</v>
      </c>
      <c r="S56" s="65">
        <v>22</v>
      </c>
      <c r="T56" s="65">
        <v>1</v>
      </c>
      <c r="U56" s="65">
        <v>17.333333333333332</v>
      </c>
      <c r="V56" s="65">
        <v>1</v>
      </c>
      <c r="W56" s="65">
        <v>13.333333333333334</v>
      </c>
      <c r="X56" s="65">
        <v>1</v>
      </c>
      <c r="Y56" s="65">
        <v>14.333333333333334</v>
      </c>
      <c r="Z56" s="64">
        <v>5</v>
      </c>
      <c r="AA56" s="64">
        <v>85.333333333333314</v>
      </c>
      <c r="AB56" s="65">
        <v>1</v>
      </c>
      <c r="AC56" s="65">
        <v>13</v>
      </c>
      <c r="AD56" s="65">
        <v>1</v>
      </c>
      <c r="AE56" s="65">
        <v>13.333333333333334</v>
      </c>
      <c r="AF56" s="65">
        <v>1</v>
      </c>
      <c r="AG56" s="65">
        <v>14.333333333333334</v>
      </c>
      <c r="AH56" s="64">
        <v>3</v>
      </c>
      <c r="AI56" s="64">
        <v>40.666666666666671</v>
      </c>
      <c r="AJ56" s="64">
        <v>12</v>
      </c>
      <c r="AK56" s="64">
        <v>230.33333333333331</v>
      </c>
      <c r="AL56" s="3" t="str">
        <f t="shared" si="13"/>
        <v>k</v>
      </c>
      <c r="AM56" s="3">
        <f>IF(D56="հ",1,IF(D56="լ",[2]Norms!$B$10,IF(D56="բլ",[2]Norms!$B$11,IF(D56="Մ",[2]Norms!$B$12))))</f>
        <v>1.1299999999999999</v>
      </c>
      <c r="AN56" s="240">
        <f>E56*Norms!$E$36/1000</f>
        <v>0</v>
      </c>
      <c r="AO56" s="136">
        <f>AM56*IF(AL56="k",(O56*Norms!$H$40)*Norms!$E$36,0)/1000</f>
        <v>14382.476440159116</v>
      </c>
      <c r="AP56" s="136">
        <f>AM56*IF(AL56="k",(AA56*Norms!$H$41)*Norms!$E$36,0)/1000</f>
        <v>15748.422530185566</v>
      </c>
      <c r="AQ56" s="136">
        <f>AM56*IF(AL56="k",(AI56*Norms!$H$42)*Norms!$E$36,0)/1000</f>
        <v>9335.6216637590169</v>
      </c>
      <c r="AR56" s="241">
        <f>AM56*IF(AL56="t",(N56*Norms!$D$44)*Norms!$E$34*12+O56*Norms!$E$35,0)/1000</f>
        <v>0</v>
      </c>
      <c r="AS56" s="241">
        <f>AM56*IF(AL56="t",(Z56*Norms!$D$50*Norms!$E$34*12+AA56*Norms!$E$35),0)/1000</f>
        <v>0</v>
      </c>
      <c r="AT56" s="241">
        <f>AM56*IF(AL56="t",(AH56*Norms!$D$54)*Norms!$E$34*12+AI56*Norms!$E$35,0)/1000</f>
        <v>0</v>
      </c>
      <c r="AU56" s="136">
        <f>IF(AK56&lt;=100,Norms!$G$7,IF(AK56&lt;=300,Norms!$H$7,Norms!$I$7))</f>
        <v>16738.5</v>
      </c>
      <c r="AV56" s="137">
        <f t="shared" si="1"/>
        <v>56205.020634103697</v>
      </c>
      <c r="AW56" s="130"/>
      <c r="AX56" s="130"/>
      <c r="AY56" s="131">
        <f t="shared" si="2"/>
        <v>104.33333333333333</v>
      </c>
      <c r="AZ56" s="131">
        <f>IF(AY56&lt;Snund!$B$5,Snund!$B$3*Snund!$B$4*$AX$3+Snund!$B$7*$AW$3*AY56/1000,AY56*Snund!$B$8*$AW$3/1000)</f>
        <v>2779.8900000000003</v>
      </c>
      <c r="BA56" s="131">
        <f t="shared" si="3"/>
        <v>0</v>
      </c>
      <c r="BB56" s="131">
        <f t="shared" si="4"/>
        <v>2779.8900000000003</v>
      </c>
      <c r="BC56" s="131">
        <f t="shared" si="5"/>
        <v>2453.92</v>
      </c>
      <c r="BD56" s="167">
        <f>AA56*0.1*'Dasagirq_10%'!$B$3/1000</f>
        <v>56.729599999999984</v>
      </c>
      <c r="BE56" s="167">
        <f>AI56*0.1*'Dasagirq_10%'!$B$4/1000</f>
        <v>32.872086666666668</v>
      </c>
      <c r="BF56" s="242">
        <f t="shared" si="6"/>
        <v>89.601686666666652</v>
      </c>
      <c r="BG56" s="243">
        <f t="shared" si="7"/>
        <v>0</v>
      </c>
      <c r="BH56" s="243">
        <f t="shared" si="8"/>
        <v>22741.866440159116</v>
      </c>
      <c r="BI56" s="243">
        <f t="shared" si="9"/>
        <v>22779.527130185565</v>
      </c>
      <c r="BJ56" s="243">
        <f t="shared" si="10"/>
        <v>13553.118750425683</v>
      </c>
      <c r="BK56" s="244">
        <f t="shared" si="11"/>
        <v>59074.512320770358</v>
      </c>
    </row>
    <row r="57" spans="1:63" ht="17.25">
      <c r="A57" s="282">
        <v>52</v>
      </c>
      <c r="B57" s="57" t="s">
        <v>312</v>
      </c>
      <c r="C57" s="161" t="s">
        <v>1100</v>
      </c>
      <c r="D57" s="4" t="s">
        <v>1097</v>
      </c>
      <c r="E57" s="163">
        <v>0</v>
      </c>
      <c r="F57" s="65">
        <v>0.5</v>
      </c>
      <c r="G57" s="65">
        <v>6</v>
      </c>
      <c r="H57" s="65">
        <v>0.5</v>
      </c>
      <c r="I57" s="65">
        <v>4</v>
      </c>
      <c r="J57" s="65">
        <v>0.5</v>
      </c>
      <c r="K57" s="65">
        <v>2.3333333333333335</v>
      </c>
      <c r="L57" s="65">
        <v>0.83333333333333337</v>
      </c>
      <c r="M57" s="65">
        <v>6.666666666666667</v>
      </c>
      <c r="N57" s="64">
        <v>2.3333333333333335</v>
      </c>
      <c r="O57" s="64">
        <v>19</v>
      </c>
      <c r="P57" s="65">
        <v>0.33333333333333331</v>
      </c>
      <c r="Q57" s="65">
        <v>3</v>
      </c>
      <c r="R57" s="65">
        <v>0.33333333333333331</v>
      </c>
      <c r="S57" s="65">
        <v>3.3333333333333335</v>
      </c>
      <c r="T57" s="65">
        <v>0.16666666666666666</v>
      </c>
      <c r="U57" s="65">
        <v>1.6666666666666667</v>
      </c>
      <c r="V57" s="65">
        <v>0.33333333333333331</v>
      </c>
      <c r="W57" s="65">
        <v>3.3333333333333335</v>
      </c>
      <c r="X57" s="65">
        <v>0.5</v>
      </c>
      <c r="Y57" s="65">
        <v>4.333333333333333</v>
      </c>
      <c r="Z57" s="64">
        <v>1.6666666666666665</v>
      </c>
      <c r="AA57" s="64">
        <v>15.666666666666668</v>
      </c>
      <c r="AB57" s="65">
        <v>0.5</v>
      </c>
      <c r="AC57" s="65">
        <v>3.3333333333333335</v>
      </c>
      <c r="AD57" s="65">
        <v>0.5</v>
      </c>
      <c r="AE57" s="65">
        <v>7</v>
      </c>
      <c r="AF57" s="65">
        <v>0.5</v>
      </c>
      <c r="AG57" s="65">
        <v>5</v>
      </c>
      <c r="AH57" s="64">
        <v>1.5</v>
      </c>
      <c r="AI57" s="64">
        <v>15.333333333333334</v>
      </c>
      <c r="AJ57" s="64">
        <v>5.5</v>
      </c>
      <c r="AK57" s="64">
        <v>50.000000000000007</v>
      </c>
      <c r="AL57" s="3" t="str">
        <f t="shared" si="13"/>
        <v>t</v>
      </c>
      <c r="AM57" s="3">
        <f>IF(D57="հ",1,IF(D57="լ",[2]Norms!$B$10,IF(D57="բլ",[2]Norms!$B$11,IF(D57="Մ",[2]Norms!$B$12))))</f>
        <v>1.1299999999999999</v>
      </c>
      <c r="AN57" s="240">
        <f>E57*Norms!$E$36/1000</f>
        <v>0</v>
      </c>
      <c r="AO57" s="136">
        <f>AM57*IF(AL57="k",(O57*Norms!$H$40)*Norms!$E$36,0)/1000</f>
        <v>0</v>
      </c>
      <c r="AP57" s="136">
        <f>AM57*IF(AL57="k",(AA57*Norms!$H$41)*Norms!$E$36,0)/1000</f>
        <v>0</v>
      </c>
      <c r="AQ57" s="136">
        <f>AM57*IF(AL57="k",(AI57*Norms!$H$42)*Norms!$E$36,0)/1000</f>
        <v>0</v>
      </c>
      <c r="AR57" s="241">
        <f>AM57*IF(AL57="t",(N57*Norms!$D$44)*Norms!$E$34*12+O57*Norms!$E$35,0)/1000</f>
        <v>5417.0359046315516</v>
      </c>
      <c r="AS57" s="241">
        <f>AM57*IF(AL57="t",(Z57*Norms!$D$50*Norms!$E$34*12+AA57*Norms!$E$35),0)/1000</f>
        <v>5139.58742056541</v>
      </c>
      <c r="AT57" s="241">
        <f>AM57*IF(AL57="t",(AH57*Norms!$D$54)*Norms!$E$34*12+AI57*Norms!$E$35,0)/1000</f>
        <v>4806.4857539769773</v>
      </c>
      <c r="AU57" s="136">
        <f>IF(AK57&lt;=100,Norms!$G$7,IF(AK57&lt;=300,Norms!$H$7,Norms!$I$7))</f>
        <v>13246.5</v>
      </c>
      <c r="AV57" s="137">
        <f t="shared" si="1"/>
        <v>28609.609079173937</v>
      </c>
      <c r="AW57" s="130"/>
      <c r="AX57" s="130"/>
      <c r="AY57" s="131">
        <f t="shared" si="2"/>
        <v>19</v>
      </c>
      <c r="AZ57" s="131">
        <f>IF(AY57&lt;Snund!$B$5,Snund!$B$3*Snund!$B$4*$AX$3+Snund!$B$7*$AW$3*AY57/1000,AY57*Snund!$B$8*$AW$3/1000)</f>
        <v>1059.57</v>
      </c>
      <c r="BA57" s="131">
        <f t="shared" si="3"/>
        <v>0</v>
      </c>
      <c r="BB57" s="131">
        <f t="shared" si="4"/>
        <v>1059.57</v>
      </c>
      <c r="BC57" s="131">
        <f t="shared" si="5"/>
        <v>446.88</v>
      </c>
      <c r="BD57" s="167">
        <f>AA57*0.1*'Dasagirq_10%'!$B$3/1000</f>
        <v>10.4152</v>
      </c>
      <c r="BE57" s="167">
        <f>AI57*0.1*'Dasagirq_10%'!$B$4/1000</f>
        <v>12.394393333333335</v>
      </c>
      <c r="BF57" s="242">
        <f t="shared" si="6"/>
        <v>22.809593333333336</v>
      </c>
      <c r="BG57" s="243">
        <f t="shared" si="7"/>
        <v>0</v>
      </c>
      <c r="BH57" s="243">
        <f t="shared" si="8"/>
        <v>12096.333177358825</v>
      </c>
      <c r="BI57" s="243">
        <f t="shared" si="9"/>
        <v>9164.0935296563184</v>
      </c>
      <c r="BJ57" s="243">
        <f t="shared" si="10"/>
        <v>8431.5619654921302</v>
      </c>
      <c r="BK57" s="244">
        <f t="shared" si="11"/>
        <v>29691.988672507272</v>
      </c>
    </row>
    <row r="58" spans="1:63" ht="17.25">
      <c r="A58" s="283"/>
      <c r="B58" s="57" t="s">
        <v>313</v>
      </c>
      <c r="C58" s="161" t="s">
        <v>1100</v>
      </c>
      <c r="D58" s="4" t="s">
        <v>1097</v>
      </c>
      <c r="E58" s="163">
        <v>38.333333333333336</v>
      </c>
      <c r="F58" s="65">
        <v>0.3</v>
      </c>
      <c r="G58" s="65">
        <v>2</v>
      </c>
      <c r="H58" s="65">
        <v>0.3</v>
      </c>
      <c r="I58" s="65">
        <v>2.6666666666666665</v>
      </c>
      <c r="J58" s="65">
        <v>9.9999999999999992E-2</v>
      </c>
      <c r="K58" s="65">
        <v>1</v>
      </c>
      <c r="L58" s="65">
        <v>0.19999999999999998</v>
      </c>
      <c r="M58" s="65">
        <v>1.3333333333333333</v>
      </c>
      <c r="N58" s="64">
        <v>0.89999999999999991</v>
      </c>
      <c r="O58" s="64">
        <v>6.9999999999999991</v>
      </c>
      <c r="P58" s="65">
        <v>0.26666666666666666</v>
      </c>
      <c r="Q58" s="65">
        <v>1.3333333333333333</v>
      </c>
      <c r="R58" s="65">
        <v>0.25</v>
      </c>
      <c r="S58" s="65">
        <v>1.6666666666666667</v>
      </c>
      <c r="T58" s="65">
        <v>0.25</v>
      </c>
      <c r="U58" s="65">
        <v>2</v>
      </c>
      <c r="V58" s="65">
        <v>0.25</v>
      </c>
      <c r="W58" s="65">
        <v>1.3333333333333333</v>
      </c>
      <c r="X58" s="65">
        <v>8.3333333333333329E-2</v>
      </c>
      <c r="Y58" s="65">
        <v>0.33333333333333331</v>
      </c>
      <c r="Z58" s="64">
        <v>1.0999999999999999</v>
      </c>
      <c r="AA58" s="64">
        <v>6.6666666666666661</v>
      </c>
      <c r="AB58" s="65">
        <v>0</v>
      </c>
      <c r="AC58" s="65">
        <v>0</v>
      </c>
      <c r="AD58" s="65">
        <v>0</v>
      </c>
      <c r="AE58" s="65">
        <v>0</v>
      </c>
      <c r="AF58" s="65">
        <v>0</v>
      </c>
      <c r="AG58" s="65">
        <v>0</v>
      </c>
      <c r="AH58" s="64">
        <v>0</v>
      </c>
      <c r="AI58" s="64">
        <v>0</v>
      </c>
      <c r="AJ58" s="64">
        <v>1.9999999999999998</v>
      </c>
      <c r="AK58" s="64">
        <v>13.666666666666664</v>
      </c>
      <c r="AL58" s="3" t="str">
        <f t="shared" si="13"/>
        <v>t</v>
      </c>
      <c r="AM58" s="3">
        <f>IF(D58="հ",1,IF(D58="լ",[2]Norms!$B$10,IF(D58="բլ",[2]Norms!$B$11,IF(D58="Մ",[2]Norms!$B$12))))</f>
        <v>1.1299999999999999</v>
      </c>
      <c r="AN58" s="240">
        <f>E58*Norms!$E$36/1000</f>
        <v>4676.3685448225815</v>
      </c>
      <c r="AO58" s="136">
        <f>AM58*IF(AL58="k",(O58*Norms!$H$40)*Norms!$E$36,0)/1000</f>
        <v>0</v>
      </c>
      <c r="AP58" s="136">
        <f>AM58*IF(AL58="k",(AA58*Norms!$H$41)*Norms!$E$36,0)/1000</f>
        <v>0</v>
      </c>
      <c r="AQ58" s="136">
        <f>AM58*IF(AL58="k",(AI58*Norms!$H$42)*Norms!$E$36,0)/1000</f>
        <v>0</v>
      </c>
      <c r="AR58" s="241">
        <f>AM58*IF(AL58="t",(N58*Norms!$D$44)*Norms!$E$34*12+O58*Norms!$E$35,0)/1000</f>
        <v>2084.1036347207146</v>
      </c>
      <c r="AS58" s="241">
        <f>AM58*IF(AL58="t",(Z58*Norms!$D$50*Norms!$E$34*12+AA58*Norms!$E$35),0)/1000</f>
        <v>3332.6013317686452</v>
      </c>
      <c r="AT58" s="241">
        <f>AM58*IF(AL58="t",(AH58*Norms!$D$54)*Norms!$E$34*12+AI58*Norms!$E$35,0)/1000</f>
        <v>0</v>
      </c>
      <c r="AU58" s="136">
        <f>IF(AK58&lt;=100,Norms!$G$7,IF(AK58&lt;=300,Norms!$H$7,Norms!$I$7))</f>
        <v>13246.5</v>
      </c>
      <c r="AV58" s="137">
        <f t="shared" si="1"/>
        <v>18663.20496648936</v>
      </c>
      <c r="AW58" s="130"/>
      <c r="AX58" s="130"/>
      <c r="AY58" s="131">
        <f t="shared" si="2"/>
        <v>45.333333333333336</v>
      </c>
      <c r="AZ58" s="131">
        <f>IF(AY58&lt;Snund!$B$5,Snund!$B$3*Snund!$B$4*$AX$3+Snund!$B$7*$AW$3*AY58/1000,AY58*Snund!$B$8*$AW$3/1000)</f>
        <v>1590.4499999999998</v>
      </c>
      <c r="BA58" s="131">
        <f t="shared" si="3"/>
        <v>1344.8658088235293</v>
      </c>
      <c r="BB58" s="131">
        <f t="shared" si="4"/>
        <v>245.58419117647051</v>
      </c>
      <c r="BC58" s="131">
        <f t="shared" si="5"/>
        <v>1066.24</v>
      </c>
      <c r="BD58" s="167">
        <f>AA58*0.1*'Dasagirq_10%'!$B$3/1000</f>
        <v>4.4320000000000004</v>
      </c>
      <c r="BE58" s="167">
        <f>AI58*0.1*'Dasagirq_10%'!$B$4/1000</f>
        <v>0</v>
      </c>
      <c r="BF58" s="242">
        <f t="shared" si="6"/>
        <v>4.4320000000000004</v>
      </c>
      <c r="BG58" s="243">
        <f t="shared" si="7"/>
        <v>6021.2343536461103</v>
      </c>
      <c r="BH58" s="243">
        <f t="shared" si="8"/>
        <v>8290.6128258971858</v>
      </c>
      <c r="BI58" s="243">
        <f t="shared" si="9"/>
        <v>10622.608331768646</v>
      </c>
      <c r="BJ58" s="243">
        <f t="shared" si="10"/>
        <v>0</v>
      </c>
      <c r="BK58" s="244">
        <f t="shared" si="11"/>
        <v>18913.22115766583</v>
      </c>
    </row>
    <row r="59" spans="1:63" ht="17.25">
      <c r="A59" s="58">
        <v>53</v>
      </c>
      <c r="B59" s="57" t="s">
        <v>288</v>
      </c>
      <c r="C59" s="161" t="s">
        <v>1100</v>
      </c>
      <c r="D59" s="4" t="s">
        <v>1096</v>
      </c>
      <c r="E59" s="163">
        <v>0</v>
      </c>
      <c r="F59" s="65">
        <v>0.5</v>
      </c>
      <c r="G59" s="65">
        <v>3</v>
      </c>
      <c r="H59" s="65">
        <v>0.5</v>
      </c>
      <c r="I59" s="65">
        <v>5</v>
      </c>
      <c r="J59" s="65">
        <v>0.5</v>
      </c>
      <c r="K59" s="65">
        <v>4</v>
      </c>
      <c r="L59" s="65">
        <v>0.5</v>
      </c>
      <c r="M59" s="65">
        <v>4.333333333333333</v>
      </c>
      <c r="N59" s="64">
        <v>2</v>
      </c>
      <c r="O59" s="64">
        <v>16.333333333333332</v>
      </c>
      <c r="P59" s="65">
        <v>0.5</v>
      </c>
      <c r="Q59" s="65">
        <v>5.666666666666667</v>
      </c>
      <c r="R59" s="65">
        <v>0.5</v>
      </c>
      <c r="S59" s="65">
        <v>5.333333333333333</v>
      </c>
      <c r="T59" s="65">
        <v>0.5</v>
      </c>
      <c r="U59" s="65">
        <v>4.333333333333333</v>
      </c>
      <c r="V59" s="65">
        <v>0.83333333333333337</v>
      </c>
      <c r="W59" s="65">
        <v>6.666666666666667</v>
      </c>
      <c r="X59" s="65">
        <v>1</v>
      </c>
      <c r="Y59" s="65">
        <v>7.333333333333333</v>
      </c>
      <c r="Z59" s="64">
        <v>3.3333333333333335</v>
      </c>
      <c r="AA59" s="64">
        <v>29.333333333333332</v>
      </c>
      <c r="AB59" s="65">
        <v>1</v>
      </c>
      <c r="AC59" s="65">
        <v>8.3333333333333339</v>
      </c>
      <c r="AD59" s="65">
        <v>0.66666666666666663</v>
      </c>
      <c r="AE59" s="65">
        <v>6.333333333333333</v>
      </c>
      <c r="AF59" s="65">
        <v>0.5</v>
      </c>
      <c r="AG59" s="65">
        <v>5</v>
      </c>
      <c r="AH59" s="64">
        <v>2.1666666666666665</v>
      </c>
      <c r="AI59" s="64">
        <v>19.666666666666668</v>
      </c>
      <c r="AJ59" s="64">
        <v>7.5</v>
      </c>
      <c r="AK59" s="64">
        <v>65.333333333333329</v>
      </c>
      <c r="AL59" s="3" t="str">
        <f t="shared" si="13"/>
        <v>t</v>
      </c>
      <c r="AM59" s="3">
        <f>IF(D59="հ",1,IF(D59="լ",[2]Norms!$B$10,IF(D59="բլ",[2]Norms!$B$11,IF(D59="Մ",[2]Norms!$B$12))))</f>
        <v>1.04</v>
      </c>
      <c r="AN59" s="240">
        <f>E59*Norms!$E$36/1000</f>
        <v>0</v>
      </c>
      <c r="AO59" s="136">
        <f>AM59*IF(AL59="k",(O59*Norms!$H$40)*Norms!$E$36,0)/1000</f>
        <v>0</v>
      </c>
      <c r="AP59" s="136">
        <f>AM59*IF(AL59="k",(AA59*Norms!$H$41)*Norms!$E$36,0)/1000</f>
        <v>0</v>
      </c>
      <c r="AQ59" s="136">
        <f>AM59*IF(AL59="k",(AI59*Norms!$H$42)*Norms!$E$36,0)/1000</f>
        <v>0</v>
      </c>
      <c r="AR59" s="241">
        <f>AM59*IF(AL59="t",(N59*Norms!$D$44)*Norms!$E$34*12+O59*Norms!$E$35,0)/1000</f>
        <v>4274.0735497032683</v>
      </c>
      <c r="AS59" s="241">
        <f>AM59*IF(AL59="t",(Z59*Norms!$D$50*Norms!$E$34*12+AA59*Norms!$E$35),0)/1000</f>
        <v>9430.6508276674667</v>
      </c>
      <c r="AT59" s="241">
        <f>AM59*IF(AL59="t",(AH59*Norms!$D$54)*Norms!$E$34*12+AI59*Norms!$E$35,0)/1000</f>
        <v>6352.7334578059763</v>
      </c>
      <c r="AU59" s="136">
        <f>IF(AK59&lt;=100,Norms!$G$7,IF(AK59&lt;=300,Norms!$H$7,Norms!$I$7))</f>
        <v>13246.5</v>
      </c>
      <c r="AV59" s="137">
        <f t="shared" si="1"/>
        <v>33303.957835176712</v>
      </c>
      <c r="AW59" s="130"/>
      <c r="AX59" s="130"/>
      <c r="AY59" s="131">
        <f t="shared" si="2"/>
        <v>16.333333333333332</v>
      </c>
      <c r="AZ59" s="131">
        <f>IF(AY59&lt;Snund!$B$5,Snund!$B$3*Snund!$B$4*$AX$3+Snund!$B$7*$AW$3*AY59/1000,AY59*Snund!$B$8*$AW$3/1000)</f>
        <v>1005.81</v>
      </c>
      <c r="BA59" s="131">
        <f t="shared" si="3"/>
        <v>0</v>
      </c>
      <c r="BB59" s="131">
        <f t="shared" si="4"/>
        <v>1005.81</v>
      </c>
      <c r="BC59" s="131">
        <f t="shared" si="5"/>
        <v>384.16</v>
      </c>
      <c r="BD59" s="167">
        <f>AA59*0.1*'Dasagirq_10%'!$B$3/1000</f>
        <v>19.500800000000002</v>
      </c>
      <c r="BE59" s="167">
        <f>AI59*0.1*'Dasagirq_10%'!$B$4/1000</f>
        <v>15.897156666666667</v>
      </c>
      <c r="BF59" s="242">
        <f t="shared" si="6"/>
        <v>35.397956666666673</v>
      </c>
      <c r="BG59" s="243">
        <f t="shared" si="7"/>
        <v>0</v>
      </c>
      <c r="BH59" s="243">
        <f t="shared" si="8"/>
        <v>8812.2835497032684</v>
      </c>
      <c r="BI59" s="243">
        <f t="shared" si="9"/>
        <v>15337.4849610008</v>
      </c>
      <c r="BJ59" s="243">
        <f t="shared" si="10"/>
        <v>10195.397281139309</v>
      </c>
      <c r="BK59" s="244">
        <f t="shared" si="11"/>
        <v>34345.165791843378</v>
      </c>
    </row>
    <row r="60" spans="1:63" ht="17.25">
      <c r="A60" s="58">
        <v>54</v>
      </c>
      <c r="B60" s="57" t="s">
        <v>305</v>
      </c>
      <c r="C60" s="161" t="s">
        <v>1100</v>
      </c>
      <c r="D60" s="4" t="s">
        <v>1096</v>
      </c>
      <c r="E60" s="163">
        <v>12.333333333333334</v>
      </c>
      <c r="F60" s="65">
        <v>0.5</v>
      </c>
      <c r="G60" s="65">
        <v>8.6666666666666661</v>
      </c>
      <c r="H60" s="65">
        <v>0.5</v>
      </c>
      <c r="I60" s="65">
        <v>13</v>
      </c>
      <c r="J60" s="65">
        <v>0.5</v>
      </c>
      <c r="K60" s="65">
        <v>10.333333333333334</v>
      </c>
      <c r="L60" s="65">
        <v>0.5</v>
      </c>
      <c r="M60" s="65">
        <v>4</v>
      </c>
      <c r="N60" s="64">
        <v>2</v>
      </c>
      <c r="O60" s="64">
        <v>36</v>
      </c>
      <c r="P60" s="65">
        <v>0.5</v>
      </c>
      <c r="Q60" s="65">
        <v>3.3333333333333335</v>
      </c>
      <c r="R60" s="65">
        <v>0.83333333333333337</v>
      </c>
      <c r="S60" s="65">
        <v>6</v>
      </c>
      <c r="T60" s="65">
        <v>0.66666666666666663</v>
      </c>
      <c r="U60" s="65">
        <v>3.6666666666666665</v>
      </c>
      <c r="V60" s="65">
        <v>0.5</v>
      </c>
      <c r="W60" s="65">
        <v>5.333333333333333</v>
      </c>
      <c r="X60" s="65">
        <v>0.83333333333333337</v>
      </c>
      <c r="Y60" s="65">
        <v>7</v>
      </c>
      <c r="Z60" s="64">
        <v>3.3333333333333335</v>
      </c>
      <c r="AA60" s="64">
        <v>25.333333333333332</v>
      </c>
      <c r="AB60" s="65">
        <v>1</v>
      </c>
      <c r="AC60" s="65">
        <v>7.666666666666667</v>
      </c>
      <c r="AD60" s="65">
        <v>1</v>
      </c>
      <c r="AE60" s="65">
        <v>9.3333333333333339</v>
      </c>
      <c r="AF60" s="65">
        <v>1</v>
      </c>
      <c r="AG60" s="65">
        <v>8</v>
      </c>
      <c r="AH60" s="64">
        <v>3</v>
      </c>
      <c r="AI60" s="64">
        <v>25</v>
      </c>
      <c r="AJ60" s="64">
        <v>8.3333333333333339</v>
      </c>
      <c r="AK60" s="64">
        <v>86.333333333333329</v>
      </c>
      <c r="AL60" s="3" t="str">
        <f t="shared" si="13"/>
        <v>t</v>
      </c>
      <c r="AM60" s="3">
        <f>IF(D60="հ",1,IF(D60="լ",[2]Norms!$B$10,IF(D60="բլ",[2]Norms!$B$11,IF(D60="Մ",[2]Norms!$B$12))))</f>
        <v>1.04</v>
      </c>
      <c r="AN60" s="240">
        <f>E60*Norms!$E$36/1000</f>
        <v>1504.570749203787</v>
      </c>
      <c r="AO60" s="136">
        <f>AM60*IF(AL60="k",(O60*Norms!$H$40)*Norms!$E$36,0)/1000</f>
        <v>0</v>
      </c>
      <c r="AP60" s="136">
        <f>AM60*IF(AL60="k",(AA60*Norms!$H$41)*Norms!$E$36,0)/1000</f>
        <v>0</v>
      </c>
      <c r="AQ60" s="136">
        <f>AM60*IF(AL60="k",(AI60*Norms!$H$42)*Norms!$E$36,0)/1000</f>
        <v>0</v>
      </c>
      <c r="AR60" s="241">
        <f>AM60*IF(AL60="t",(N60*Norms!$D$44)*Norms!$E$34*12+O60*Norms!$E$35,0)/1000</f>
        <v>4567.3888256910632</v>
      </c>
      <c r="AS60" s="241">
        <f>AM60*IF(AL60="t",(Z60*Norms!$D$50*Norms!$E$34*12+AA60*Norms!$E$35),0)/1000</f>
        <v>9370.9934833987627</v>
      </c>
      <c r="AT60" s="241">
        <f>AM60*IF(AL60="t",(AH60*Norms!$D$54)*Norms!$E$34*12+AI60*Norms!$E$35,0)/1000</f>
        <v>8762.8220380430375</v>
      </c>
      <c r="AU60" s="136">
        <f>IF(AK60&lt;=100,Norms!$G$7,IF(AK60&lt;=300,Norms!$H$7,Norms!$I$7))</f>
        <v>13246.5</v>
      </c>
      <c r="AV60" s="137">
        <f t="shared" si="1"/>
        <v>35947.704347132865</v>
      </c>
      <c r="AW60" s="130"/>
      <c r="AX60" s="130"/>
      <c r="AY60" s="131">
        <f t="shared" si="2"/>
        <v>48.333333333333336</v>
      </c>
      <c r="AZ60" s="131">
        <f>IF(AY60&lt;Snund!$B$5,Snund!$B$3*Snund!$B$4*$AX$3+Snund!$B$7*$AW$3*AY60/1000,AY60*Snund!$B$8*$AW$3/1000)</f>
        <v>1650.9299999999998</v>
      </c>
      <c r="BA60" s="131">
        <f t="shared" si="3"/>
        <v>421.27179310344826</v>
      </c>
      <c r="BB60" s="131">
        <f t="shared" si="4"/>
        <v>1229.6582068965515</v>
      </c>
      <c r="BC60" s="131">
        <f t="shared" si="5"/>
        <v>1136.8</v>
      </c>
      <c r="BD60" s="167">
        <f>AA60*0.1*'Dasagirq_10%'!$B$3/1000</f>
        <v>16.8416</v>
      </c>
      <c r="BE60" s="167">
        <f>AI60*0.1*'Dasagirq_10%'!$B$4/1000</f>
        <v>20.20825</v>
      </c>
      <c r="BF60" s="242">
        <f t="shared" si="6"/>
        <v>37.049849999999999</v>
      </c>
      <c r="BG60" s="243">
        <f t="shared" si="7"/>
        <v>1925.8425423072354</v>
      </c>
      <c r="BH60" s="243">
        <f t="shared" si="8"/>
        <v>8976.2070325876139</v>
      </c>
      <c r="BI60" s="243">
        <f t="shared" si="9"/>
        <v>14686.435083398763</v>
      </c>
      <c r="BJ60" s="243">
        <f t="shared" si="10"/>
        <v>13551.770288043037</v>
      </c>
      <c r="BK60" s="244">
        <f t="shared" si="11"/>
        <v>37214.412404029412</v>
      </c>
    </row>
    <row r="61" spans="1:63" ht="17.25">
      <c r="A61" s="58">
        <v>55</v>
      </c>
      <c r="B61" s="57" t="s">
        <v>298</v>
      </c>
      <c r="C61" s="161" t="s">
        <v>1100</v>
      </c>
      <c r="D61" s="4" t="s">
        <v>1096</v>
      </c>
      <c r="E61" s="163">
        <v>25</v>
      </c>
      <c r="F61" s="65">
        <v>1</v>
      </c>
      <c r="G61" s="65">
        <v>27</v>
      </c>
      <c r="H61" s="65">
        <v>1</v>
      </c>
      <c r="I61" s="65">
        <v>25.666666666666668</v>
      </c>
      <c r="J61" s="65">
        <v>1</v>
      </c>
      <c r="K61" s="65">
        <v>24.333333333333332</v>
      </c>
      <c r="L61" s="65">
        <v>1</v>
      </c>
      <c r="M61" s="65">
        <v>25.333333333333332</v>
      </c>
      <c r="N61" s="64">
        <v>4</v>
      </c>
      <c r="O61" s="64">
        <v>102.33333333333333</v>
      </c>
      <c r="P61" s="65">
        <v>1</v>
      </c>
      <c r="Q61" s="65">
        <v>22</v>
      </c>
      <c r="R61" s="65">
        <v>1</v>
      </c>
      <c r="S61" s="65">
        <v>20</v>
      </c>
      <c r="T61" s="65">
        <v>1</v>
      </c>
      <c r="U61" s="65">
        <v>24</v>
      </c>
      <c r="V61" s="65">
        <v>1</v>
      </c>
      <c r="W61" s="65">
        <v>32</v>
      </c>
      <c r="X61" s="65">
        <v>1</v>
      </c>
      <c r="Y61" s="65">
        <v>31.666666666666668</v>
      </c>
      <c r="Z61" s="64">
        <v>5</v>
      </c>
      <c r="AA61" s="64">
        <v>129.66666666666666</v>
      </c>
      <c r="AB61" s="65">
        <v>1</v>
      </c>
      <c r="AC61" s="65">
        <v>29.333333333333332</v>
      </c>
      <c r="AD61" s="65">
        <v>1.6666666666666667</v>
      </c>
      <c r="AE61" s="65">
        <v>33</v>
      </c>
      <c r="AF61" s="65">
        <v>1.3333333333333333</v>
      </c>
      <c r="AG61" s="65">
        <v>24.333333333333332</v>
      </c>
      <c r="AH61" s="64">
        <v>4</v>
      </c>
      <c r="AI61" s="64">
        <v>86.666666666666657</v>
      </c>
      <c r="AJ61" s="64">
        <v>13</v>
      </c>
      <c r="AK61" s="64">
        <v>318.66666666666663</v>
      </c>
      <c r="AL61" s="3" t="str">
        <f t="shared" si="13"/>
        <v>k</v>
      </c>
      <c r="AM61" s="3">
        <f>IF(D61="հ",1,IF(D61="լ",[2]Norms!$B$10,IF(D61="բլ",[2]Norms!$B$11,IF(D61="Մ",[2]Norms!$B$12))))</f>
        <v>1.04</v>
      </c>
      <c r="AN61" s="240">
        <f>E61*Norms!$E$36/1000</f>
        <v>3049.8055727103788</v>
      </c>
      <c r="AO61" s="136">
        <f>AM61*IF(AL61="k",(O61*Norms!$H$40)*Norms!$E$36,0)/1000</f>
        <v>12983.225643399595</v>
      </c>
      <c r="AP61" s="136">
        <f>AM61*IF(AL61="k",(AA61*Norms!$H$41)*Norms!$E$36,0)/1000</f>
        <v>22024.273433392817</v>
      </c>
      <c r="AQ61" s="136">
        <f>AM61*IF(AL61="k",(AI61*Norms!$H$42)*Norms!$E$36,0)/1000</f>
        <v>18310.982865809066</v>
      </c>
      <c r="AR61" s="241">
        <f>AM61*IF(AL61="t",(N61*Norms!$D$44)*Norms!$E$34*12+O61*Norms!$E$35,0)/1000</f>
        <v>0</v>
      </c>
      <c r="AS61" s="241">
        <f>AM61*IF(AL61="t",(Z61*Norms!$D$50*Norms!$E$34*12+AA61*Norms!$E$35),0)/1000</f>
        <v>0</v>
      </c>
      <c r="AT61" s="241">
        <f>AM61*IF(AL61="t",(AH61*Norms!$D$54)*Norms!$E$34*12+AI61*Norms!$E$35,0)/1000</f>
        <v>0</v>
      </c>
      <c r="AU61" s="136">
        <f>IF(AK61&lt;=100,Norms!$G$7,IF(AK61&lt;=300,Norms!$H$7,Norms!$I$7))</f>
        <v>21670.5</v>
      </c>
      <c r="AV61" s="137">
        <f t="shared" si="1"/>
        <v>74988.981942601473</v>
      </c>
      <c r="AW61" s="130"/>
      <c r="AX61" s="130"/>
      <c r="AY61" s="131">
        <f t="shared" si="2"/>
        <v>127.33333333333333</v>
      </c>
      <c r="AZ61" s="131">
        <f>IF(AY61&lt;Snund!$B$5,Snund!$B$3*Snund!$B$4*$AX$3+Snund!$B$7*$AW$3*AY61/1000,AY61*Snund!$B$8*$AW$3/1000)</f>
        <v>3243.5699999999997</v>
      </c>
      <c r="BA61" s="131">
        <f t="shared" si="3"/>
        <v>636.82657068062815</v>
      </c>
      <c r="BB61" s="131">
        <f t="shared" si="4"/>
        <v>2606.7434293193714</v>
      </c>
      <c r="BC61" s="131">
        <f t="shared" si="5"/>
        <v>2994.8799999999997</v>
      </c>
      <c r="BD61" s="167">
        <f>AA61*0.1*'Dasagirq_10%'!$B$3/1000</f>
        <v>86.202399999999997</v>
      </c>
      <c r="BE61" s="167">
        <f>AI61*0.1*'Dasagirq_10%'!$B$4/1000</f>
        <v>70.055266666666668</v>
      </c>
      <c r="BF61" s="242">
        <f t="shared" si="6"/>
        <v>156.25766666666667</v>
      </c>
      <c r="BG61" s="243">
        <f t="shared" si="7"/>
        <v>3686.632143391007</v>
      </c>
      <c r="BH61" s="243">
        <f t="shared" si="8"/>
        <v>22257.815226565122</v>
      </c>
      <c r="BI61" s="243">
        <f t="shared" si="9"/>
        <v>30445.28352570051</v>
      </c>
      <c r="BJ61" s="243">
        <f t="shared" si="10"/>
        <v>25048.884286321885</v>
      </c>
      <c r="BK61" s="244">
        <f t="shared" si="11"/>
        <v>77751.983038587525</v>
      </c>
    </row>
    <row r="62" spans="1:63" ht="17.25">
      <c r="A62" s="58">
        <v>56</v>
      </c>
      <c r="B62" s="57" t="s">
        <v>292</v>
      </c>
      <c r="C62" s="161" t="s">
        <v>1100</v>
      </c>
      <c r="D62" s="4" t="s">
        <v>1096</v>
      </c>
      <c r="E62" s="163">
        <v>0</v>
      </c>
      <c r="F62" s="65">
        <v>1</v>
      </c>
      <c r="G62" s="65">
        <v>8.6666666666666661</v>
      </c>
      <c r="H62" s="65">
        <v>0.66666666666666663</v>
      </c>
      <c r="I62" s="65">
        <v>5.666666666666667</v>
      </c>
      <c r="J62" s="65">
        <v>0.5</v>
      </c>
      <c r="K62" s="65">
        <v>7.333333333333333</v>
      </c>
      <c r="L62" s="65">
        <v>0.5</v>
      </c>
      <c r="M62" s="65">
        <v>6.333333333333333</v>
      </c>
      <c r="N62" s="64">
        <v>2.6666666666666665</v>
      </c>
      <c r="O62" s="64">
        <v>27.999999999999996</v>
      </c>
      <c r="P62" s="65">
        <v>0.5</v>
      </c>
      <c r="Q62" s="65">
        <v>5.666666666666667</v>
      </c>
      <c r="R62" s="65">
        <v>0.5</v>
      </c>
      <c r="S62" s="65">
        <v>5.333333333333333</v>
      </c>
      <c r="T62" s="65">
        <v>0.5</v>
      </c>
      <c r="U62" s="65">
        <v>5.666666666666667</v>
      </c>
      <c r="V62" s="65">
        <v>0.83333333333333337</v>
      </c>
      <c r="W62" s="65">
        <v>6.666666666666667</v>
      </c>
      <c r="X62" s="65">
        <v>1</v>
      </c>
      <c r="Y62" s="65">
        <v>6.333333333333333</v>
      </c>
      <c r="Z62" s="64">
        <v>3.3333333333333335</v>
      </c>
      <c r="AA62" s="64">
        <v>29.666666666666668</v>
      </c>
      <c r="AB62" s="65">
        <v>1</v>
      </c>
      <c r="AC62" s="65">
        <v>8</v>
      </c>
      <c r="AD62" s="65">
        <v>1</v>
      </c>
      <c r="AE62" s="65">
        <v>9</v>
      </c>
      <c r="AF62" s="65">
        <v>1</v>
      </c>
      <c r="AG62" s="65">
        <v>10.333333333333334</v>
      </c>
      <c r="AH62" s="64">
        <v>3</v>
      </c>
      <c r="AI62" s="64">
        <v>27.333333333333336</v>
      </c>
      <c r="AJ62" s="64">
        <v>9</v>
      </c>
      <c r="AK62" s="64">
        <v>85</v>
      </c>
      <c r="AL62" s="3" t="str">
        <f t="shared" si="13"/>
        <v>t</v>
      </c>
      <c r="AM62" s="3">
        <f>IF(D62="հ",1,IF(D62="լ",[2]Norms!$B$10,IF(D62="բլ",[2]Norms!$B$11,IF(D62="Մ",[2]Norms!$B$12))))</f>
        <v>1.04</v>
      </c>
      <c r="AN62" s="240">
        <f>E62*Norms!$E$36/1000</f>
        <v>0</v>
      </c>
      <c r="AO62" s="136">
        <f>AM62*IF(AL62="k",(O62*Norms!$H$40)*Norms!$E$36,0)/1000</f>
        <v>0</v>
      </c>
      <c r="AP62" s="136">
        <f>AM62*IF(AL62="k",(AA62*Norms!$H$41)*Norms!$E$36,0)/1000</f>
        <v>0</v>
      </c>
      <c r="AQ62" s="136">
        <f>AM62*IF(AL62="k",(AI62*Norms!$H$42)*Norms!$E$36,0)/1000</f>
        <v>0</v>
      </c>
      <c r="AR62" s="241">
        <f>AM62*IF(AL62="t",(N62*Norms!$D$44)*Norms!$E$34*12+O62*Norms!$E$35,0)/1000</f>
        <v>5791.5650462445637</v>
      </c>
      <c r="AS62" s="241">
        <f>AM62*IF(AL62="t",(Z62*Norms!$D$50*Norms!$E$34*12+AA62*Norms!$E$35),0)/1000</f>
        <v>9435.622273023193</v>
      </c>
      <c r="AT62" s="241">
        <f>AM62*IF(AL62="t",(AH62*Norms!$D$54)*Norms!$E$34*12+AI62*Norms!$E$35,0)/1000</f>
        <v>8797.622155533114</v>
      </c>
      <c r="AU62" s="136">
        <f>IF(AK62&lt;=100,Norms!$G$7,IF(AK62&lt;=300,Norms!$H$7,Norms!$I$7))</f>
        <v>13246.5</v>
      </c>
      <c r="AV62" s="137">
        <f t="shared" si="1"/>
        <v>37271.309474800873</v>
      </c>
      <c r="AW62" s="130"/>
      <c r="AX62" s="130"/>
      <c r="AY62" s="131">
        <f t="shared" si="2"/>
        <v>27.999999999999996</v>
      </c>
      <c r="AZ62" s="131">
        <f>IF(AY62&lt;Snund!$B$5,Snund!$B$3*Snund!$B$4*$AX$3+Snund!$B$7*$AW$3*AY62/1000,AY62*Snund!$B$8*$AW$3/1000)</f>
        <v>1241.0099999999998</v>
      </c>
      <c r="BA62" s="131">
        <f t="shared" si="3"/>
        <v>0</v>
      </c>
      <c r="BB62" s="131">
        <f t="shared" si="4"/>
        <v>1241.0099999999998</v>
      </c>
      <c r="BC62" s="131">
        <f t="shared" si="5"/>
        <v>658.55999999999983</v>
      </c>
      <c r="BD62" s="167">
        <f>AA62*0.1*'Dasagirq_10%'!$B$3/1000</f>
        <v>19.7224</v>
      </c>
      <c r="BE62" s="167">
        <f>AI62*0.1*'Dasagirq_10%'!$B$4/1000</f>
        <v>22.094353333333338</v>
      </c>
      <c r="BF62" s="242">
        <f t="shared" si="6"/>
        <v>41.816753333333338</v>
      </c>
      <c r="BG62" s="243">
        <f t="shared" si="7"/>
        <v>0</v>
      </c>
      <c r="BH62" s="243">
        <f t="shared" si="8"/>
        <v>10957.463935133454</v>
      </c>
      <c r="BI62" s="243">
        <f t="shared" si="9"/>
        <v>14361.455784134305</v>
      </c>
      <c r="BJ62" s="243">
        <f t="shared" si="10"/>
        <v>13235.216508866448</v>
      </c>
      <c r="BK62" s="244">
        <f t="shared" si="11"/>
        <v>38554.136228134208</v>
      </c>
    </row>
    <row r="63" spans="1:63" ht="17.25">
      <c r="A63" s="58">
        <v>57</v>
      </c>
      <c r="B63" s="57" t="s">
        <v>296</v>
      </c>
      <c r="C63" s="161" t="s">
        <v>1100</v>
      </c>
      <c r="D63" s="4" t="s">
        <v>1097</v>
      </c>
      <c r="E63" s="163">
        <v>0</v>
      </c>
      <c r="F63" s="65">
        <v>2</v>
      </c>
      <c r="G63" s="65">
        <v>37.333333333333336</v>
      </c>
      <c r="H63" s="65">
        <v>1.3333333333333333</v>
      </c>
      <c r="I63" s="65">
        <v>29.333333333333332</v>
      </c>
      <c r="J63" s="65">
        <v>1.6666666666666667</v>
      </c>
      <c r="K63" s="65">
        <v>32.333333333333336</v>
      </c>
      <c r="L63" s="65">
        <v>1.3333333333333333</v>
      </c>
      <c r="M63" s="65">
        <v>26.666666666666668</v>
      </c>
      <c r="N63" s="64">
        <v>6.333333333333333</v>
      </c>
      <c r="O63" s="64">
        <v>125.66666666666667</v>
      </c>
      <c r="P63" s="65">
        <v>1</v>
      </c>
      <c r="Q63" s="65">
        <v>29.333333333333332</v>
      </c>
      <c r="R63" s="65">
        <v>1.6666666666666667</v>
      </c>
      <c r="S63" s="65">
        <v>36.333333333333336</v>
      </c>
      <c r="T63" s="65">
        <v>2</v>
      </c>
      <c r="U63" s="65">
        <v>36.666666666666664</v>
      </c>
      <c r="V63" s="65">
        <v>2</v>
      </c>
      <c r="W63" s="65">
        <v>39.333333333333336</v>
      </c>
      <c r="X63" s="65">
        <v>1.3333333333333333</v>
      </c>
      <c r="Y63" s="65">
        <v>35</v>
      </c>
      <c r="Z63" s="64">
        <v>8</v>
      </c>
      <c r="AA63" s="64">
        <v>176.66666666666669</v>
      </c>
      <c r="AB63" s="65">
        <v>1.6666666666666667</v>
      </c>
      <c r="AC63" s="65">
        <v>34.666666666666664</v>
      </c>
      <c r="AD63" s="65">
        <v>2</v>
      </c>
      <c r="AE63" s="65">
        <v>35.333333333333336</v>
      </c>
      <c r="AF63" s="65">
        <v>1.3333333333333333</v>
      </c>
      <c r="AG63" s="65">
        <v>25</v>
      </c>
      <c r="AH63" s="64">
        <v>5</v>
      </c>
      <c r="AI63" s="64">
        <v>95</v>
      </c>
      <c r="AJ63" s="64">
        <v>19.333333333333332</v>
      </c>
      <c r="AK63" s="64">
        <v>397.33333333333337</v>
      </c>
      <c r="AL63" s="3" t="str">
        <f t="shared" si="13"/>
        <v>k</v>
      </c>
      <c r="AM63" s="3">
        <f>IF(D63="հ",1,IF(D63="լ",[2]Norms!$B$10,IF(D63="բլ",[2]Norms!$B$11,IF(D63="Մ",[2]Norms!$B$12))))</f>
        <v>1.1299999999999999</v>
      </c>
      <c r="AN63" s="240">
        <f>E63*Norms!$E$36/1000</f>
        <v>0</v>
      </c>
      <c r="AO63" s="136">
        <f>AM63*IF(AL63="k",(O63*Norms!$H$40)*Norms!$E$36,0)/1000</f>
        <v>17323.302293737979</v>
      </c>
      <c r="AP63" s="136">
        <f>AM63*IF(AL63="k",(AA63*Norms!$H$41)*Norms!$E$36,0)/1000</f>
        <v>32604.156019524813</v>
      </c>
      <c r="AQ63" s="136">
        <f>AM63*IF(AL63="k",(AI63*Norms!$H$42)*Norms!$E$36,0)/1000</f>
        <v>21808.624378453442</v>
      </c>
      <c r="AR63" s="241">
        <f>AM63*IF(AL63="t",(N63*Norms!$D$44)*Norms!$E$34*12+O63*Norms!$E$35,0)/1000</f>
        <v>0</v>
      </c>
      <c r="AS63" s="241">
        <f>AM63*IF(AL63="t",(Z63*Norms!$D$50*Norms!$E$34*12+AA63*Norms!$E$35),0)/1000</f>
        <v>0</v>
      </c>
      <c r="AT63" s="241">
        <f>AM63*IF(AL63="t",(AH63*Norms!$D$54)*Norms!$E$34*12+AI63*Norms!$E$35,0)/1000</f>
        <v>0</v>
      </c>
      <c r="AU63" s="136">
        <f>IF(AK63&lt;=100,Norms!$G$7,IF(AK63&lt;=300,Norms!$H$7,Norms!$I$7))</f>
        <v>21670.5</v>
      </c>
      <c r="AV63" s="137">
        <f t="shared" si="1"/>
        <v>93406.582691716234</v>
      </c>
      <c r="AW63" s="130"/>
      <c r="AX63" s="130"/>
      <c r="AY63" s="131">
        <f t="shared" si="2"/>
        <v>125.66666666666667</v>
      </c>
      <c r="AZ63" s="131">
        <f>IF(AY63&lt;Snund!$B$5,Snund!$B$3*Snund!$B$4*$AX$3+Snund!$B$7*$AW$3*AY63/1000,AY63*Snund!$B$8*$AW$3/1000)</f>
        <v>3209.9700000000003</v>
      </c>
      <c r="BA63" s="131">
        <f t="shared" si="3"/>
        <v>0</v>
      </c>
      <c r="BB63" s="131">
        <f t="shared" si="4"/>
        <v>3209.9700000000003</v>
      </c>
      <c r="BC63" s="131">
        <f t="shared" si="5"/>
        <v>2955.6800000000003</v>
      </c>
      <c r="BD63" s="167">
        <f>AA63*0.1*'Dasagirq_10%'!$B$3/1000</f>
        <v>117.44800000000001</v>
      </c>
      <c r="BE63" s="167">
        <f>AI63*0.1*'Dasagirq_10%'!$B$4/1000</f>
        <v>76.791350000000008</v>
      </c>
      <c r="BF63" s="242">
        <f t="shared" si="6"/>
        <v>194.23935</v>
      </c>
      <c r="BG63" s="243">
        <f t="shared" si="7"/>
        <v>0</v>
      </c>
      <c r="BH63" s="243">
        <f t="shared" si="8"/>
        <v>27632.229190289705</v>
      </c>
      <c r="BI63" s="243">
        <f t="shared" si="9"/>
        <v>41688.707467800668</v>
      </c>
      <c r="BJ63" s="243">
        <f t="shared" si="10"/>
        <v>27489.855383625854</v>
      </c>
      <c r="BK63" s="244">
        <f t="shared" si="11"/>
        <v>96810.792041716224</v>
      </c>
    </row>
    <row r="64" spans="1:63" ht="17.25">
      <c r="A64" s="58">
        <v>58</v>
      </c>
      <c r="B64" s="57" t="s">
        <v>285</v>
      </c>
      <c r="C64" s="161" t="s">
        <v>1100</v>
      </c>
      <c r="D64" s="4" t="s">
        <v>1096</v>
      </c>
      <c r="E64" s="163">
        <v>20.333333333333332</v>
      </c>
      <c r="F64" s="65">
        <v>0.5</v>
      </c>
      <c r="G64" s="65">
        <v>5</v>
      </c>
      <c r="H64" s="65">
        <v>0.5</v>
      </c>
      <c r="I64" s="65">
        <v>5.666666666666667</v>
      </c>
      <c r="J64" s="65">
        <v>0.5</v>
      </c>
      <c r="K64" s="65">
        <v>3.3333333333333335</v>
      </c>
      <c r="L64" s="65">
        <v>0.5</v>
      </c>
      <c r="M64" s="65">
        <v>4</v>
      </c>
      <c r="N64" s="64">
        <v>2</v>
      </c>
      <c r="O64" s="64">
        <v>18</v>
      </c>
      <c r="P64" s="65">
        <v>0.5</v>
      </c>
      <c r="Q64" s="65">
        <v>3</v>
      </c>
      <c r="R64" s="65">
        <v>0.5</v>
      </c>
      <c r="S64" s="65">
        <v>1.3333333333333333</v>
      </c>
      <c r="T64" s="65">
        <v>0.5</v>
      </c>
      <c r="U64" s="65">
        <v>2.3333333333333335</v>
      </c>
      <c r="V64" s="65">
        <v>0.5</v>
      </c>
      <c r="W64" s="65">
        <v>3</v>
      </c>
      <c r="X64" s="65">
        <v>0.5</v>
      </c>
      <c r="Y64" s="65">
        <v>2.3333333333333335</v>
      </c>
      <c r="Z64" s="64">
        <v>2.5</v>
      </c>
      <c r="AA64" s="64">
        <v>12</v>
      </c>
      <c r="AB64" s="65">
        <v>0.83333333333333337</v>
      </c>
      <c r="AC64" s="65">
        <v>4</v>
      </c>
      <c r="AD64" s="65">
        <v>0.5</v>
      </c>
      <c r="AE64" s="65">
        <v>2.3333333333333335</v>
      </c>
      <c r="AF64" s="65">
        <v>0.25</v>
      </c>
      <c r="AG64" s="65">
        <v>1.6666666666666667</v>
      </c>
      <c r="AH64" s="64">
        <v>1.5833333333333335</v>
      </c>
      <c r="AI64" s="64">
        <v>8</v>
      </c>
      <c r="AJ64" s="64">
        <v>6.0833333333333339</v>
      </c>
      <c r="AK64" s="64">
        <v>38</v>
      </c>
      <c r="AL64" s="3" t="str">
        <f t="shared" si="13"/>
        <v>t</v>
      </c>
      <c r="AM64" s="3">
        <f>IF(D64="հ",1,IF(D64="լ",[2]Norms!$B$10,IF(D64="բլ",[2]Norms!$B$11,IF(D64="Մ",[2]Norms!$B$12))))</f>
        <v>1.04</v>
      </c>
      <c r="AN64" s="240">
        <f>E64*Norms!$E$36/1000</f>
        <v>2480.5085324711076</v>
      </c>
      <c r="AO64" s="136">
        <f>AM64*IF(AL64="k",(O64*Norms!$H$40)*Norms!$E$36,0)/1000</f>
        <v>0</v>
      </c>
      <c r="AP64" s="136">
        <f>AM64*IF(AL64="k",(AA64*Norms!$H$41)*Norms!$E$36,0)/1000</f>
        <v>0</v>
      </c>
      <c r="AQ64" s="136">
        <f>AM64*IF(AL64="k",(AI64*Norms!$H$42)*Norms!$E$36,0)/1000</f>
        <v>0</v>
      </c>
      <c r="AR64" s="241">
        <f>AM64*IF(AL64="t",(N64*Norms!$D$44)*Norms!$E$34*12+O64*Norms!$E$35,0)/1000</f>
        <v>4298.930776481895</v>
      </c>
      <c r="AS64" s="241">
        <f>AM64*IF(AL64="t",(Z64*Norms!$D$50*Norms!$E$34*12+AA64*Norms!$E$35),0)/1000</f>
        <v>6923.8447600788386</v>
      </c>
      <c r="AT64" s="241">
        <f>AM64*IF(AL64="t",(AH64*Norms!$D$54)*Norms!$E$34*12+AI64*Norms!$E$35,0)/1000</f>
        <v>4547.3510521737726</v>
      </c>
      <c r="AU64" s="136">
        <f>IF(AK64&lt;=100,Norms!$G$7,IF(AK64&lt;=300,Norms!$H$7,Norms!$I$7))</f>
        <v>13246.5</v>
      </c>
      <c r="AV64" s="137">
        <f t="shared" si="1"/>
        <v>29016.626588734507</v>
      </c>
      <c r="AW64" s="130"/>
      <c r="AX64" s="130"/>
      <c r="AY64" s="131">
        <f t="shared" si="2"/>
        <v>38.333333333333329</v>
      </c>
      <c r="AZ64" s="131">
        <f>IF(AY64&lt;Snund!$B$5,Snund!$B$3*Snund!$B$4*$AX$3+Snund!$B$7*$AW$3*AY64/1000,AY64*Snund!$B$8*$AW$3/1000)</f>
        <v>1449.33</v>
      </c>
      <c r="BA64" s="131">
        <f t="shared" si="3"/>
        <v>768.77504347826084</v>
      </c>
      <c r="BB64" s="131">
        <f t="shared" si="4"/>
        <v>680.5549565217392</v>
      </c>
      <c r="BC64" s="131">
        <f t="shared" si="5"/>
        <v>901.59999999999991</v>
      </c>
      <c r="BD64" s="167">
        <f>AA64*0.1*'Dasagirq_10%'!$B$3/1000</f>
        <v>7.9776000000000016</v>
      </c>
      <c r="BE64" s="167">
        <f>AI64*0.1*'Dasagirq_10%'!$B$4/1000</f>
        <v>6.4666399999999999</v>
      </c>
      <c r="BF64" s="242">
        <f t="shared" si="6"/>
        <v>14.444240000000001</v>
      </c>
      <c r="BG64" s="243">
        <f t="shared" si="7"/>
        <v>3249.2835759493682</v>
      </c>
      <c r="BH64" s="243">
        <f t="shared" si="8"/>
        <v>9334.4994316337707</v>
      </c>
      <c r="BI64" s="243">
        <f t="shared" si="9"/>
        <v>12375.58948336651</v>
      </c>
      <c r="BJ64" s="243">
        <f t="shared" si="10"/>
        <v>8001.5368702559635</v>
      </c>
      <c r="BK64" s="244">
        <f t="shared" si="11"/>
        <v>29711.625785256245</v>
      </c>
    </row>
    <row r="65" spans="1:63" ht="17.25">
      <c r="A65" s="59">
        <v>59</v>
      </c>
      <c r="B65" s="57" t="s">
        <v>309</v>
      </c>
      <c r="C65" s="161" t="s">
        <v>1100</v>
      </c>
      <c r="D65" s="4" t="s">
        <v>1097</v>
      </c>
      <c r="E65" s="163">
        <v>0</v>
      </c>
      <c r="F65" s="65">
        <v>1</v>
      </c>
      <c r="G65" s="65">
        <v>15</v>
      </c>
      <c r="H65" s="65">
        <v>1</v>
      </c>
      <c r="I65" s="65">
        <v>13.666666666666666</v>
      </c>
      <c r="J65" s="65">
        <v>1</v>
      </c>
      <c r="K65" s="65">
        <v>18.333333333333332</v>
      </c>
      <c r="L65" s="65">
        <v>1</v>
      </c>
      <c r="M65" s="65">
        <v>16.333333333333332</v>
      </c>
      <c r="N65" s="64">
        <v>4</v>
      </c>
      <c r="O65" s="64">
        <v>63.333333333333329</v>
      </c>
      <c r="P65" s="65">
        <v>1</v>
      </c>
      <c r="Q65" s="65">
        <v>12.666666666666666</v>
      </c>
      <c r="R65" s="65">
        <v>1</v>
      </c>
      <c r="S65" s="65">
        <v>8</v>
      </c>
      <c r="T65" s="65">
        <v>1</v>
      </c>
      <c r="U65" s="65">
        <v>13.333333333333334</v>
      </c>
      <c r="V65" s="65">
        <v>1</v>
      </c>
      <c r="W65" s="65">
        <v>16.333333333333332</v>
      </c>
      <c r="X65" s="65">
        <v>1</v>
      </c>
      <c r="Y65" s="65">
        <v>19.333333333333332</v>
      </c>
      <c r="Z65" s="64">
        <v>5</v>
      </c>
      <c r="AA65" s="64">
        <v>69.666666666666657</v>
      </c>
      <c r="AB65" s="65">
        <v>1</v>
      </c>
      <c r="AC65" s="65">
        <v>15</v>
      </c>
      <c r="AD65" s="65">
        <v>1</v>
      </c>
      <c r="AE65" s="65">
        <v>9.3333333333333339</v>
      </c>
      <c r="AF65" s="65">
        <v>1</v>
      </c>
      <c r="AG65" s="65">
        <v>11.333333333333334</v>
      </c>
      <c r="AH65" s="64">
        <v>3</v>
      </c>
      <c r="AI65" s="64">
        <v>35.666666666666671</v>
      </c>
      <c r="AJ65" s="64">
        <v>12</v>
      </c>
      <c r="AK65" s="64">
        <v>168.66666666666669</v>
      </c>
      <c r="AL65" s="3" t="str">
        <f t="shared" si="13"/>
        <v>t</v>
      </c>
      <c r="AM65" s="3">
        <f>IF(D65="հ",1,IF(D65="լ",[2]Norms!$B$10,IF(D65="բլ",[2]Norms!$B$11,IF(D65="Մ",[2]Norms!$B$12))))</f>
        <v>1.1299999999999999</v>
      </c>
      <c r="AN65" s="240">
        <f>E65*Norms!$E$36/1000</f>
        <v>0</v>
      </c>
      <c r="AO65" s="136">
        <f>AM65*IF(AL65="k",(O65*Norms!$H$40)*Norms!$E$36,0)/1000</f>
        <v>0</v>
      </c>
      <c r="AP65" s="136">
        <f>AM65*IF(AL65="k",(AA65*Norms!$H$41)*Norms!$E$36,0)/1000</f>
        <v>0</v>
      </c>
      <c r="AQ65" s="136">
        <f>AM65*IF(AL65="k",(AI65*Norms!$H$42)*Norms!$E$36,0)/1000</f>
        <v>0</v>
      </c>
      <c r="AR65" s="241">
        <f>AM65*IF(AL65="t",(N65*Norms!$D$44)*Norms!$E$34*12+O65*Norms!$E$35,0)/1000</f>
        <v>9784.8439245294139</v>
      </c>
      <c r="AS65" s="241">
        <f>AM65*IF(AL65="t",(Z65*Norms!$D$50*Norms!$E$34*12+AA65*Norms!$E$35),0)/1000</f>
        <v>15786.075589709628</v>
      </c>
      <c r="AT65" s="241">
        <f>AM65*IF(AL65="t",(AH65*Norms!$D$54)*Norms!$E$34*12+AI65*Norms!$E$35,0)/1000</f>
        <v>9693.9965067804405</v>
      </c>
      <c r="AU65" s="136">
        <f>IF(AK65&lt;=100,Norms!$G$7,IF(AK65&lt;=300,Norms!$H$7,Norms!$I$7))</f>
        <v>16738.5</v>
      </c>
      <c r="AV65" s="137">
        <f t="shared" si="1"/>
        <v>52003.416021019482</v>
      </c>
      <c r="AW65" s="130"/>
      <c r="AX65" s="130"/>
      <c r="AY65" s="131">
        <f t="shared" si="2"/>
        <v>63.333333333333329</v>
      </c>
      <c r="AZ65" s="131">
        <f>IF(AY65&lt;Snund!$B$5,Snund!$B$3*Snund!$B$4*$AX$3+Snund!$B$7*$AW$3*AY65/1000,AY65*Snund!$B$8*$AW$3/1000)</f>
        <v>1953.33</v>
      </c>
      <c r="BA65" s="131">
        <f t="shared" si="3"/>
        <v>0</v>
      </c>
      <c r="BB65" s="131">
        <f t="shared" si="4"/>
        <v>1953.33</v>
      </c>
      <c r="BC65" s="131">
        <f t="shared" si="5"/>
        <v>1489.6</v>
      </c>
      <c r="BD65" s="167">
        <f>AA65*0.1*'Dasagirq_10%'!$B$3/1000</f>
        <v>46.314399999999992</v>
      </c>
      <c r="BE65" s="167">
        <f>AI65*0.1*'Dasagirq_10%'!$B$4/1000</f>
        <v>28.830436666666671</v>
      </c>
      <c r="BF65" s="242">
        <f t="shared" si="6"/>
        <v>75.144836666666663</v>
      </c>
      <c r="BG65" s="243">
        <f t="shared" si="7"/>
        <v>0</v>
      </c>
      <c r="BH65" s="243">
        <f t="shared" si="8"/>
        <v>17317.673924529416</v>
      </c>
      <c r="BI65" s="243">
        <f t="shared" si="9"/>
        <v>22806.764989709627</v>
      </c>
      <c r="BJ65" s="243">
        <f t="shared" si="10"/>
        <v>13907.451943447108</v>
      </c>
      <c r="BK65" s="244">
        <f t="shared" si="11"/>
        <v>54031.89085768615</v>
      </c>
    </row>
    <row r="66" spans="1:63" ht="17.25">
      <c r="A66" s="58">
        <v>60</v>
      </c>
      <c r="B66" s="57" t="s">
        <v>306</v>
      </c>
      <c r="C66" s="161" t="s">
        <v>1100</v>
      </c>
      <c r="D66" s="4" t="s">
        <v>1097</v>
      </c>
      <c r="E66" s="163">
        <v>0</v>
      </c>
      <c r="F66" s="65">
        <v>0.5</v>
      </c>
      <c r="G66" s="65">
        <v>6.333333333333333</v>
      </c>
      <c r="H66" s="65">
        <v>0.83333333333333337</v>
      </c>
      <c r="I66" s="65">
        <v>10</v>
      </c>
      <c r="J66" s="65">
        <v>1</v>
      </c>
      <c r="K66" s="65">
        <v>8</v>
      </c>
      <c r="L66" s="65">
        <v>1</v>
      </c>
      <c r="M66" s="65">
        <v>6</v>
      </c>
      <c r="N66" s="64">
        <v>3.3333333333333335</v>
      </c>
      <c r="O66" s="64">
        <v>30.333333333333332</v>
      </c>
      <c r="P66" s="65">
        <v>1</v>
      </c>
      <c r="Q66" s="65">
        <v>7.333333333333333</v>
      </c>
      <c r="R66" s="65">
        <v>0.66666666666666663</v>
      </c>
      <c r="S66" s="65">
        <v>5.333333333333333</v>
      </c>
      <c r="T66" s="65">
        <v>0.5</v>
      </c>
      <c r="U66" s="65">
        <v>4.666666666666667</v>
      </c>
      <c r="V66" s="65">
        <v>0.5</v>
      </c>
      <c r="W66" s="65">
        <v>3.6666666666666665</v>
      </c>
      <c r="X66" s="65">
        <v>0.5</v>
      </c>
      <c r="Y66" s="65">
        <v>3</v>
      </c>
      <c r="Z66" s="64">
        <v>3.1666666666666665</v>
      </c>
      <c r="AA66" s="64">
        <v>24</v>
      </c>
      <c r="AB66" s="65">
        <v>0.83333333333333337</v>
      </c>
      <c r="AC66" s="65">
        <v>4.333333333333333</v>
      </c>
      <c r="AD66" s="65">
        <v>0.66666666666666663</v>
      </c>
      <c r="AE66" s="65">
        <v>7</v>
      </c>
      <c r="AF66" s="65">
        <v>0.5</v>
      </c>
      <c r="AG66" s="65">
        <v>5.333333333333333</v>
      </c>
      <c r="AH66" s="64">
        <v>2</v>
      </c>
      <c r="AI66" s="64">
        <v>16.666666666666664</v>
      </c>
      <c r="AJ66" s="64">
        <v>8.5</v>
      </c>
      <c r="AK66" s="64">
        <v>71</v>
      </c>
      <c r="AL66" s="3" t="str">
        <f t="shared" si="13"/>
        <v>t</v>
      </c>
      <c r="AM66" s="3">
        <f>IF(D66="հ",1,IF(D66="լ",[2]Norms!$B$10,IF(D66="բլ",[2]Norms!$B$11,IF(D66="Մ",[2]Norms!$B$12))))</f>
        <v>1.1299999999999999</v>
      </c>
      <c r="AN66" s="240">
        <f>E66*Norms!$E$36/1000</f>
        <v>0</v>
      </c>
      <c r="AO66" s="136">
        <f>AM66*IF(AL66="k",(O66*Norms!$H$40)*Norms!$E$36,0)/1000</f>
        <v>0</v>
      </c>
      <c r="AP66" s="136">
        <f>AM66*IF(AL66="k",(AA66*Norms!$H$41)*Norms!$E$36,0)/1000</f>
        <v>0</v>
      </c>
      <c r="AQ66" s="136">
        <f>AM66*IF(AL66="k",(AI66*Norms!$H$42)*Norms!$E$36,0)/1000</f>
        <v>0</v>
      </c>
      <c r="AR66" s="241">
        <f>AM66*IF(AL66="t",(N66*Norms!$D$44)*Norms!$E$34*12+O66*Norms!$E$35,0)/1000</f>
        <v>7790.324386820068</v>
      </c>
      <c r="AS66" s="241">
        <f>AM66*IF(AL66="t",(Z66*Norms!$D$50*Norms!$E$34*12+AA66*Norms!$E$35),0)/1000</f>
        <v>9671.7672670943975</v>
      </c>
      <c r="AT66" s="241">
        <f>AM66*IF(AL66="t",(AH66*Norms!$D$54)*Norms!$E$34*12+AI66*Norms!$E$35,0)/1000</f>
        <v>6347.4287839670706</v>
      </c>
      <c r="AU66" s="136">
        <f>IF(AK66&lt;=100,Norms!$G$7,IF(AK66&lt;=300,Norms!$H$7,Norms!$I$7))</f>
        <v>13246.5</v>
      </c>
      <c r="AV66" s="137">
        <f t="shared" si="1"/>
        <v>37056.02043788154</v>
      </c>
      <c r="AW66" s="130"/>
      <c r="AX66" s="130"/>
      <c r="AY66" s="131">
        <f t="shared" si="2"/>
        <v>30.333333333333332</v>
      </c>
      <c r="AZ66" s="131">
        <f>IF(AY66&lt;Snund!$B$5,Snund!$B$3*Snund!$B$4*$AX$3+Snund!$B$7*$AW$3*AY66/1000,AY66*Snund!$B$8*$AW$3/1000)</f>
        <v>1288.05</v>
      </c>
      <c r="BA66" s="131">
        <f t="shared" si="3"/>
        <v>0</v>
      </c>
      <c r="BB66" s="131">
        <f t="shared" si="4"/>
        <v>1288.05</v>
      </c>
      <c r="BC66" s="131">
        <f t="shared" si="5"/>
        <v>713.43999999999983</v>
      </c>
      <c r="BD66" s="167">
        <f>AA66*0.1*'Dasagirq_10%'!$B$3/1000</f>
        <v>15.955200000000003</v>
      </c>
      <c r="BE66" s="167">
        <f>AI66*0.1*'Dasagirq_10%'!$B$4/1000</f>
        <v>13.472166666666666</v>
      </c>
      <c r="BF66" s="242">
        <f t="shared" si="6"/>
        <v>29.427366666666671</v>
      </c>
      <c r="BG66" s="243">
        <f t="shared" si="7"/>
        <v>0</v>
      </c>
      <c r="BH66" s="243">
        <f t="shared" si="8"/>
        <v>14273.08026917301</v>
      </c>
      <c r="BI66" s="243">
        <f t="shared" si="9"/>
        <v>14622.693055329692</v>
      </c>
      <c r="BJ66" s="243">
        <f t="shared" si="10"/>
        <v>9477.724480045501</v>
      </c>
      <c r="BK66" s="244">
        <f t="shared" si="11"/>
        <v>38373.497804548198</v>
      </c>
    </row>
    <row r="67" spans="1:63" ht="17.25">
      <c r="A67" s="58">
        <v>61</v>
      </c>
      <c r="B67" s="57" t="s">
        <v>299</v>
      </c>
      <c r="C67" s="161" t="s">
        <v>1100</v>
      </c>
      <c r="D67" s="4" t="s">
        <v>1097</v>
      </c>
      <c r="E67" s="163">
        <v>25</v>
      </c>
      <c r="F67" s="65">
        <v>0.5</v>
      </c>
      <c r="G67" s="65">
        <v>3.6666666666666665</v>
      </c>
      <c r="H67" s="65">
        <v>0.5</v>
      </c>
      <c r="I67" s="65">
        <v>2</v>
      </c>
      <c r="J67" s="65">
        <v>0.5</v>
      </c>
      <c r="K67" s="65">
        <v>1</v>
      </c>
      <c r="L67" s="65">
        <v>0.5</v>
      </c>
      <c r="M67" s="65">
        <v>1</v>
      </c>
      <c r="N67" s="64">
        <v>2</v>
      </c>
      <c r="O67" s="64">
        <v>7.6666666666666661</v>
      </c>
      <c r="P67" s="65">
        <v>0.5</v>
      </c>
      <c r="Q67" s="65">
        <v>1.6666666666666667</v>
      </c>
      <c r="R67" s="65">
        <v>0.5</v>
      </c>
      <c r="S67" s="65">
        <v>2.6666666666666665</v>
      </c>
      <c r="T67" s="65">
        <v>0.5</v>
      </c>
      <c r="U67" s="65">
        <v>2.3333333333333335</v>
      </c>
      <c r="V67" s="65">
        <v>0.5</v>
      </c>
      <c r="W67" s="65">
        <v>2</v>
      </c>
      <c r="X67" s="65">
        <v>0.5</v>
      </c>
      <c r="Y67" s="65">
        <v>2</v>
      </c>
      <c r="Z67" s="64">
        <v>2.5</v>
      </c>
      <c r="AA67" s="64">
        <v>10.666666666666666</v>
      </c>
      <c r="AB67" s="65">
        <v>0.5</v>
      </c>
      <c r="AC67" s="65">
        <v>2</v>
      </c>
      <c r="AD67" s="65">
        <v>0.16666666666666666</v>
      </c>
      <c r="AE67" s="65">
        <v>0.66666666666666663</v>
      </c>
      <c r="AF67" s="65">
        <v>0</v>
      </c>
      <c r="AG67" s="65">
        <v>0</v>
      </c>
      <c r="AH67" s="64">
        <v>0.66666666666666663</v>
      </c>
      <c r="AI67" s="64">
        <v>2.6666666666666665</v>
      </c>
      <c r="AJ67" s="64">
        <v>5.166666666666667</v>
      </c>
      <c r="AK67" s="64">
        <v>21</v>
      </c>
      <c r="AL67" s="3" t="str">
        <f t="shared" si="13"/>
        <v>t</v>
      </c>
      <c r="AM67" s="3">
        <f>IF(D67="հ",1,IF(D67="լ",[2]Norms!$B$10,IF(D67="բլ",[2]Norms!$B$11,IF(D67="Մ",[2]Norms!$B$12))))</f>
        <v>1.1299999999999999</v>
      </c>
      <c r="AN67" s="240">
        <f>E67*Norms!$E$36/1000</f>
        <v>3049.8055727103788</v>
      </c>
      <c r="AO67" s="136">
        <f>AM67*IF(AL67="k",(O67*Norms!$H$40)*Norms!$E$36,0)/1000</f>
        <v>0</v>
      </c>
      <c r="AP67" s="136">
        <f>AM67*IF(AL67="k",(AA67*Norms!$H$41)*Norms!$E$36,0)/1000</f>
        <v>0</v>
      </c>
      <c r="AQ67" s="136">
        <f>AM67*IF(AL67="k",(AI67*Norms!$H$42)*Norms!$E$36,0)/1000</f>
        <v>0</v>
      </c>
      <c r="AR67" s="241">
        <f>AM67*IF(AL67="t",(N67*Norms!$D$44)*Norms!$E$34*12+O67*Norms!$E$35,0)/1000</f>
        <v>4503.5019678975787</v>
      </c>
      <c r="AS67" s="241">
        <f>AM67*IF(AL67="t",(Z67*Norms!$D$50*Norms!$E$34*12+AA67*Norms!$E$35),0)/1000</f>
        <v>7501.4169671934706</v>
      </c>
      <c r="AT67" s="241">
        <f>AM67*IF(AL67="t",(AH67*Norms!$D$54)*Norms!$E$34*12+AI67*Norms!$E$35,0)/1000</f>
        <v>2068.9951508892768</v>
      </c>
      <c r="AU67" s="136">
        <f>IF(AK67&lt;=100,Norms!$G$7,IF(AK67&lt;=300,Norms!$H$7,Norms!$I$7))</f>
        <v>13246.5</v>
      </c>
      <c r="AV67" s="137">
        <f t="shared" si="1"/>
        <v>27320.414085980326</v>
      </c>
      <c r="AW67" s="130"/>
      <c r="AX67" s="130"/>
      <c r="AY67" s="131">
        <f t="shared" si="2"/>
        <v>32.666666666666664</v>
      </c>
      <c r="AZ67" s="131">
        <f>IF(AY67&lt;Snund!$B$5,Snund!$B$3*Snund!$B$4*$AX$3+Snund!$B$7*$AW$3*AY67/1000,AY67*Snund!$B$8*$AW$3/1000)</f>
        <v>1335.09</v>
      </c>
      <c r="BA67" s="131">
        <f t="shared" si="3"/>
        <v>1021.7525510204082</v>
      </c>
      <c r="BB67" s="131">
        <f t="shared" si="4"/>
        <v>313.33744897959184</v>
      </c>
      <c r="BC67" s="131">
        <f t="shared" si="5"/>
        <v>768.32</v>
      </c>
      <c r="BD67" s="167">
        <f>AA67*0.1*'Dasagirq_10%'!$B$3/1000</f>
        <v>7.0911999999999997</v>
      </c>
      <c r="BE67" s="167">
        <f>AI67*0.1*'Dasagirq_10%'!$B$4/1000</f>
        <v>2.1555466666666665</v>
      </c>
      <c r="BF67" s="242">
        <f t="shared" si="6"/>
        <v>9.2467466666666667</v>
      </c>
      <c r="BG67" s="243">
        <f t="shared" si="7"/>
        <v>4071.558123730787</v>
      </c>
      <c r="BH67" s="243">
        <f t="shared" si="8"/>
        <v>9944.5168362320092</v>
      </c>
      <c r="BI67" s="243">
        <f t="shared" si="9"/>
        <v>13918.104941387019</v>
      </c>
      <c r="BJ67" s="243">
        <f t="shared" si="10"/>
        <v>3780.3765040075564</v>
      </c>
      <c r="BK67" s="244">
        <f t="shared" si="11"/>
        <v>27642.998281626584</v>
      </c>
    </row>
    <row r="68" spans="1:63" ht="17.25">
      <c r="A68" s="58">
        <v>62</v>
      </c>
      <c r="B68" s="57" t="s">
        <v>307</v>
      </c>
      <c r="C68" s="161" t="s">
        <v>1100</v>
      </c>
      <c r="D68" s="4" t="s">
        <v>1096</v>
      </c>
      <c r="E68" s="163">
        <v>8</v>
      </c>
      <c r="F68" s="65">
        <v>0.5</v>
      </c>
      <c r="G68" s="65">
        <v>6</v>
      </c>
      <c r="H68" s="65">
        <v>0.83333333333333337</v>
      </c>
      <c r="I68" s="65">
        <v>6.666666666666667</v>
      </c>
      <c r="J68" s="65">
        <v>1</v>
      </c>
      <c r="K68" s="65">
        <v>6.333333333333333</v>
      </c>
      <c r="L68" s="65">
        <v>1</v>
      </c>
      <c r="M68" s="65">
        <v>4.666666666666667</v>
      </c>
      <c r="N68" s="64">
        <v>3.3333333333333335</v>
      </c>
      <c r="O68" s="64">
        <v>23.666666666666668</v>
      </c>
      <c r="P68" s="65">
        <v>1</v>
      </c>
      <c r="Q68" s="65">
        <v>6</v>
      </c>
      <c r="R68" s="65">
        <v>0.66666666666666663</v>
      </c>
      <c r="S68" s="65">
        <v>3.6666666666666665</v>
      </c>
      <c r="T68" s="65">
        <v>0.5</v>
      </c>
      <c r="U68" s="65">
        <v>4</v>
      </c>
      <c r="V68" s="65">
        <v>0.83333333333333337</v>
      </c>
      <c r="W68" s="65">
        <v>5</v>
      </c>
      <c r="X68" s="65">
        <v>1</v>
      </c>
      <c r="Y68" s="65">
        <v>6.333333333333333</v>
      </c>
      <c r="Z68" s="64">
        <v>4</v>
      </c>
      <c r="AA68" s="64">
        <v>24.999999999999996</v>
      </c>
      <c r="AB68" s="65">
        <v>1</v>
      </c>
      <c r="AC68" s="65">
        <v>7.333333333333333</v>
      </c>
      <c r="AD68" s="65">
        <v>0.66666666666666663</v>
      </c>
      <c r="AE68" s="65">
        <v>4.666666666666667</v>
      </c>
      <c r="AF68" s="65">
        <v>0.5</v>
      </c>
      <c r="AG68" s="65">
        <v>2.6666666666666665</v>
      </c>
      <c r="AH68" s="64">
        <v>2.1666666666666665</v>
      </c>
      <c r="AI68" s="64">
        <v>14.666666666666666</v>
      </c>
      <c r="AJ68" s="64">
        <v>9.5</v>
      </c>
      <c r="AK68" s="64">
        <v>63.333333333333329</v>
      </c>
      <c r="AL68" s="3" t="str">
        <f t="shared" si="13"/>
        <v>t</v>
      </c>
      <c r="AM68" s="3">
        <f>IF(D68="հ",1,IF(D68="լ",[2]Norms!$B$10,IF(D68="բլ",[2]Norms!$B$11,IF(D68="Մ",[2]Norms!$B$12))))</f>
        <v>1.04</v>
      </c>
      <c r="AN68" s="240">
        <f>E68*Norms!$E$36/1000</f>
        <v>975.93778326732115</v>
      </c>
      <c r="AO68" s="136">
        <f>AM68*IF(AL68="k",(O68*Norms!$H$40)*Norms!$E$36,0)/1000</f>
        <v>0</v>
      </c>
      <c r="AP68" s="136">
        <f>AM68*IF(AL68="k",(AA68*Norms!$H$41)*Norms!$E$36,0)/1000</f>
        <v>0</v>
      </c>
      <c r="AQ68" s="136">
        <f>AM68*IF(AL68="k",(AI68*Norms!$H$42)*Norms!$E$36,0)/1000</f>
        <v>0</v>
      </c>
      <c r="AR68" s="241">
        <f>AM68*IF(AL68="t",(N68*Norms!$D$44)*Norms!$E$34*12+O68*Norms!$E$35,0)/1000</f>
        <v>7070.4271657110439</v>
      </c>
      <c r="AS68" s="241">
        <f>AM68*IF(AL68="t",(Z68*Norms!$D$50*Norms!$E$34*12+AA68*Norms!$E$35),0)/1000</f>
        <v>11164.654765315761</v>
      </c>
      <c r="AT68" s="241">
        <f>AM68*IF(AL68="t",(AH68*Norms!$D$54)*Norms!$E$34*12+AI68*Norms!$E$35,0)/1000</f>
        <v>6278.1617774700962</v>
      </c>
      <c r="AU68" s="136">
        <f>IF(AK68&lt;=100,Norms!$G$7,IF(AK68&lt;=300,Norms!$H$7,Norms!$I$7))</f>
        <v>13246.5</v>
      </c>
      <c r="AV68" s="137">
        <f t="shared" si="1"/>
        <v>37759.743708496899</v>
      </c>
      <c r="AW68" s="130"/>
      <c r="AX68" s="130"/>
      <c r="AY68" s="131">
        <f t="shared" si="2"/>
        <v>31.666666666666668</v>
      </c>
      <c r="AZ68" s="131">
        <f>IF(AY68&lt;Snund!$B$5,Snund!$B$3*Snund!$B$4*$AX$3+Snund!$B$7*$AW$3*AY68/1000,AY68*Snund!$B$8*$AW$3/1000)</f>
        <v>1314.9299999999998</v>
      </c>
      <c r="BA68" s="131">
        <f t="shared" si="3"/>
        <v>332.19284210526308</v>
      </c>
      <c r="BB68" s="131">
        <f t="shared" si="4"/>
        <v>982.7371578947367</v>
      </c>
      <c r="BC68" s="131">
        <f t="shared" si="5"/>
        <v>744.80000000000007</v>
      </c>
      <c r="BD68" s="167">
        <f>AA68*0.1*'Dasagirq_10%'!$B$3/1000</f>
        <v>16.62</v>
      </c>
      <c r="BE68" s="167">
        <f>AI68*0.1*'Dasagirq_10%'!$B$4/1000</f>
        <v>11.855506666666669</v>
      </c>
      <c r="BF68" s="242">
        <f t="shared" si="6"/>
        <v>28.475506666666668</v>
      </c>
      <c r="BG68" s="243">
        <f t="shared" si="7"/>
        <v>1308.1306253725843</v>
      </c>
      <c r="BH68" s="243">
        <f t="shared" si="8"/>
        <v>12701.059060447888</v>
      </c>
      <c r="BI68" s="243">
        <f t="shared" si="9"/>
        <v>16758.748449526287</v>
      </c>
      <c r="BJ68" s="243">
        <f t="shared" si="10"/>
        <v>9311.1488630841304</v>
      </c>
      <c r="BK68" s="244">
        <f t="shared" si="11"/>
        <v>38770.956373058303</v>
      </c>
    </row>
    <row r="69" spans="1:63" ht="17.25">
      <c r="A69" s="60">
        <v>63</v>
      </c>
      <c r="B69" s="57" t="s">
        <v>310</v>
      </c>
      <c r="C69" s="161" t="s">
        <v>1100</v>
      </c>
      <c r="D69" s="4" t="s">
        <v>1096</v>
      </c>
      <c r="E69" s="163">
        <v>0</v>
      </c>
      <c r="F69" s="65">
        <v>1</v>
      </c>
      <c r="G69" s="65">
        <v>20</v>
      </c>
      <c r="H69" s="65">
        <v>1</v>
      </c>
      <c r="I69" s="65">
        <v>16.666666666666668</v>
      </c>
      <c r="J69" s="65">
        <v>1</v>
      </c>
      <c r="K69" s="65">
        <v>18.333333333333332</v>
      </c>
      <c r="L69" s="65">
        <v>1</v>
      </c>
      <c r="M69" s="65">
        <v>17.333333333333332</v>
      </c>
      <c r="N69" s="64">
        <v>4</v>
      </c>
      <c r="O69" s="64">
        <v>72.333333333333329</v>
      </c>
      <c r="P69" s="65">
        <v>1</v>
      </c>
      <c r="Q69" s="65">
        <v>16</v>
      </c>
      <c r="R69" s="65">
        <v>1</v>
      </c>
      <c r="S69" s="65">
        <v>10.666666666666666</v>
      </c>
      <c r="T69" s="65">
        <v>0.66666666666666663</v>
      </c>
      <c r="U69" s="65">
        <v>6</v>
      </c>
      <c r="V69" s="65">
        <v>0.5</v>
      </c>
      <c r="W69" s="65">
        <v>7</v>
      </c>
      <c r="X69" s="65">
        <v>0.83333333333333337</v>
      </c>
      <c r="Y69" s="65">
        <v>8.6666666666666661</v>
      </c>
      <c r="Z69" s="64">
        <v>4</v>
      </c>
      <c r="AA69" s="64">
        <v>48.333333333333329</v>
      </c>
      <c r="AB69" s="65">
        <v>1</v>
      </c>
      <c r="AC69" s="65">
        <v>11.333333333333334</v>
      </c>
      <c r="AD69" s="65">
        <v>1</v>
      </c>
      <c r="AE69" s="65">
        <v>7.666666666666667</v>
      </c>
      <c r="AF69" s="65">
        <v>0.33333333333333331</v>
      </c>
      <c r="AG69" s="65">
        <v>2</v>
      </c>
      <c r="AH69" s="64">
        <v>2.3333333333333335</v>
      </c>
      <c r="AI69" s="64">
        <v>21</v>
      </c>
      <c r="AJ69" s="64">
        <v>10.333333333333334</v>
      </c>
      <c r="AK69" s="64">
        <v>141.66666666666666</v>
      </c>
      <c r="AL69" s="3" t="str">
        <f t="shared" si="13"/>
        <v>t</v>
      </c>
      <c r="AM69" s="3">
        <f>IF(D69="հ",1,IF(D69="լ",[2]Norms!$B$10,IF(D69="բլ",[2]Norms!$B$11,IF(D69="Մ",[2]Norms!$B$12))))</f>
        <v>1.04</v>
      </c>
      <c r="AN69" s="240">
        <f>E69*Norms!$E$36/1000</f>
        <v>0</v>
      </c>
      <c r="AO69" s="136">
        <f>AM69*IF(AL69="k",(O69*Norms!$H$40)*Norms!$E$36,0)/1000</f>
        <v>0</v>
      </c>
      <c r="AP69" s="136">
        <f>AM69*IF(AL69="k",(AA69*Norms!$H$41)*Norms!$E$36,0)/1000</f>
        <v>0</v>
      </c>
      <c r="AQ69" s="136">
        <f>AM69*IF(AL69="k",(AI69*Norms!$H$42)*Norms!$E$36,0)/1000</f>
        <v>0</v>
      </c>
      <c r="AR69" s="241">
        <f>AM69*IF(AL69="t",(N69*Norms!$D$44)*Norms!$E$34*12+O69*Norms!$E$35,0)/1000</f>
        <v>9139.7490967378508</v>
      </c>
      <c r="AS69" s="241">
        <f>AM69*IF(AL69="t",(Z69*Norms!$D$50*Norms!$E$34*12+AA69*Norms!$E$35),0)/1000</f>
        <v>11512.655940216535</v>
      </c>
      <c r="AT69" s="241">
        <f>AM69*IF(AL69="t",(AH69*Norms!$D$54)*Norms!$E$34*12+AI69*Norms!$E$35,0)/1000</f>
        <v>6838.7283301379703</v>
      </c>
      <c r="AU69" s="136">
        <f>IF(AK69&lt;=100,Norms!$G$7,IF(AK69&lt;=300,Norms!$H$7,Norms!$I$7))</f>
        <v>16738.5</v>
      </c>
      <c r="AV69" s="137">
        <f t="shared" si="1"/>
        <v>44229.633367092356</v>
      </c>
      <c r="AW69" s="130"/>
      <c r="AX69" s="130"/>
      <c r="AY69" s="131">
        <f t="shared" si="2"/>
        <v>72.333333333333329</v>
      </c>
      <c r="AZ69" s="131">
        <f>IF(AY69&lt;Snund!$B$5,Snund!$B$3*Snund!$B$4*$AX$3+Snund!$B$7*$AW$3*AY69/1000,AY69*Snund!$B$8*$AW$3/1000)</f>
        <v>2134.77</v>
      </c>
      <c r="BA69" s="131">
        <f t="shared" si="3"/>
        <v>0</v>
      </c>
      <c r="BB69" s="131">
        <f t="shared" si="4"/>
        <v>2134.77</v>
      </c>
      <c r="BC69" s="131">
        <f t="shared" si="5"/>
        <v>1701.28</v>
      </c>
      <c r="BD69" s="167">
        <f>AA69*0.1*'Dasagirq_10%'!$B$3/1000</f>
        <v>32.131999999999998</v>
      </c>
      <c r="BE69" s="167">
        <f>AI69*0.1*'Dasagirq_10%'!$B$4/1000</f>
        <v>16.974930000000001</v>
      </c>
      <c r="BF69" s="242">
        <f t="shared" si="6"/>
        <v>49.106929999999998</v>
      </c>
      <c r="BG69" s="243">
        <f t="shared" si="7"/>
        <v>0</v>
      </c>
      <c r="BH69" s="243">
        <f t="shared" si="8"/>
        <v>17753.93845157656</v>
      </c>
      <c r="BI69" s="243">
        <f t="shared" si="9"/>
        <v>18024.207295055247</v>
      </c>
      <c r="BJ69" s="243">
        <f t="shared" si="10"/>
        <v>10635.364550460552</v>
      </c>
      <c r="BK69" s="244">
        <f t="shared" si="11"/>
        <v>46413.510297092362</v>
      </c>
    </row>
    <row r="70" spans="1:63" ht="17.25">
      <c r="A70" s="58">
        <v>64</v>
      </c>
      <c r="B70" s="57" t="s">
        <v>287</v>
      </c>
      <c r="C70" s="161" t="s">
        <v>1100</v>
      </c>
      <c r="D70" s="4" t="s">
        <v>1097</v>
      </c>
      <c r="E70" s="163">
        <v>4.666666666666667</v>
      </c>
      <c r="F70" s="65">
        <v>0.5</v>
      </c>
      <c r="G70" s="65">
        <v>8</v>
      </c>
      <c r="H70" s="65">
        <v>0.5</v>
      </c>
      <c r="I70" s="65">
        <v>4</v>
      </c>
      <c r="J70" s="65">
        <v>0.5</v>
      </c>
      <c r="K70" s="65">
        <v>5.333333333333333</v>
      </c>
      <c r="L70" s="65">
        <v>0.5</v>
      </c>
      <c r="M70" s="65">
        <v>5.666666666666667</v>
      </c>
      <c r="N70" s="64">
        <v>2</v>
      </c>
      <c r="O70" s="64">
        <v>23</v>
      </c>
      <c r="P70" s="65">
        <v>0.5</v>
      </c>
      <c r="Q70" s="65">
        <v>5</v>
      </c>
      <c r="R70" s="65">
        <v>0.5</v>
      </c>
      <c r="S70" s="65">
        <v>5.666666666666667</v>
      </c>
      <c r="T70" s="65">
        <v>0.5</v>
      </c>
      <c r="U70" s="65">
        <v>4</v>
      </c>
      <c r="V70" s="65">
        <v>0.5</v>
      </c>
      <c r="W70" s="65">
        <v>3</v>
      </c>
      <c r="X70" s="65">
        <v>0.83333333333333337</v>
      </c>
      <c r="Y70" s="65">
        <v>3.6666666666666665</v>
      </c>
      <c r="Z70" s="64">
        <v>2.8333333333333335</v>
      </c>
      <c r="AA70" s="64">
        <v>21.333333333333336</v>
      </c>
      <c r="AB70" s="65">
        <v>0.33333333333333331</v>
      </c>
      <c r="AC70" s="65">
        <v>1.3333333333333333</v>
      </c>
      <c r="AD70" s="65">
        <v>0.33333333333333331</v>
      </c>
      <c r="AE70" s="65">
        <v>4</v>
      </c>
      <c r="AF70" s="65">
        <v>0.5</v>
      </c>
      <c r="AG70" s="65">
        <v>4.666666666666667</v>
      </c>
      <c r="AH70" s="64">
        <v>1.1666666666666665</v>
      </c>
      <c r="AI70" s="64">
        <v>10</v>
      </c>
      <c r="AJ70" s="64">
        <v>6</v>
      </c>
      <c r="AK70" s="64">
        <v>54.333333333333336</v>
      </c>
      <c r="AL70" s="3" t="str">
        <f t="shared" si="13"/>
        <v>t</v>
      </c>
      <c r="AM70" s="3">
        <f>IF(D70="հ",1,IF(D70="լ",[2]Norms!$B$10,IF(D70="բլ",[2]Norms!$B$11,IF(D70="Մ",[2]Norms!$B$12))))</f>
        <v>1.1299999999999999</v>
      </c>
      <c r="AN70" s="240">
        <f>E70*Norms!$E$36/1000</f>
        <v>569.29704023927081</v>
      </c>
      <c r="AO70" s="136">
        <f>AM70*IF(AL70="k",(O70*Norms!$H$40)*Norms!$E$36,0)/1000</f>
        <v>0</v>
      </c>
      <c r="AP70" s="136">
        <f>AM70*IF(AL70="k",(AA70*Norms!$H$41)*Norms!$E$36,0)/1000</f>
        <v>0</v>
      </c>
      <c r="AQ70" s="136">
        <f>AM70*IF(AL70="k",(AI70*Norms!$H$42)*Norms!$E$36,0)/1000</f>
        <v>0</v>
      </c>
      <c r="AR70" s="241">
        <f>AM70*IF(AL70="t",(N70*Norms!$D$44)*Norms!$E$34*12+O70*Norms!$E$35,0)/1000</f>
        <v>4751.9786309654655</v>
      </c>
      <c r="AS70" s="241">
        <f>AM70*IF(AL70="t",(Z70*Norms!$D$50*Norms!$E$34*12+AA70*Norms!$E$35),0)/1000</f>
        <v>8651.4121162051233</v>
      </c>
      <c r="AT70" s="241">
        <f>AM70*IF(AL70="t",(AH70*Norms!$D$54)*Norms!$E$34*12+AI70*Norms!$E$35,0)/1000</f>
        <v>3707.1681794711503</v>
      </c>
      <c r="AU70" s="136">
        <f>IF(AK70&lt;=100,Norms!$G$7,IF(AK70&lt;=300,Norms!$H$7,Norms!$I$7))</f>
        <v>13246.5</v>
      </c>
      <c r="AV70" s="137">
        <f t="shared" ref="AV70:AV124" si="14">SUM(AO70:AU70)</f>
        <v>30357.058926641741</v>
      </c>
      <c r="AW70" s="130"/>
      <c r="AX70" s="130"/>
      <c r="AY70" s="131">
        <f t="shared" ref="AY70:AY124" si="15">E70+O70</f>
        <v>27.666666666666668</v>
      </c>
      <c r="AZ70" s="131">
        <f>IF(AY70&lt;Snund!$B$5,Snund!$B$3*Snund!$B$4*$AX$3+Snund!$B$7*$AW$3*AY70/1000,AY70*Snund!$B$8*$AW$3/1000)</f>
        <v>1234.29</v>
      </c>
      <c r="BA70" s="131">
        <f t="shared" ref="BA70:BA124" si="16">IF(AY70&gt;0,AZ70/AY70*E70,0)</f>
        <v>208.19349397590361</v>
      </c>
      <c r="BB70" s="131">
        <f t="shared" ref="BB70:BB124" si="17">IF(AY70&gt;0,AZ70/AY70*O70,0)</f>
        <v>1026.0965060240962</v>
      </c>
      <c r="BC70" s="131">
        <f t="shared" ref="BC70:BC124" si="18">AY70*140*$AW$3/1000</f>
        <v>650.72</v>
      </c>
      <c r="BD70" s="167">
        <f>AA70*0.1*'Dasagirq_10%'!$B$3/1000</f>
        <v>14.182400000000003</v>
      </c>
      <c r="BE70" s="167">
        <f>AI70*0.1*'Dasagirq_10%'!$B$4/1000</f>
        <v>8.0832999999999995</v>
      </c>
      <c r="BF70" s="242">
        <f t="shared" ref="BF70:BF124" si="19">BD70+BE70</f>
        <v>22.265700000000002</v>
      </c>
      <c r="BG70" s="243">
        <f t="shared" ref="BG70:BG124" si="20">AN70+BA70</f>
        <v>777.49053421517442</v>
      </c>
      <c r="BH70" s="243">
        <f t="shared" ref="BH70:BH124" si="21">AO70+AR70+AU70/AJ70*N70+BB70</f>
        <v>10193.575136989562</v>
      </c>
      <c r="BI70" s="243">
        <f t="shared" ref="BI70:BI124" si="22">AP70+AS70+AU70/AJ70*Z70+BD70</f>
        <v>14920.886182871791</v>
      </c>
      <c r="BJ70" s="243">
        <f t="shared" ref="BJ70:BJ124" si="23">AQ70+AT70+AU70/AJ70*AH70+BE70</f>
        <v>6290.9598128044836</v>
      </c>
      <c r="BK70" s="244">
        <f t="shared" ref="BK70:BK124" si="24">BH70+BI70+BJ70</f>
        <v>31405.421132665833</v>
      </c>
    </row>
    <row r="71" spans="1:63" ht="17.25">
      <c r="A71" s="58">
        <v>65</v>
      </c>
      <c r="B71" s="57" t="s">
        <v>295</v>
      </c>
      <c r="C71" s="161" t="s">
        <v>1100</v>
      </c>
      <c r="D71" s="4" t="s">
        <v>1096</v>
      </c>
      <c r="E71" s="163">
        <v>6</v>
      </c>
      <c r="F71" s="65">
        <v>0.5</v>
      </c>
      <c r="G71" s="65">
        <v>4.333333333333333</v>
      </c>
      <c r="H71" s="65">
        <v>0.5</v>
      </c>
      <c r="I71" s="65">
        <v>2</v>
      </c>
      <c r="J71" s="65">
        <v>0.5</v>
      </c>
      <c r="K71" s="65">
        <v>1.6666666666666667</v>
      </c>
      <c r="L71" s="65">
        <v>0.5</v>
      </c>
      <c r="M71" s="65">
        <v>1.3333333333333333</v>
      </c>
      <c r="N71" s="64">
        <v>2</v>
      </c>
      <c r="O71" s="64">
        <v>9.3333333333333339</v>
      </c>
      <c r="P71" s="65">
        <v>0.5</v>
      </c>
      <c r="Q71" s="65">
        <v>1.6666666666666667</v>
      </c>
      <c r="R71" s="65">
        <v>0.83333333333333337</v>
      </c>
      <c r="S71" s="65">
        <v>2.6666666666666665</v>
      </c>
      <c r="T71" s="65">
        <v>0.33333333333333331</v>
      </c>
      <c r="U71" s="65">
        <v>1</v>
      </c>
      <c r="V71" s="65">
        <v>0.33333333333333331</v>
      </c>
      <c r="W71" s="65">
        <v>1.3333333333333333</v>
      </c>
      <c r="X71" s="65">
        <v>0.16666666666666666</v>
      </c>
      <c r="Y71" s="65">
        <v>0.66666666666666663</v>
      </c>
      <c r="Z71" s="64">
        <v>2.1666666666666665</v>
      </c>
      <c r="AA71" s="64">
        <v>7.333333333333333</v>
      </c>
      <c r="AB71" s="65">
        <v>0.26666666666666666</v>
      </c>
      <c r="AC71" s="65">
        <v>1.3333333333333333</v>
      </c>
      <c r="AD71" s="65">
        <v>0.33333333333333331</v>
      </c>
      <c r="AE71" s="65">
        <v>1.3333333333333333</v>
      </c>
      <c r="AF71" s="65">
        <v>0.3</v>
      </c>
      <c r="AG71" s="65">
        <v>1</v>
      </c>
      <c r="AH71" s="64">
        <v>0.89999999999999991</v>
      </c>
      <c r="AI71" s="64">
        <v>3.6666666666666665</v>
      </c>
      <c r="AJ71" s="64">
        <v>5.0666666666666664</v>
      </c>
      <c r="AK71" s="64">
        <v>20.333333333333336</v>
      </c>
      <c r="AL71" s="3" t="str">
        <f t="shared" si="13"/>
        <v>t</v>
      </c>
      <c r="AM71" s="3">
        <f>IF(D71="հ",1,IF(D71="լ",[2]Norms!$B$10,IF(D71="բլ",[2]Norms!$B$11,IF(D71="Մ",[2]Norms!$B$12))))</f>
        <v>1.04</v>
      </c>
      <c r="AN71" s="240">
        <f>E71*Norms!$E$36/1000</f>
        <v>731.95333745049095</v>
      </c>
      <c r="AO71" s="136">
        <f>AM71*IF(AL71="k",(O71*Norms!$H$40)*Norms!$E$36,0)/1000</f>
        <v>0</v>
      </c>
      <c r="AP71" s="136">
        <f>AM71*IF(AL71="k",(AA71*Norms!$H$41)*Norms!$E$36,0)/1000</f>
        <v>0</v>
      </c>
      <c r="AQ71" s="136">
        <f>AM71*IF(AL71="k",(AI71*Norms!$H$42)*Norms!$E$36,0)/1000</f>
        <v>0</v>
      </c>
      <c r="AR71" s="241">
        <f>AM71*IF(AL71="t",(N71*Norms!$D$44)*Norms!$E$34*12+O71*Norms!$E$35,0)/1000</f>
        <v>4169.6731972330363</v>
      </c>
      <c r="AS71" s="241">
        <f>AM71*IF(AL71="t",(Z71*Norms!$D$50*Norms!$E$34*12+AA71*Norms!$E$35),0)/1000</f>
        <v>5954.9281614623196</v>
      </c>
      <c r="AT71" s="241">
        <f>AM71*IF(AL71="t",(AH71*Norms!$D$54)*Norms!$E$34*12+AI71*Norms!$E$35,0)/1000</f>
        <v>2571.6749898220696</v>
      </c>
      <c r="AU71" s="136">
        <f>IF(AK71&lt;=100,Norms!$G$7,IF(AK71&lt;=300,Norms!$H$7,Norms!$I$7))</f>
        <v>13246.5</v>
      </c>
      <c r="AV71" s="137">
        <f t="shared" si="14"/>
        <v>25942.776348517426</v>
      </c>
      <c r="AW71" s="130"/>
      <c r="AX71" s="130"/>
      <c r="AY71" s="131">
        <f t="shared" si="15"/>
        <v>15.333333333333334</v>
      </c>
      <c r="AZ71" s="131">
        <f>IF(AY71&lt;Snund!$B$5,Snund!$B$3*Snund!$B$4*$AX$3+Snund!$B$7*$AW$3*AY71/1000,AY71*Snund!$B$8*$AW$3/1000)</f>
        <v>985.65</v>
      </c>
      <c r="BA71" s="131">
        <f t="shared" si="16"/>
        <v>385.68913043478256</v>
      </c>
      <c r="BB71" s="131">
        <f t="shared" si="17"/>
        <v>599.96086956521731</v>
      </c>
      <c r="BC71" s="131">
        <f t="shared" si="18"/>
        <v>360.64000000000004</v>
      </c>
      <c r="BD71" s="167">
        <f>AA71*0.1*'Dasagirq_10%'!$B$3/1000</f>
        <v>4.8752000000000004</v>
      </c>
      <c r="BE71" s="167">
        <f>AI71*0.1*'Dasagirq_10%'!$B$4/1000</f>
        <v>2.9638766666666672</v>
      </c>
      <c r="BF71" s="242">
        <f t="shared" si="19"/>
        <v>7.8390766666666671</v>
      </c>
      <c r="BG71" s="243">
        <f t="shared" si="20"/>
        <v>1117.6424678852736</v>
      </c>
      <c r="BH71" s="243">
        <f t="shared" si="21"/>
        <v>9998.5156457456214</v>
      </c>
      <c r="BI71" s="243">
        <f t="shared" si="22"/>
        <v>11624.425071988635</v>
      </c>
      <c r="BJ71" s="243">
        <f t="shared" si="23"/>
        <v>4927.6355770150512</v>
      </c>
      <c r="BK71" s="244">
        <f t="shared" si="24"/>
        <v>26550.576294749309</v>
      </c>
    </row>
    <row r="72" spans="1:63" ht="17.25">
      <c r="A72" s="58">
        <v>66</v>
      </c>
      <c r="B72" s="57" t="s">
        <v>301</v>
      </c>
      <c r="C72" s="161" t="s">
        <v>1100</v>
      </c>
      <c r="D72" s="4" t="s">
        <v>1097</v>
      </c>
      <c r="E72" s="163">
        <v>0</v>
      </c>
      <c r="F72" s="65">
        <v>0.5</v>
      </c>
      <c r="G72" s="65">
        <v>5.666666666666667</v>
      </c>
      <c r="H72" s="65">
        <v>0.5</v>
      </c>
      <c r="I72" s="65">
        <v>6</v>
      </c>
      <c r="J72" s="65">
        <v>0.5</v>
      </c>
      <c r="K72" s="65">
        <v>4.666666666666667</v>
      </c>
      <c r="L72" s="65">
        <v>0.5</v>
      </c>
      <c r="M72" s="65">
        <v>3.3333333333333335</v>
      </c>
      <c r="N72" s="64">
        <v>2</v>
      </c>
      <c r="O72" s="64">
        <v>19.666666666666668</v>
      </c>
      <c r="P72" s="65">
        <v>0.5</v>
      </c>
      <c r="Q72" s="65">
        <v>5</v>
      </c>
      <c r="R72" s="65">
        <v>0.5</v>
      </c>
      <c r="S72" s="65">
        <v>4</v>
      </c>
      <c r="T72" s="65">
        <v>0.5</v>
      </c>
      <c r="U72" s="65">
        <v>3</v>
      </c>
      <c r="V72" s="65">
        <v>0.5</v>
      </c>
      <c r="W72" s="65">
        <v>3</v>
      </c>
      <c r="X72" s="65">
        <v>0.5</v>
      </c>
      <c r="Y72" s="65">
        <v>6.333333333333333</v>
      </c>
      <c r="Z72" s="64">
        <v>2.5</v>
      </c>
      <c r="AA72" s="64">
        <v>21.333333333333332</v>
      </c>
      <c r="AB72" s="65">
        <v>0.83333333333333337</v>
      </c>
      <c r="AC72" s="65">
        <v>7.333333333333333</v>
      </c>
      <c r="AD72" s="65">
        <v>0.66666666666666663</v>
      </c>
      <c r="AE72" s="65">
        <v>5.666666666666667</v>
      </c>
      <c r="AF72" s="65">
        <v>0.5</v>
      </c>
      <c r="AG72" s="65">
        <v>5</v>
      </c>
      <c r="AH72" s="64">
        <v>2</v>
      </c>
      <c r="AI72" s="64">
        <v>18</v>
      </c>
      <c r="AJ72" s="64">
        <v>6.5</v>
      </c>
      <c r="AK72" s="64">
        <v>59</v>
      </c>
      <c r="AL72" s="3" t="str">
        <f t="shared" si="13"/>
        <v>t</v>
      </c>
      <c r="AM72" s="3">
        <f>IF(D72="հ",1,IF(D72="լ",[2]Norms!$B$10,IF(D72="բլ",[2]Norms!$B$11,IF(D72="Մ",[2]Norms!$B$12))))</f>
        <v>1.1299999999999999</v>
      </c>
      <c r="AN72" s="240">
        <f>E72*Norms!$E$36/1000</f>
        <v>0</v>
      </c>
      <c r="AO72" s="136">
        <f>AM72*IF(AL72="k",(O72*Norms!$H$40)*Norms!$E$36,0)/1000</f>
        <v>0</v>
      </c>
      <c r="AP72" s="136">
        <f>AM72*IF(AL72="k",(AA72*Norms!$H$41)*Norms!$E$36,0)/1000</f>
        <v>0</v>
      </c>
      <c r="AQ72" s="136">
        <f>AM72*IF(AL72="k",(AI72*Norms!$H$42)*Norms!$E$36,0)/1000</f>
        <v>0</v>
      </c>
      <c r="AR72" s="241">
        <f>AM72*IF(AL72="t",(N72*Norms!$D$44)*Norms!$E$34*12+O72*Norms!$E$35,0)/1000</f>
        <v>4697.9619650811428</v>
      </c>
      <c r="AS72" s="241">
        <f>AM72*IF(AL72="t",(Z72*Norms!$D$50*Norms!$E$34*12+AA72*Norms!$E$35),0)/1000</f>
        <v>7674.2702980233043</v>
      </c>
      <c r="AT72" s="241">
        <f>AM72*IF(AL72="t",(AH72*Norms!$D$54)*Norms!$E$34*12+AI72*Norms!$E$35,0)/1000</f>
        <v>6369.0354503208009</v>
      </c>
      <c r="AU72" s="136">
        <f>IF(AK72&lt;=100,Norms!$G$7,IF(AK72&lt;=300,Norms!$H$7,Norms!$I$7))</f>
        <v>13246.5</v>
      </c>
      <c r="AV72" s="137">
        <f t="shared" si="14"/>
        <v>31987.767713425248</v>
      </c>
      <c r="AW72" s="130"/>
      <c r="AX72" s="130"/>
      <c r="AY72" s="131">
        <f t="shared" si="15"/>
        <v>19.666666666666668</v>
      </c>
      <c r="AZ72" s="131">
        <f>IF(AY72&lt;Snund!$B$5,Snund!$B$3*Snund!$B$4*$AX$3+Snund!$B$7*$AW$3*AY72/1000,AY72*Snund!$B$8*$AW$3/1000)</f>
        <v>1073.01</v>
      </c>
      <c r="BA72" s="131">
        <f t="shared" si="16"/>
        <v>0</v>
      </c>
      <c r="BB72" s="131">
        <f t="shared" si="17"/>
        <v>1073.01</v>
      </c>
      <c r="BC72" s="131">
        <f t="shared" si="18"/>
        <v>462.56</v>
      </c>
      <c r="BD72" s="167">
        <f>AA72*0.1*'Dasagirq_10%'!$B$3/1000</f>
        <v>14.182399999999999</v>
      </c>
      <c r="BE72" s="167">
        <f>AI72*0.1*'Dasagirq_10%'!$B$4/1000</f>
        <v>14.549940000000001</v>
      </c>
      <c r="BF72" s="242">
        <f t="shared" si="19"/>
        <v>28.732340000000001</v>
      </c>
      <c r="BG72" s="243">
        <f t="shared" si="20"/>
        <v>0</v>
      </c>
      <c r="BH72" s="243">
        <f t="shared" si="21"/>
        <v>9846.8181189272964</v>
      </c>
      <c r="BI72" s="243">
        <f t="shared" si="22"/>
        <v>12783.260390330996</v>
      </c>
      <c r="BJ72" s="243">
        <f t="shared" si="23"/>
        <v>10459.431544166955</v>
      </c>
      <c r="BK72" s="244">
        <f t="shared" si="24"/>
        <v>33089.510053425249</v>
      </c>
    </row>
    <row r="73" spans="1:63" ht="17.25">
      <c r="A73" s="58">
        <v>67</v>
      </c>
      <c r="B73" s="57" t="s">
        <v>297</v>
      </c>
      <c r="C73" s="161" t="s">
        <v>1100</v>
      </c>
      <c r="D73" s="4" t="s">
        <v>1096</v>
      </c>
      <c r="E73" s="163">
        <v>0</v>
      </c>
      <c r="F73" s="65">
        <v>0.5</v>
      </c>
      <c r="G73" s="65">
        <v>4.333333333333333</v>
      </c>
      <c r="H73" s="65">
        <v>0.5</v>
      </c>
      <c r="I73" s="65">
        <v>7</v>
      </c>
      <c r="J73" s="65">
        <v>0.5</v>
      </c>
      <c r="K73" s="65">
        <v>6</v>
      </c>
      <c r="L73" s="65">
        <v>0.5</v>
      </c>
      <c r="M73" s="65">
        <v>6.333333333333333</v>
      </c>
      <c r="N73" s="64">
        <v>2</v>
      </c>
      <c r="O73" s="64">
        <v>23.666666666666664</v>
      </c>
      <c r="P73" s="65">
        <v>0.5</v>
      </c>
      <c r="Q73" s="65">
        <v>7</v>
      </c>
      <c r="R73" s="65">
        <v>0.5</v>
      </c>
      <c r="S73" s="65">
        <v>6.333333333333333</v>
      </c>
      <c r="T73" s="65">
        <v>0.5</v>
      </c>
      <c r="U73" s="65">
        <v>6</v>
      </c>
      <c r="V73" s="65">
        <v>0.5</v>
      </c>
      <c r="W73" s="65">
        <v>2.6666666666666665</v>
      </c>
      <c r="X73" s="65">
        <v>0.5</v>
      </c>
      <c r="Y73" s="65">
        <v>2.3333333333333335</v>
      </c>
      <c r="Z73" s="64">
        <v>2.5</v>
      </c>
      <c r="AA73" s="64">
        <v>24.333333333333332</v>
      </c>
      <c r="AB73" s="65">
        <v>0.5</v>
      </c>
      <c r="AC73" s="65">
        <v>4.333333333333333</v>
      </c>
      <c r="AD73" s="65">
        <v>0.5</v>
      </c>
      <c r="AE73" s="65">
        <v>2.3333333333333335</v>
      </c>
      <c r="AF73" s="65">
        <v>0.5</v>
      </c>
      <c r="AG73" s="65">
        <v>3</v>
      </c>
      <c r="AH73" s="64">
        <v>1.5</v>
      </c>
      <c r="AI73" s="64">
        <v>9.6666666666666661</v>
      </c>
      <c r="AJ73" s="64">
        <v>6</v>
      </c>
      <c r="AK73" s="64">
        <v>57.666666666666664</v>
      </c>
      <c r="AL73" s="3" t="str">
        <f t="shared" si="13"/>
        <v>t</v>
      </c>
      <c r="AM73" s="3">
        <f>IF(D73="հ",1,IF(D73="լ",[2]Norms!$B$10,IF(D73="բլ",[2]Norms!$B$11,IF(D73="Մ",[2]Norms!$B$12))))</f>
        <v>1.04</v>
      </c>
      <c r="AN73" s="240">
        <f>E73*Norms!$E$36/1000</f>
        <v>0</v>
      </c>
      <c r="AO73" s="136">
        <f>AM73*IF(AL73="k",(O73*Norms!$H$40)*Norms!$E$36,0)/1000</f>
        <v>0</v>
      </c>
      <c r="AP73" s="136">
        <f>AM73*IF(AL73="k",(AA73*Norms!$H$41)*Norms!$E$36,0)/1000</f>
        <v>0</v>
      </c>
      <c r="AQ73" s="136">
        <f>AM73*IF(AL73="k",(AI73*Norms!$H$42)*Norms!$E$36,0)/1000</f>
        <v>0</v>
      </c>
      <c r="AR73" s="241">
        <f>AM73*IF(AL73="t",(N73*Norms!$D$44)*Norms!$E$34*12+O73*Norms!$E$35,0)/1000</f>
        <v>4383.4453475292248</v>
      </c>
      <c r="AS73" s="241">
        <f>AM73*IF(AL73="t",(Z73*Norms!$D$50*Norms!$E$34*12+AA73*Norms!$E$35),0)/1000</f>
        <v>7107.7882382406769</v>
      </c>
      <c r="AT73" s="241">
        <f>AM73*IF(AL73="t",(AH73*Norms!$D$54)*Norms!$E$34*12+AI73*Norms!$E$35,0)/1000</f>
        <v>4339.153733497853</v>
      </c>
      <c r="AU73" s="136">
        <f>IF(AK73&lt;=100,Norms!$G$7,IF(AK73&lt;=300,Norms!$H$7,Norms!$I$7))</f>
        <v>13246.5</v>
      </c>
      <c r="AV73" s="137">
        <f t="shared" si="14"/>
        <v>29076.887319267757</v>
      </c>
      <c r="AW73" s="130"/>
      <c r="AX73" s="130"/>
      <c r="AY73" s="131">
        <f t="shared" si="15"/>
        <v>23.666666666666664</v>
      </c>
      <c r="AZ73" s="131">
        <f>IF(AY73&lt;Snund!$B$5,Snund!$B$3*Snund!$B$4*$AX$3+Snund!$B$7*$AW$3*AY73/1000,AY73*Snund!$B$8*$AW$3/1000)</f>
        <v>1153.6499999999999</v>
      </c>
      <c r="BA73" s="131">
        <f t="shared" si="16"/>
        <v>0</v>
      </c>
      <c r="BB73" s="131">
        <f t="shared" si="17"/>
        <v>1153.6499999999999</v>
      </c>
      <c r="BC73" s="131">
        <f t="shared" si="18"/>
        <v>556.64</v>
      </c>
      <c r="BD73" s="167">
        <f>AA73*0.1*'Dasagirq_10%'!$B$3/1000</f>
        <v>16.1768</v>
      </c>
      <c r="BE73" s="167">
        <f>AI73*0.1*'Dasagirq_10%'!$B$4/1000</f>
        <v>7.8138566666666662</v>
      </c>
      <c r="BF73" s="242">
        <f t="shared" si="19"/>
        <v>23.990656666666666</v>
      </c>
      <c r="BG73" s="243">
        <f t="shared" si="20"/>
        <v>0</v>
      </c>
      <c r="BH73" s="243">
        <f t="shared" si="21"/>
        <v>9952.5953475292245</v>
      </c>
      <c r="BI73" s="243">
        <f t="shared" si="22"/>
        <v>12643.340038240676</v>
      </c>
      <c r="BJ73" s="243">
        <f t="shared" si="23"/>
        <v>7658.5925901645196</v>
      </c>
      <c r="BK73" s="244">
        <f t="shared" si="24"/>
        <v>30254.527975934423</v>
      </c>
    </row>
    <row r="74" spans="1:63" ht="17.25">
      <c r="A74" s="58">
        <v>68</v>
      </c>
      <c r="B74" s="57" t="s">
        <v>300</v>
      </c>
      <c r="C74" s="161" t="s">
        <v>1100</v>
      </c>
      <c r="D74" s="4" t="s">
        <v>1097</v>
      </c>
      <c r="E74" s="163">
        <v>0</v>
      </c>
      <c r="F74" s="65">
        <v>0.5</v>
      </c>
      <c r="G74" s="65">
        <v>5.666666666666667</v>
      </c>
      <c r="H74" s="65">
        <v>0.5</v>
      </c>
      <c r="I74" s="65">
        <v>3.3333333333333335</v>
      </c>
      <c r="J74" s="65">
        <v>0.5</v>
      </c>
      <c r="K74" s="65">
        <v>3.3333333333333335</v>
      </c>
      <c r="L74" s="65">
        <v>0.5</v>
      </c>
      <c r="M74" s="65">
        <v>2.6666666666666665</v>
      </c>
      <c r="N74" s="64">
        <v>2</v>
      </c>
      <c r="O74" s="64">
        <v>15</v>
      </c>
      <c r="P74" s="65">
        <v>0.5</v>
      </c>
      <c r="Q74" s="65">
        <v>3.3333333333333335</v>
      </c>
      <c r="R74" s="65">
        <v>0.5</v>
      </c>
      <c r="S74" s="65">
        <v>4</v>
      </c>
      <c r="T74" s="65">
        <v>0.5</v>
      </c>
      <c r="U74" s="65">
        <v>3.3333333333333335</v>
      </c>
      <c r="V74" s="65">
        <v>0.5</v>
      </c>
      <c r="W74" s="65">
        <v>3</v>
      </c>
      <c r="X74" s="65">
        <v>0.5</v>
      </c>
      <c r="Y74" s="65">
        <v>3</v>
      </c>
      <c r="Z74" s="64">
        <v>2.5</v>
      </c>
      <c r="AA74" s="64">
        <v>16.666666666666668</v>
      </c>
      <c r="AB74" s="65">
        <v>0.5</v>
      </c>
      <c r="AC74" s="65">
        <v>2.3333333333333335</v>
      </c>
      <c r="AD74" s="65">
        <v>0.5</v>
      </c>
      <c r="AE74" s="65">
        <v>2</v>
      </c>
      <c r="AF74" s="65">
        <v>0.5</v>
      </c>
      <c r="AG74" s="65">
        <v>4.666666666666667</v>
      </c>
      <c r="AH74" s="64">
        <v>1.5</v>
      </c>
      <c r="AI74" s="64">
        <v>9</v>
      </c>
      <c r="AJ74" s="64">
        <v>6</v>
      </c>
      <c r="AK74" s="64">
        <v>40.666666666666671</v>
      </c>
      <c r="AL74" s="3" t="str">
        <f t="shared" si="13"/>
        <v>t</v>
      </c>
      <c r="AM74" s="3">
        <f>IF(D74="հ",1,IF(D74="լ",[2]Norms!$B$10,IF(D74="բլ",[2]Norms!$B$11,IF(D74="Մ",[2]Norms!$B$12))))</f>
        <v>1.1299999999999999</v>
      </c>
      <c r="AN74" s="240">
        <f>E74*Norms!$E$36/1000</f>
        <v>0</v>
      </c>
      <c r="AO74" s="136">
        <f>AM74*IF(AL74="k",(O74*Norms!$H$40)*Norms!$E$36,0)/1000</f>
        <v>0</v>
      </c>
      <c r="AP74" s="136">
        <f>AM74*IF(AL74="k",(AA74*Norms!$H$41)*Norms!$E$36,0)/1000</f>
        <v>0</v>
      </c>
      <c r="AQ74" s="136">
        <f>AM74*IF(AL74="k",(AI74*Norms!$H$42)*Norms!$E$36,0)/1000</f>
        <v>0</v>
      </c>
      <c r="AR74" s="241">
        <f>AM74*IF(AL74="t",(N74*Norms!$D$44)*Norms!$E$34*12+O74*Norms!$E$35,0)/1000</f>
        <v>4622.3386328430906</v>
      </c>
      <c r="AS74" s="241">
        <f>AM74*IF(AL74="t",(Z74*Norms!$D$50*Norms!$E$34*12+AA74*Norms!$E$35),0)/1000</f>
        <v>7598.6469657852522</v>
      </c>
      <c r="AT74" s="241">
        <f>AM74*IF(AL74="t",(AH74*Norms!$D$54)*Norms!$E$34*12+AI74*Norms!$E$35,0)/1000</f>
        <v>4703.8540887967638</v>
      </c>
      <c r="AU74" s="136">
        <f>IF(AK74&lt;=100,Norms!$G$7,IF(AK74&lt;=300,Norms!$H$7,Norms!$I$7))</f>
        <v>13246.5</v>
      </c>
      <c r="AV74" s="137">
        <f t="shared" si="14"/>
        <v>30171.339687425108</v>
      </c>
      <c r="AW74" s="130"/>
      <c r="AX74" s="130"/>
      <c r="AY74" s="131">
        <f t="shared" si="15"/>
        <v>15</v>
      </c>
      <c r="AZ74" s="131">
        <f>IF(AY74&lt;Snund!$B$5,Snund!$B$3*Snund!$B$4*$AX$3+Snund!$B$7*$AW$3*AY74/1000,AY74*Snund!$B$8*$AW$3/1000)</f>
        <v>978.93</v>
      </c>
      <c r="BA74" s="131">
        <f t="shared" si="16"/>
        <v>0</v>
      </c>
      <c r="BB74" s="131">
        <f t="shared" si="17"/>
        <v>978.93000000000006</v>
      </c>
      <c r="BC74" s="131">
        <f t="shared" si="18"/>
        <v>352.8</v>
      </c>
      <c r="BD74" s="167">
        <f>AA74*0.1*'Dasagirq_10%'!$B$3/1000</f>
        <v>11.080000000000002</v>
      </c>
      <c r="BE74" s="167">
        <f>AI74*0.1*'Dasagirq_10%'!$B$4/1000</f>
        <v>7.2749700000000006</v>
      </c>
      <c r="BF74" s="242">
        <f t="shared" si="19"/>
        <v>18.354970000000002</v>
      </c>
      <c r="BG74" s="243">
        <f t="shared" si="20"/>
        <v>0</v>
      </c>
      <c r="BH74" s="243">
        <f t="shared" si="21"/>
        <v>10016.76863284309</v>
      </c>
      <c r="BI74" s="243">
        <f t="shared" si="22"/>
        <v>13129.101965785252</v>
      </c>
      <c r="BJ74" s="243">
        <f t="shared" si="23"/>
        <v>8022.7540587967642</v>
      </c>
      <c r="BK74" s="244">
        <f t="shared" si="24"/>
        <v>31168.624657425105</v>
      </c>
    </row>
    <row r="75" spans="1:63" ht="17.25">
      <c r="A75" s="61">
        <v>69</v>
      </c>
      <c r="B75" s="57" t="s">
        <v>311</v>
      </c>
      <c r="C75" s="161" t="s">
        <v>1100</v>
      </c>
      <c r="D75" s="4" t="s">
        <v>1097</v>
      </c>
      <c r="E75" s="163">
        <v>0</v>
      </c>
      <c r="F75" s="65">
        <v>0.5</v>
      </c>
      <c r="G75" s="65">
        <v>3</v>
      </c>
      <c r="H75" s="65">
        <v>0.5</v>
      </c>
      <c r="I75" s="65">
        <v>1.6666666666666667</v>
      </c>
      <c r="J75" s="65">
        <v>0.5</v>
      </c>
      <c r="K75" s="65">
        <v>4.333333333333333</v>
      </c>
      <c r="L75" s="65">
        <v>0.5</v>
      </c>
      <c r="M75" s="65">
        <v>4</v>
      </c>
      <c r="N75" s="64">
        <v>2</v>
      </c>
      <c r="O75" s="64">
        <v>13</v>
      </c>
      <c r="P75" s="65">
        <v>0.5</v>
      </c>
      <c r="Q75" s="65">
        <v>2.3333333333333335</v>
      </c>
      <c r="R75" s="65">
        <v>0.5</v>
      </c>
      <c r="S75" s="65">
        <v>2.6666666666666665</v>
      </c>
      <c r="T75" s="65">
        <v>0.5</v>
      </c>
      <c r="U75" s="65">
        <v>4.333333333333333</v>
      </c>
      <c r="V75" s="65">
        <v>0.5</v>
      </c>
      <c r="W75" s="65">
        <v>3</v>
      </c>
      <c r="X75" s="65">
        <v>0.5</v>
      </c>
      <c r="Y75" s="65">
        <v>2</v>
      </c>
      <c r="Z75" s="64">
        <v>2.5</v>
      </c>
      <c r="AA75" s="64">
        <v>14.333333333333332</v>
      </c>
      <c r="AB75" s="65">
        <v>0.5</v>
      </c>
      <c r="AC75" s="65">
        <v>2.6666666666666665</v>
      </c>
      <c r="AD75" s="65">
        <v>0.5</v>
      </c>
      <c r="AE75" s="65">
        <v>2.3333333333333335</v>
      </c>
      <c r="AF75" s="65">
        <v>0.5</v>
      </c>
      <c r="AG75" s="65">
        <v>3.3333333333333335</v>
      </c>
      <c r="AH75" s="64">
        <v>1.5</v>
      </c>
      <c r="AI75" s="64">
        <v>8.3333333333333339</v>
      </c>
      <c r="AJ75" s="64">
        <v>6</v>
      </c>
      <c r="AK75" s="64">
        <v>35.666666666666664</v>
      </c>
      <c r="AL75" s="3" t="str">
        <f t="shared" si="13"/>
        <v>t</v>
      </c>
      <c r="AM75" s="3">
        <f>IF(D75="հ",1,IF(D75="լ",[2]Norms!$B$10,IF(D75="բլ",[2]Norms!$B$11,IF(D75="Մ",[2]Norms!$B$12))))</f>
        <v>1.1299999999999999</v>
      </c>
      <c r="AN75" s="240">
        <f>E75*Norms!$E$36/1000</f>
        <v>0</v>
      </c>
      <c r="AO75" s="136">
        <f>AM75*IF(AL75="k",(O75*Norms!$H$40)*Norms!$E$36,0)/1000</f>
        <v>0</v>
      </c>
      <c r="AP75" s="136">
        <f>AM75*IF(AL75="k",(AA75*Norms!$H$41)*Norms!$E$36,0)/1000</f>
        <v>0</v>
      </c>
      <c r="AQ75" s="136">
        <f>AM75*IF(AL75="k",(AI75*Norms!$H$42)*Norms!$E$36,0)/1000</f>
        <v>0</v>
      </c>
      <c r="AR75" s="241">
        <f>AM75*IF(AL75="t",(N75*Norms!$D$44)*Norms!$E$34*12+O75*Norms!$E$35,0)/1000</f>
        <v>4589.9286333124965</v>
      </c>
      <c r="AS75" s="241">
        <f>AM75*IF(AL75="t",(Z75*Norms!$D$50*Norms!$E$34*12+AA75*Norms!$E$35),0)/1000</f>
        <v>7560.8352996662252</v>
      </c>
      <c r="AT75" s="241">
        <f>AM75*IF(AL75="t",(AH75*Norms!$D$54)*Norms!$E$34*12+AI75*Norms!$E$35,0)/1000</f>
        <v>4693.0507556198982</v>
      </c>
      <c r="AU75" s="136">
        <f>IF(AK75&lt;=100,Norms!$G$7,IF(AK75&lt;=300,Norms!$H$7,Norms!$I$7))</f>
        <v>13246.5</v>
      </c>
      <c r="AV75" s="137">
        <f t="shared" si="14"/>
        <v>30090.314688598621</v>
      </c>
      <c r="AW75" s="130"/>
      <c r="AX75" s="130"/>
      <c r="AY75" s="131">
        <f t="shared" si="15"/>
        <v>13</v>
      </c>
      <c r="AZ75" s="131">
        <f>IF(AY75&lt;Snund!$B$5,Snund!$B$3*Snund!$B$4*$AX$3+Snund!$B$7*$AW$3*AY75/1000,AY75*Snund!$B$8*$AW$3/1000)</f>
        <v>938.6099999999999</v>
      </c>
      <c r="BA75" s="131">
        <f t="shared" si="16"/>
        <v>0</v>
      </c>
      <c r="BB75" s="131">
        <f t="shared" si="17"/>
        <v>938.6099999999999</v>
      </c>
      <c r="BC75" s="131">
        <f t="shared" si="18"/>
        <v>305.76</v>
      </c>
      <c r="BD75" s="167">
        <f>AA75*0.1*'Dasagirq_10%'!$B$3/1000</f>
        <v>9.5287999999999986</v>
      </c>
      <c r="BE75" s="167">
        <f>AI75*0.1*'Dasagirq_10%'!$B$4/1000</f>
        <v>6.736083333333335</v>
      </c>
      <c r="BF75" s="242">
        <f t="shared" si="19"/>
        <v>16.264883333333334</v>
      </c>
      <c r="BG75" s="243">
        <f t="shared" si="20"/>
        <v>0</v>
      </c>
      <c r="BH75" s="243">
        <f t="shared" si="21"/>
        <v>9944.038633312497</v>
      </c>
      <c r="BI75" s="243">
        <f t="shared" si="22"/>
        <v>13089.739099666225</v>
      </c>
      <c r="BJ75" s="243">
        <f t="shared" si="23"/>
        <v>8011.4118389532314</v>
      </c>
      <c r="BK75" s="244">
        <f t="shared" si="24"/>
        <v>31045.189571931951</v>
      </c>
    </row>
    <row r="76" spans="1:63" ht="17.25">
      <c r="A76" s="58">
        <v>70</v>
      </c>
      <c r="B76" s="57" t="s">
        <v>304</v>
      </c>
      <c r="C76" s="161" t="s">
        <v>1100</v>
      </c>
      <c r="D76" s="4" t="s">
        <v>1096</v>
      </c>
      <c r="E76" s="163">
        <v>19</v>
      </c>
      <c r="F76" s="65">
        <v>0.5</v>
      </c>
      <c r="G76" s="65">
        <v>6.666666666666667</v>
      </c>
      <c r="H76" s="65">
        <v>0.5</v>
      </c>
      <c r="I76" s="65">
        <v>4.333333333333333</v>
      </c>
      <c r="J76" s="65">
        <v>0.5</v>
      </c>
      <c r="K76" s="65">
        <v>2.3333333333333335</v>
      </c>
      <c r="L76" s="65">
        <v>0.5</v>
      </c>
      <c r="M76" s="65">
        <v>2.6666666666666665</v>
      </c>
      <c r="N76" s="64">
        <v>2</v>
      </c>
      <c r="O76" s="64">
        <v>16</v>
      </c>
      <c r="P76" s="65">
        <v>0.16666666666666666</v>
      </c>
      <c r="Q76" s="65">
        <v>1</v>
      </c>
      <c r="R76" s="65">
        <v>0.66666666666666663</v>
      </c>
      <c r="S76" s="65">
        <v>2.6666666666666665</v>
      </c>
      <c r="T76" s="65">
        <v>1</v>
      </c>
      <c r="U76" s="65">
        <v>4</v>
      </c>
      <c r="V76" s="65">
        <v>0.66666666666666663</v>
      </c>
      <c r="W76" s="65">
        <v>2.6666666666666665</v>
      </c>
      <c r="X76" s="65">
        <v>0.5</v>
      </c>
      <c r="Y76" s="65">
        <v>1.3333333333333333</v>
      </c>
      <c r="Z76" s="64">
        <v>3</v>
      </c>
      <c r="AA76" s="64">
        <v>11.666666666666666</v>
      </c>
      <c r="AB76" s="65">
        <v>0.83333333333333337</v>
      </c>
      <c r="AC76" s="65">
        <v>3</v>
      </c>
      <c r="AD76" s="65">
        <v>0.33333333333333331</v>
      </c>
      <c r="AE76" s="65">
        <v>1.3333333333333333</v>
      </c>
      <c r="AF76" s="65">
        <v>0.66666666666666663</v>
      </c>
      <c r="AG76" s="65">
        <v>2.6666666666666665</v>
      </c>
      <c r="AH76" s="64">
        <v>1.8333333333333335</v>
      </c>
      <c r="AI76" s="64">
        <v>7</v>
      </c>
      <c r="AJ76" s="64">
        <v>6.8333333333333339</v>
      </c>
      <c r="AK76" s="64">
        <v>34.666666666666664</v>
      </c>
      <c r="AL76" s="3" t="str">
        <f t="shared" si="13"/>
        <v>t</v>
      </c>
      <c r="AM76" s="3">
        <f>IF(D76="հ",1,IF(D76="լ",[2]Norms!$B$10,IF(D76="բլ",[2]Norms!$B$11,IF(D76="Մ",[2]Norms!$B$12))))</f>
        <v>1.04</v>
      </c>
      <c r="AN76" s="240">
        <f>E76*Norms!$E$36/1000</f>
        <v>2317.8522352598879</v>
      </c>
      <c r="AO76" s="136">
        <f>AM76*IF(AL76="k",(O76*Norms!$H$40)*Norms!$E$36,0)/1000</f>
        <v>0</v>
      </c>
      <c r="AP76" s="136">
        <f>AM76*IF(AL76="k",(AA76*Norms!$H$41)*Norms!$E$36,0)/1000</f>
        <v>0</v>
      </c>
      <c r="AQ76" s="136">
        <f>AM76*IF(AL76="k",(AI76*Norms!$H$42)*Norms!$E$36,0)/1000</f>
        <v>0</v>
      </c>
      <c r="AR76" s="241">
        <f>AM76*IF(AL76="t",(N76*Norms!$D$44)*Norms!$E$34*12+O76*Norms!$E$35,0)/1000</f>
        <v>4269.102104347543</v>
      </c>
      <c r="AS76" s="241">
        <f>AM76*IF(AL76="t",(Z76*Norms!$D$50*Norms!$E$34*12+AA76*Norms!$E$35),0)/1000</f>
        <v>8267.8478601776587</v>
      </c>
      <c r="AT76" s="241">
        <f>AM76*IF(AL76="t",(AH76*Norms!$D$54)*Norms!$E$34*12+AI76*Norms!$E$35,0)/1000</f>
        <v>5231.6003524702319</v>
      </c>
      <c r="AU76" s="136">
        <f>IF(AK76&lt;=100,Norms!$G$7,IF(AK76&lt;=300,Norms!$H$7,Norms!$I$7))</f>
        <v>13246.5</v>
      </c>
      <c r="AV76" s="137">
        <f t="shared" si="14"/>
        <v>31015.050316995432</v>
      </c>
      <c r="AW76" s="130"/>
      <c r="AX76" s="130"/>
      <c r="AY76" s="131">
        <f t="shared" si="15"/>
        <v>35</v>
      </c>
      <c r="AZ76" s="131">
        <f>IF(AY76&lt;Snund!$B$5,Snund!$B$3*Snund!$B$4*$AX$3+Snund!$B$7*$AW$3*AY76/1000,AY76*Snund!$B$8*$AW$3/1000)</f>
        <v>1382.13</v>
      </c>
      <c r="BA76" s="131">
        <f t="shared" si="16"/>
        <v>750.2991428571429</v>
      </c>
      <c r="BB76" s="131">
        <f t="shared" si="17"/>
        <v>631.83085714285721</v>
      </c>
      <c r="BC76" s="131">
        <f t="shared" si="18"/>
        <v>823.2</v>
      </c>
      <c r="BD76" s="167">
        <f>AA76*0.1*'Dasagirq_10%'!$B$3/1000</f>
        <v>7.7560000000000011</v>
      </c>
      <c r="BE76" s="167">
        <f>AI76*0.1*'Dasagirq_10%'!$B$4/1000</f>
        <v>5.6583100000000002</v>
      </c>
      <c r="BF76" s="242">
        <f t="shared" si="19"/>
        <v>13.41431</v>
      </c>
      <c r="BG76" s="243">
        <f t="shared" si="20"/>
        <v>3068.1513781170306</v>
      </c>
      <c r="BH76" s="243">
        <f t="shared" si="21"/>
        <v>8777.9573517343015</v>
      </c>
      <c r="BI76" s="243">
        <f t="shared" si="22"/>
        <v>14091.140445543511</v>
      </c>
      <c r="BJ76" s="243">
        <f t="shared" si="23"/>
        <v>8791.1976868604761</v>
      </c>
      <c r="BK76" s="244">
        <f t="shared" si="24"/>
        <v>31660.295484138289</v>
      </c>
    </row>
    <row r="77" spans="1:63" ht="17.25">
      <c r="A77" s="58">
        <v>71</v>
      </c>
      <c r="B77" s="57" t="s">
        <v>308</v>
      </c>
      <c r="C77" s="161" t="s">
        <v>1100</v>
      </c>
      <c r="D77" s="4" t="s">
        <v>1097</v>
      </c>
      <c r="E77" s="163">
        <v>9.6666666666666661</v>
      </c>
      <c r="F77" s="65">
        <v>0.25</v>
      </c>
      <c r="G77" s="65">
        <v>2.6666666666666665</v>
      </c>
      <c r="H77" s="65">
        <v>0.25</v>
      </c>
      <c r="I77" s="65">
        <v>2.3333333333333335</v>
      </c>
      <c r="J77" s="65">
        <v>0.25</v>
      </c>
      <c r="K77" s="65">
        <v>2</v>
      </c>
      <c r="L77" s="65">
        <v>0.25</v>
      </c>
      <c r="M77" s="65">
        <v>1.3333333333333333</v>
      </c>
      <c r="N77" s="64">
        <v>1</v>
      </c>
      <c r="O77" s="64">
        <v>8.3333333333333339</v>
      </c>
      <c r="P77" s="65">
        <v>0.25</v>
      </c>
      <c r="Q77" s="65">
        <v>1</v>
      </c>
      <c r="R77" s="65">
        <v>0.25</v>
      </c>
      <c r="S77" s="65">
        <v>1</v>
      </c>
      <c r="T77" s="65">
        <v>8.3333333333333329E-2</v>
      </c>
      <c r="U77" s="65">
        <v>0.33333333333333331</v>
      </c>
      <c r="V77" s="65">
        <v>0.16666666666666666</v>
      </c>
      <c r="W77" s="65">
        <v>1.3333333333333333</v>
      </c>
      <c r="X77" s="65">
        <v>0.25</v>
      </c>
      <c r="Y77" s="65">
        <v>1.3333333333333333</v>
      </c>
      <c r="Z77" s="64">
        <v>1</v>
      </c>
      <c r="AA77" s="64">
        <v>5</v>
      </c>
      <c r="AB77" s="65">
        <v>0.41666666666666669</v>
      </c>
      <c r="AC77" s="65">
        <v>2.3333333333333335</v>
      </c>
      <c r="AD77" s="65">
        <v>0.5</v>
      </c>
      <c r="AE77" s="65">
        <v>1.6666666666666667</v>
      </c>
      <c r="AF77" s="65">
        <v>0.5</v>
      </c>
      <c r="AG77" s="65">
        <v>1.6666666666666667</v>
      </c>
      <c r="AH77" s="64">
        <v>1.4166666666666667</v>
      </c>
      <c r="AI77" s="64">
        <v>5.666666666666667</v>
      </c>
      <c r="AJ77" s="64">
        <v>3.416666666666667</v>
      </c>
      <c r="AK77" s="64">
        <v>19</v>
      </c>
      <c r="AL77" s="3" t="str">
        <f t="shared" si="13"/>
        <v>t</v>
      </c>
      <c r="AM77" s="3">
        <f>IF(D77="հ",1,IF(D77="լ",[2]Norms!$B$10,IF(D77="բլ",[2]Norms!$B$11,IF(D77="Մ",[2]Norms!$B$12))))</f>
        <v>1.1299999999999999</v>
      </c>
      <c r="AN77" s="240">
        <f>E77*Norms!$E$36/1000</f>
        <v>1179.2581547813465</v>
      </c>
      <c r="AO77" s="136">
        <f>AM77*IF(AL77="k",(O77*Norms!$H$40)*Norms!$E$36,0)/1000</f>
        <v>0</v>
      </c>
      <c r="AP77" s="136">
        <f>AM77*IF(AL77="k",(AA77*Norms!$H$41)*Norms!$E$36,0)/1000</f>
        <v>0</v>
      </c>
      <c r="AQ77" s="136">
        <f>AM77*IF(AL77="k",(AI77*Norms!$H$42)*Norms!$E$36,0)/1000</f>
        <v>0</v>
      </c>
      <c r="AR77" s="241">
        <f>AM77*IF(AL77="t",(N77*Norms!$D$44)*Norms!$E$34*12+O77*Norms!$E$35,0)/1000</f>
        <v>2324.673482892626</v>
      </c>
      <c r="AS77" s="241">
        <f>AM77*IF(AL77="t",(Z77*Norms!$D$50*Norms!$E$34*12+AA77*Norms!$E$35),0)/1000</f>
        <v>3012.4504533719391</v>
      </c>
      <c r="AT77" s="241">
        <f>AM77*IF(AL77="t",(AH77*Norms!$D$54)*Norms!$E$34*12+AI77*Norms!$E$35,0)/1000</f>
        <v>4396.6146956397124</v>
      </c>
      <c r="AU77" s="136">
        <f>IF(AK77&lt;=100,Norms!$G$7,IF(AK77&lt;=300,Norms!$H$7,Norms!$I$7))</f>
        <v>13246.5</v>
      </c>
      <c r="AV77" s="137">
        <f t="shared" si="14"/>
        <v>22980.238631904278</v>
      </c>
      <c r="AW77" s="130"/>
      <c r="AX77" s="130"/>
      <c r="AY77" s="131">
        <f t="shared" si="15"/>
        <v>18</v>
      </c>
      <c r="AZ77" s="131">
        <f>IF(AY77&lt;Snund!$B$5,Snund!$B$3*Snund!$B$4*$AX$3+Snund!$B$7*$AW$3*AY77/1000,AY77*Snund!$B$8*$AW$3/1000)</f>
        <v>1039.4099999999999</v>
      </c>
      <c r="BA77" s="131">
        <f t="shared" si="16"/>
        <v>558.20166666666648</v>
      </c>
      <c r="BB77" s="131">
        <f t="shared" si="17"/>
        <v>481.20833333333331</v>
      </c>
      <c r="BC77" s="131">
        <f t="shared" si="18"/>
        <v>423.36</v>
      </c>
      <c r="BD77" s="167">
        <f>AA77*0.1*'Dasagirq_10%'!$B$3/1000</f>
        <v>3.3239999999999998</v>
      </c>
      <c r="BE77" s="167">
        <f>AI77*0.1*'Dasagirq_10%'!$B$4/1000</f>
        <v>4.580536666666668</v>
      </c>
      <c r="BF77" s="242">
        <f t="shared" si="19"/>
        <v>7.9045366666666679</v>
      </c>
      <c r="BG77" s="243">
        <f t="shared" si="20"/>
        <v>1737.4598214480129</v>
      </c>
      <c r="BH77" s="243">
        <f t="shared" si="21"/>
        <v>6682.906206469861</v>
      </c>
      <c r="BI77" s="243">
        <f t="shared" si="22"/>
        <v>6892.7988436158403</v>
      </c>
      <c r="BJ77" s="243">
        <f t="shared" si="23"/>
        <v>9893.646451818573</v>
      </c>
      <c r="BK77" s="244">
        <f t="shared" si="24"/>
        <v>23469.351501904275</v>
      </c>
    </row>
    <row r="78" spans="1:63" ht="17.25">
      <c r="A78" s="58">
        <v>72</v>
      </c>
      <c r="B78" s="57" t="s">
        <v>283</v>
      </c>
      <c r="C78" s="161" t="s">
        <v>1100</v>
      </c>
      <c r="D78" s="4" t="s">
        <v>1096</v>
      </c>
      <c r="E78" s="163">
        <v>0</v>
      </c>
      <c r="F78" s="65">
        <v>1</v>
      </c>
      <c r="G78" s="65">
        <v>7</v>
      </c>
      <c r="H78" s="65">
        <v>1</v>
      </c>
      <c r="I78" s="65">
        <v>5.666666666666667</v>
      </c>
      <c r="J78" s="65">
        <v>1</v>
      </c>
      <c r="K78" s="65">
        <v>5.666666666666667</v>
      </c>
      <c r="L78" s="65">
        <v>0.66666666666666663</v>
      </c>
      <c r="M78" s="65">
        <v>5.333333333333333</v>
      </c>
      <c r="N78" s="64">
        <v>3.6666666666666665</v>
      </c>
      <c r="O78" s="64">
        <v>23.666666666666668</v>
      </c>
      <c r="P78" s="65">
        <v>0.5</v>
      </c>
      <c r="Q78" s="65">
        <v>5</v>
      </c>
      <c r="R78" s="65">
        <v>0.5</v>
      </c>
      <c r="S78" s="65">
        <v>3.6666666666666665</v>
      </c>
      <c r="T78" s="65">
        <v>0.83333333333333337</v>
      </c>
      <c r="U78" s="65">
        <v>4.333333333333333</v>
      </c>
      <c r="V78" s="65">
        <v>0.33333333333333331</v>
      </c>
      <c r="W78" s="65">
        <v>1.6666666666666667</v>
      </c>
      <c r="X78" s="65">
        <v>0.33333333333333331</v>
      </c>
      <c r="Y78" s="65">
        <v>2</v>
      </c>
      <c r="Z78" s="64">
        <v>2.5000000000000004</v>
      </c>
      <c r="AA78" s="64">
        <v>16.666666666666664</v>
      </c>
      <c r="AB78" s="65">
        <v>0.5</v>
      </c>
      <c r="AC78" s="65">
        <v>2.3333333333333335</v>
      </c>
      <c r="AD78" s="65">
        <v>0.83333333333333337</v>
      </c>
      <c r="AE78" s="65">
        <v>5.333333333333333</v>
      </c>
      <c r="AF78" s="65">
        <v>1</v>
      </c>
      <c r="AG78" s="65">
        <v>5</v>
      </c>
      <c r="AH78" s="64">
        <v>2.3333333333333335</v>
      </c>
      <c r="AI78" s="64">
        <v>12.666666666666666</v>
      </c>
      <c r="AJ78" s="64">
        <v>8.5</v>
      </c>
      <c r="AK78" s="64">
        <v>52.999999999999993</v>
      </c>
      <c r="AL78" s="3" t="str">
        <f t="shared" si="13"/>
        <v>t</v>
      </c>
      <c r="AM78" s="3">
        <f>IF(D78="հ",1,IF(D78="լ",[2]Norms!$B$10,IF(D78="բլ",[2]Norms!$B$11,IF(D78="Մ",[2]Norms!$B$12))))</f>
        <v>1.04</v>
      </c>
      <c r="AN78" s="240">
        <f>E78*Norms!$E$36/1000</f>
        <v>0</v>
      </c>
      <c r="AO78" s="136">
        <f>AM78*IF(AL78="k",(O78*Norms!$H$40)*Norms!$E$36,0)/1000</f>
        <v>0</v>
      </c>
      <c r="AP78" s="136">
        <f>AM78*IF(AL78="k",(AA78*Norms!$H$41)*Norms!$E$36,0)/1000</f>
        <v>0</v>
      </c>
      <c r="AQ78" s="136">
        <f>AM78*IF(AL78="k",(AI78*Norms!$H$42)*Norms!$E$36,0)/1000</f>
        <v>0</v>
      </c>
      <c r="AR78" s="241">
        <f>AM78*IF(AL78="t",(N78*Norms!$D$44)*Norms!$E$34*12+O78*Norms!$E$35,0)/1000</f>
        <v>7742.1726202564987</v>
      </c>
      <c r="AS78" s="241">
        <f>AM78*IF(AL78="t",(Z78*Norms!$D$50*Norms!$E$34*12+AA78*Norms!$E$35),0)/1000</f>
        <v>6993.444995058996</v>
      </c>
      <c r="AT78" s="241">
        <f>AM78*IF(AL78="t",(AH78*Norms!$D$54)*Norms!$E$34*12+AI78*Norms!$E$35,0)/1000</f>
        <v>6714.4421962448359</v>
      </c>
      <c r="AU78" s="136">
        <f>IF(AK78&lt;=100,Norms!$G$7,IF(AK78&lt;=300,Norms!$H$7,Norms!$I$7))</f>
        <v>13246.5</v>
      </c>
      <c r="AV78" s="137">
        <f t="shared" si="14"/>
        <v>34696.559811560335</v>
      </c>
      <c r="AW78" s="130"/>
      <c r="AX78" s="130"/>
      <c r="AY78" s="131">
        <f t="shared" si="15"/>
        <v>23.666666666666668</v>
      </c>
      <c r="AZ78" s="131">
        <f>IF(AY78&lt;Snund!$B$5,Snund!$B$3*Snund!$B$4*$AX$3+Snund!$B$7*$AW$3*AY78/1000,AY78*Snund!$B$8*$AW$3/1000)</f>
        <v>1153.6500000000001</v>
      </c>
      <c r="BA78" s="131">
        <f t="shared" si="16"/>
        <v>0</v>
      </c>
      <c r="BB78" s="131">
        <f t="shared" si="17"/>
        <v>1153.6500000000001</v>
      </c>
      <c r="BC78" s="131">
        <f t="shared" si="18"/>
        <v>556.64</v>
      </c>
      <c r="BD78" s="167">
        <f>AA78*0.1*'Dasagirq_10%'!$B$3/1000</f>
        <v>11.079999999999998</v>
      </c>
      <c r="BE78" s="167">
        <f>AI78*0.1*'Dasagirq_10%'!$B$4/1000</f>
        <v>10.238846666666666</v>
      </c>
      <c r="BF78" s="242">
        <f t="shared" si="19"/>
        <v>21.318846666666666</v>
      </c>
      <c r="BG78" s="243">
        <f t="shared" si="20"/>
        <v>0</v>
      </c>
      <c r="BH78" s="243">
        <f t="shared" si="21"/>
        <v>14609.999090844734</v>
      </c>
      <c r="BI78" s="243">
        <f t="shared" si="22"/>
        <v>10900.554406823703</v>
      </c>
      <c r="BJ78" s="243">
        <f t="shared" si="23"/>
        <v>10360.975160558562</v>
      </c>
      <c r="BK78" s="244">
        <f t="shared" si="24"/>
        <v>35871.528658226998</v>
      </c>
    </row>
    <row r="79" spans="1:63" ht="17.25">
      <c r="A79" s="58">
        <v>73</v>
      </c>
      <c r="B79" s="57" t="s">
        <v>291</v>
      </c>
      <c r="C79" s="160" t="s">
        <v>1099</v>
      </c>
      <c r="D79" s="4" t="s">
        <v>1096</v>
      </c>
      <c r="E79" s="163">
        <v>0</v>
      </c>
      <c r="F79" s="65">
        <v>0.5</v>
      </c>
      <c r="G79" s="65">
        <v>2</v>
      </c>
      <c r="H79" s="65">
        <v>0.5</v>
      </c>
      <c r="I79" s="65">
        <v>1.3333333333333333</v>
      </c>
      <c r="J79" s="65">
        <v>0.16666666666666666</v>
      </c>
      <c r="K79" s="65">
        <v>0.33333333333333331</v>
      </c>
      <c r="L79" s="65">
        <v>0</v>
      </c>
      <c r="M79" s="65">
        <v>0</v>
      </c>
      <c r="N79" s="64">
        <v>1.1666666666666667</v>
      </c>
      <c r="O79" s="64">
        <v>3.6666666666666665</v>
      </c>
      <c r="P79" s="65">
        <v>0</v>
      </c>
      <c r="Q79" s="65">
        <v>0</v>
      </c>
      <c r="R79" s="65">
        <v>0</v>
      </c>
      <c r="S79" s="65">
        <v>0</v>
      </c>
      <c r="T79" s="65">
        <v>0</v>
      </c>
      <c r="U79" s="65">
        <v>0</v>
      </c>
      <c r="V79" s="65">
        <v>0</v>
      </c>
      <c r="W79" s="65">
        <v>0</v>
      </c>
      <c r="X79" s="65">
        <v>0.33333333333333331</v>
      </c>
      <c r="Y79" s="65">
        <v>0.66666666666666663</v>
      </c>
      <c r="Z79" s="64">
        <v>0.33333333333333331</v>
      </c>
      <c r="AA79" s="64">
        <v>0.66666666666666663</v>
      </c>
      <c r="AB79" s="65">
        <v>0</v>
      </c>
      <c r="AC79" s="65">
        <v>0</v>
      </c>
      <c r="AD79" s="65">
        <v>0</v>
      </c>
      <c r="AE79" s="65">
        <v>0</v>
      </c>
      <c r="AF79" s="65">
        <v>0</v>
      </c>
      <c r="AG79" s="65">
        <v>0</v>
      </c>
      <c r="AH79" s="64">
        <v>0</v>
      </c>
      <c r="AI79" s="64">
        <v>0</v>
      </c>
      <c r="AJ79" s="64">
        <v>1.5</v>
      </c>
      <c r="AK79" s="64">
        <v>4.333333333333333</v>
      </c>
      <c r="AL79" s="3" t="str">
        <f t="shared" si="13"/>
        <v>t</v>
      </c>
      <c r="AM79" s="3">
        <f>IF(D79="հ",1,IF(D79="լ",[2]Norms!$B$10,IF(D79="բլ",[2]Norms!$B$11,IF(D79="Մ",[2]Norms!$B$12))))</f>
        <v>1.04</v>
      </c>
      <c r="AN79" s="240">
        <f>E79*Norms!$E$36/1000</f>
        <v>0</v>
      </c>
      <c r="AO79" s="136">
        <f>AM79*IF(AL79="k",(O79*Norms!$H$40)*Norms!$E$36,0)/1000</f>
        <v>0</v>
      </c>
      <c r="AP79" s="136">
        <f>AM79*IF(AL79="k",(AA79*Norms!$H$41)*Norms!$E$36,0)/1000</f>
        <v>0</v>
      </c>
      <c r="AQ79" s="136">
        <f>AM79*IF(AL79="k",(AI79*Norms!$H$42)*Norms!$E$36,0)/1000</f>
        <v>0</v>
      </c>
      <c r="AR79" s="241">
        <f>AM79*IF(AL79="t",(N79*Norms!$D$44)*Norms!$E$34*12+O79*Norms!$E$35,0)/1000</f>
        <v>2405.79498982207</v>
      </c>
      <c r="AS79" s="241">
        <f>AM79*IF(AL79="t",(Z79*Norms!$D$50*Norms!$E$34*12+AA79*Norms!$E$35),0)/1000</f>
        <v>909.25925434781414</v>
      </c>
      <c r="AT79" s="241">
        <f>AM79*IF(AL79="t",(AH79*Norms!$D$54)*Norms!$E$34*12+AI79*Norms!$E$35,0)/1000</f>
        <v>0</v>
      </c>
      <c r="AU79" s="136">
        <f>IF(AK79&lt;=100,Norms!$G$7,IF(AK79&lt;=300,Norms!$H$7,Norms!$I$7))</f>
        <v>13246.5</v>
      </c>
      <c r="AV79" s="137">
        <f t="shared" si="14"/>
        <v>16561.554244169885</v>
      </c>
      <c r="AW79" s="130"/>
      <c r="AX79" s="130"/>
      <c r="AY79" s="131">
        <f t="shared" si="15"/>
        <v>3.6666666666666665</v>
      </c>
      <c r="AZ79" s="131">
        <f>IF(AY79&lt;Snund!$B$5,Snund!$B$3*Snund!$B$4*$AX$3+Snund!$B$7*$AW$3*AY79/1000,AY79*Snund!$B$8*$AW$3/1000)</f>
        <v>750.44999999999993</v>
      </c>
      <c r="BA79" s="131">
        <f t="shared" si="16"/>
        <v>0</v>
      </c>
      <c r="BB79" s="131">
        <f t="shared" si="17"/>
        <v>750.44999999999993</v>
      </c>
      <c r="BC79" s="131">
        <f t="shared" si="18"/>
        <v>86.239999999999981</v>
      </c>
      <c r="BD79" s="167">
        <f>AA79*0.1*'Dasagirq_10%'!$B$3/1000</f>
        <v>0.44319999999999998</v>
      </c>
      <c r="BE79" s="167">
        <f>AI79*0.1*'Dasagirq_10%'!$B$4/1000</f>
        <v>0</v>
      </c>
      <c r="BF79" s="242">
        <f t="shared" si="19"/>
        <v>0.44319999999999998</v>
      </c>
      <c r="BG79" s="243">
        <f t="shared" si="20"/>
        <v>0</v>
      </c>
      <c r="BH79" s="243">
        <f t="shared" si="21"/>
        <v>13459.078323155405</v>
      </c>
      <c r="BI79" s="243">
        <f t="shared" si="22"/>
        <v>3853.3691210144807</v>
      </c>
      <c r="BJ79" s="243">
        <f t="shared" si="23"/>
        <v>0</v>
      </c>
      <c r="BK79" s="244">
        <f t="shared" si="24"/>
        <v>17312.447444169884</v>
      </c>
    </row>
    <row r="80" spans="1:63" ht="17.25">
      <c r="A80" s="58">
        <v>74</v>
      </c>
      <c r="B80" s="57" t="s">
        <v>286</v>
      </c>
      <c r="C80" s="160" t="s">
        <v>1099</v>
      </c>
      <c r="D80" s="4" t="s">
        <v>1096</v>
      </c>
      <c r="E80" s="163">
        <v>0</v>
      </c>
      <c r="F80" s="65">
        <v>0.43333333333333335</v>
      </c>
      <c r="G80" s="65">
        <v>3.6666666666666665</v>
      </c>
      <c r="H80" s="65">
        <v>0.5</v>
      </c>
      <c r="I80" s="65">
        <v>2.6666666666666665</v>
      </c>
      <c r="J80" s="65">
        <v>0.16666666666666666</v>
      </c>
      <c r="K80" s="65">
        <v>0.66666666666666663</v>
      </c>
      <c r="L80" s="65">
        <v>0.33333333333333331</v>
      </c>
      <c r="M80" s="65">
        <v>2.6666666666666665</v>
      </c>
      <c r="N80" s="64">
        <v>1.4333333333333333</v>
      </c>
      <c r="O80" s="64">
        <v>9.6666666666666661</v>
      </c>
      <c r="P80" s="65">
        <v>0.5</v>
      </c>
      <c r="Q80" s="65">
        <v>2</v>
      </c>
      <c r="R80" s="65">
        <v>0.5</v>
      </c>
      <c r="S80" s="65">
        <v>3</v>
      </c>
      <c r="T80" s="65">
        <v>0.5</v>
      </c>
      <c r="U80" s="65">
        <v>4</v>
      </c>
      <c r="V80" s="65">
        <v>0.5</v>
      </c>
      <c r="W80" s="65">
        <v>5.333333333333333</v>
      </c>
      <c r="X80" s="65">
        <v>0.5</v>
      </c>
      <c r="Y80" s="65">
        <v>5.333333333333333</v>
      </c>
      <c r="Z80" s="64">
        <v>2.5</v>
      </c>
      <c r="AA80" s="64">
        <v>19.666666666666664</v>
      </c>
      <c r="AB80" s="65">
        <v>0</v>
      </c>
      <c r="AC80" s="65">
        <v>0</v>
      </c>
      <c r="AD80" s="65">
        <v>0</v>
      </c>
      <c r="AE80" s="65">
        <v>0</v>
      </c>
      <c r="AF80" s="65">
        <v>0</v>
      </c>
      <c r="AG80" s="65">
        <v>0</v>
      </c>
      <c r="AH80" s="64">
        <v>0</v>
      </c>
      <c r="AI80" s="64">
        <v>0</v>
      </c>
      <c r="AJ80" s="64">
        <v>3.9333333333333336</v>
      </c>
      <c r="AK80" s="64">
        <v>29.333333333333329</v>
      </c>
      <c r="AL80" s="3" t="str">
        <f t="shared" si="13"/>
        <v>t</v>
      </c>
      <c r="AM80" s="3">
        <f>IF(D80="հ",1,IF(D80="լ",[2]Norms!$B$10,IF(D80="բլ",[2]Norms!$B$11,IF(D80="Մ",[2]Norms!$B$12))))</f>
        <v>1.04</v>
      </c>
      <c r="AN80" s="240">
        <f>E80*Norms!$E$36/1000</f>
        <v>0</v>
      </c>
      <c r="AO80" s="136">
        <f>AM80*IF(AL80="k",(O80*Norms!$H$40)*Norms!$E$36,0)/1000</f>
        <v>0</v>
      </c>
      <c r="AP80" s="136">
        <f>AM80*IF(AL80="k",(AA80*Norms!$H$41)*Norms!$E$36,0)/1000</f>
        <v>0</v>
      </c>
      <c r="AQ80" s="136">
        <f>AM80*IF(AL80="k",(AI80*Norms!$H$42)*Norms!$E$36,0)/1000</f>
        <v>0</v>
      </c>
      <c r="AR80" s="241">
        <f>AM80*IF(AL80="t",(N80*Norms!$D$44)*Norms!$E$34*12+O80*Norms!$E$35,0)/1000</f>
        <v>3032.6773698614893</v>
      </c>
      <c r="AS80" s="241">
        <f>AM80*IF(AL80="t",(Z80*Norms!$D$50*Norms!$E$34*12+AA80*Norms!$E$35),0)/1000</f>
        <v>7038.1880032605222</v>
      </c>
      <c r="AT80" s="241">
        <f>AM80*IF(AL80="t",(AH80*Norms!$D$54)*Norms!$E$34*12+AI80*Norms!$E$35,0)/1000</f>
        <v>0</v>
      </c>
      <c r="AU80" s="136">
        <f>IF(AK80&lt;=100,Norms!$G$7,IF(AK80&lt;=300,Norms!$H$7,Norms!$I$7))</f>
        <v>13246.5</v>
      </c>
      <c r="AV80" s="137">
        <f t="shared" si="14"/>
        <v>23317.365373122011</v>
      </c>
      <c r="AW80" s="130"/>
      <c r="AX80" s="130"/>
      <c r="AY80" s="131">
        <f t="shared" si="15"/>
        <v>9.6666666666666661</v>
      </c>
      <c r="AZ80" s="131">
        <f>IF(AY80&lt;Snund!$B$5,Snund!$B$3*Snund!$B$4*$AX$3+Snund!$B$7*$AW$3*AY80/1000,AY80*Snund!$B$8*$AW$3/1000)</f>
        <v>871.41</v>
      </c>
      <c r="BA80" s="131">
        <f t="shared" si="16"/>
        <v>0</v>
      </c>
      <c r="BB80" s="131">
        <f t="shared" si="17"/>
        <v>871.40999999999985</v>
      </c>
      <c r="BC80" s="131">
        <f t="shared" si="18"/>
        <v>227.36</v>
      </c>
      <c r="BD80" s="167">
        <f>AA80*0.1*'Dasagirq_10%'!$B$3/1000</f>
        <v>13.074399999999999</v>
      </c>
      <c r="BE80" s="167">
        <f>AI80*0.1*'Dasagirq_10%'!$B$4/1000</f>
        <v>0</v>
      </c>
      <c r="BF80" s="242">
        <f t="shared" si="19"/>
        <v>13.074399999999999</v>
      </c>
      <c r="BG80" s="243">
        <f t="shared" si="20"/>
        <v>0</v>
      </c>
      <c r="BH80" s="243">
        <f t="shared" si="21"/>
        <v>8731.20177664115</v>
      </c>
      <c r="BI80" s="243">
        <f t="shared" si="22"/>
        <v>15470.64799648086</v>
      </c>
      <c r="BJ80" s="243">
        <f t="shared" si="23"/>
        <v>0</v>
      </c>
      <c r="BK80" s="244">
        <f t="shared" si="24"/>
        <v>24201.849773122012</v>
      </c>
    </row>
    <row r="81" spans="1:63" ht="17.25">
      <c r="A81" s="48">
        <v>75</v>
      </c>
      <c r="B81" s="57" t="s">
        <v>315</v>
      </c>
      <c r="C81" s="160" t="s">
        <v>1099</v>
      </c>
      <c r="D81" s="4" t="s">
        <v>1097</v>
      </c>
      <c r="E81" s="163">
        <v>0</v>
      </c>
      <c r="F81" s="65">
        <v>2</v>
      </c>
      <c r="G81" s="65">
        <v>43.333333333333336</v>
      </c>
      <c r="H81" s="65">
        <v>2</v>
      </c>
      <c r="I81" s="65">
        <v>48.666666666666664</v>
      </c>
      <c r="J81" s="65">
        <v>2</v>
      </c>
      <c r="K81" s="65">
        <v>46.333333333333336</v>
      </c>
      <c r="L81" s="65">
        <v>2</v>
      </c>
      <c r="M81" s="65">
        <v>52</v>
      </c>
      <c r="N81" s="64">
        <v>8</v>
      </c>
      <c r="O81" s="64">
        <v>190.33333333333334</v>
      </c>
      <c r="P81" s="65">
        <v>2</v>
      </c>
      <c r="Q81" s="65">
        <v>48.666666666666664</v>
      </c>
      <c r="R81" s="65">
        <v>2</v>
      </c>
      <c r="S81" s="65">
        <v>46.333333333333336</v>
      </c>
      <c r="T81" s="65">
        <v>1.3333333333333333</v>
      </c>
      <c r="U81" s="65">
        <v>37</v>
      </c>
      <c r="V81" s="65">
        <v>1.6666666666666667</v>
      </c>
      <c r="W81" s="65">
        <v>36</v>
      </c>
      <c r="X81" s="65">
        <v>2</v>
      </c>
      <c r="Y81" s="65">
        <v>36.666666666666664</v>
      </c>
      <c r="Z81" s="64">
        <v>9</v>
      </c>
      <c r="AA81" s="64">
        <v>204.66666666666666</v>
      </c>
      <c r="AB81" s="65">
        <v>0</v>
      </c>
      <c r="AC81" s="65">
        <v>0</v>
      </c>
      <c r="AD81" s="65">
        <v>0</v>
      </c>
      <c r="AE81" s="65">
        <v>0</v>
      </c>
      <c r="AF81" s="65">
        <v>0</v>
      </c>
      <c r="AG81" s="65">
        <v>0</v>
      </c>
      <c r="AH81" s="64">
        <v>0</v>
      </c>
      <c r="AI81" s="64">
        <v>0</v>
      </c>
      <c r="AJ81" s="64">
        <v>17</v>
      </c>
      <c r="AK81" s="64">
        <v>395</v>
      </c>
      <c r="AL81" s="3" t="str">
        <f t="shared" ref="AL81:AL124" si="25">IF(C81="հիմնական",IF(AK81&lt;=162,"t","k"),IF(C81="միջնակարգ",(IF(AK81&lt;=207,"t","k"))))</f>
        <v>k</v>
      </c>
      <c r="AM81" s="3">
        <f>IF(D81="հ",1,IF(D81="լ",[2]Norms!$B$10,IF(D81="բլ",[2]Norms!$B$11,IF(D81="Մ",[2]Norms!$B$12))))</f>
        <v>1.1299999999999999</v>
      </c>
      <c r="AN81" s="240">
        <f>E81*Norms!$E$36/1000</f>
        <v>0</v>
      </c>
      <c r="AO81" s="136">
        <f>AM81*IF(AL81="k",(O81*Norms!$H$40)*Norms!$E$36,0)/1000</f>
        <v>26237.6806623989</v>
      </c>
      <c r="AP81" s="136">
        <f>AM81*IF(AL81="k",(AA81*Norms!$H$41)*Norms!$E$36,0)/1000</f>
        <v>37771.607162241948</v>
      </c>
      <c r="AQ81" s="136">
        <f>AM81*IF(AL81="k",(AI81*Norms!$H$42)*Norms!$E$36,0)/1000</f>
        <v>0</v>
      </c>
      <c r="AR81" s="241">
        <f>AM81*IF(AL81="t",(N81*Norms!$D$44)*Norms!$E$34*12+O81*Norms!$E$35,0)/1000</f>
        <v>0</v>
      </c>
      <c r="AS81" s="241">
        <f>AM81*IF(AL81="t",(Z81*Norms!$D$50*Norms!$E$34*12+AA81*Norms!$E$35),0)/1000</f>
        <v>0</v>
      </c>
      <c r="AT81" s="241">
        <f>AM81*IF(AL81="t",(AH81*Norms!$D$54)*Norms!$E$34*12+AI81*Norms!$E$35,0)/1000</f>
        <v>0</v>
      </c>
      <c r="AU81" s="136">
        <f>IF(AK81&lt;=100,Norms!$G$7,IF(AK81&lt;=300,Norms!$H$7,Norms!$I$7))</f>
        <v>21670.5</v>
      </c>
      <c r="AV81" s="137">
        <f t="shared" si="14"/>
        <v>85679.787824640851</v>
      </c>
      <c r="AW81" s="130"/>
      <c r="AX81" s="130"/>
      <c r="AY81" s="131">
        <f t="shared" si="15"/>
        <v>190.33333333333334</v>
      </c>
      <c r="AZ81" s="131">
        <f>IF(AY81&lt;Snund!$B$5,Snund!$B$3*Snund!$B$4*$AX$3+Snund!$B$7*$AW$3*AY81/1000,AY81*Snund!$B$8*$AW$3/1000)</f>
        <v>4476.6400000000003</v>
      </c>
      <c r="BA81" s="131">
        <f t="shared" si="16"/>
        <v>0</v>
      </c>
      <c r="BB81" s="131">
        <f t="shared" si="17"/>
        <v>4476.6400000000003</v>
      </c>
      <c r="BC81" s="131">
        <f t="shared" si="18"/>
        <v>4476.6400000000003</v>
      </c>
      <c r="BD81" s="167">
        <f>AA81*0.1*'Dasagirq_10%'!$B$3/1000</f>
        <v>136.06240000000003</v>
      </c>
      <c r="BE81" s="167">
        <f>AI81*0.1*'Dasagirq_10%'!$B$4/1000</f>
        <v>0</v>
      </c>
      <c r="BF81" s="242">
        <f t="shared" si="19"/>
        <v>136.06240000000003</v>
      </c>
      <c r="BG81" s="243">
        <f t="shared" si="20"/>
        <v>0</v>
      </c>
      <c r="BH81" s="243">
        <f t="shared" si="21"/>
        <v>40912.203015340077</v>
      </c>
      <c r="BI81" s="243">
        <f t="shared" si="22"/>
        <v>49380.287209300775</v>
      </c>
      <c r="BJ81" s="243">
        <f t="shared" si="23"/>
        <v>0</v>
      </c>
      <c r="BK81" s="244">
        <f t="shared" si="24"/>
        <v>90292.490224640846</v>
      </c>
    </row>
    <row r="82" spans="1:63" ht="17.25">
      <c r="A82" s="48">
        <v>76</v>
      </c>
      <c r="B82" s="57" t="s">
        <v>316</v>
      </c>
      <c r="C82" s="160" t="s">
        <v>1099</v>
      </c>
      <c r="D82" s="4" t="s">
        <v>1097</v>
      </c>
      <c r="E82" s="163">
        <v>0</v>
      </c>
      <c r="F82" s="65">
        <v>4</v>
      </c>
      <c r="G82" s="65">
        <v>119.66666666666667</v>
      </c>
      <c r="H82" s="65">
        <v>4</v>
      </c>
      <c r="I82" s="65">
        <v>112.33333333333333</v>
      </c>
      <c r="J82" s="65">
        <v>4</v>
      </c>
      <c r="K82" s="65">
        <v>112</v>
      </c>
      <c r="L82" s="65">
        <v>4</v>
      </c>
      <c r="M82" s="65">
        <v>105.33333333333333</v>
      </c>
      <c r="N82" s="64">
        <v>16</v>
      </c>
      <c r="O82" s="64">
        <v>449.33333333333331</v>
      </c>
      <c r="P82" s="65">
        <v>4</v>
      </c>
      <c r="Q82" s="65">
        <v>104.33333333333333</v>
      </c>
      <c r="R82" s="65">
        <v>4</v>
      </c>
      <c r="S82" s="65">
        <v>105.33333333333333</v>
      </c>
      <c r="T82" s="65">
        <v>4</v>
      </c>
      <c r="U82" s="65">
        <v>101</v>
      </c>
      <c r="V82" s="65">
        <v>4</v>
      </c>
      <c r="W82" s="65">
        <v>110.33333333333333</v>
      </c>
      <c r="X82" s="65">
        <v>4</v>
      </c>
      <c r="Y82" s="65">
        <v>116.66666666666667</v>
      </c>
      <c r="Z82" s="64">
        <v>20</v>
      </c>
      <c r="AA82" s="64">
        <v>537.66666666666663</v>
      </c>
      <c r="AB82" s="65">
        <v>0</v>
      </c>
      <c r="AC82" s="65">
        <v>0</v>
      </c>
      <c r="AD82" s="65">
        <v>0</v>
      </c>
      <c r="AE82" s="65">
        <v>0</v>
      </c>
      <c r="AF82" s="65">
        <v>0</v>
      </c>
      <c r="AG82" s="65">
        <v>0</v>
      </c>
      <c r="AH82" s="64">
        <v>0</v>
      </c>
      <c r="AI82" s="64">
        <v>0</v>
      </c>
      <c r="AJ82" s="64">
        <v>36</v>
      </c>
      <c r="AK82" s="64">
        <v>987</v>
      </c>
      <c r="AL82" s="3" t="str">
        <f t="shared" si="25"/>
        <v>k</v>
      </c>
      <c r="AM82" s="3">
        <f>IF(D82="հ",1,IF(D82="լ",[2]Norms!$B$10,IF(D82="բլ",[2]Norms!$B$11,IF(D82="Մ",[2]Norms!$B$12))))</f>
        <v>1.1299999999999999</v>
      </c>
      <c r="AN82" s="240">
        <f>E82*Norms!$E$36/1000</f>
        <v>0</v>
      </c>
      <c r="AO82" s="136">
        <f>AM82*IF(AL82="k",(O82*Norms!$H$40)*Norms!$E$36,0)/1000</f>
        <v>61941.144541004753</v>
      </c>
      <c r="AP82" s="136">
        <f>AM82*IF(AL82="k",(AA82*Norms!$H$41)*Norms!$E$36,0)/1000</f>
        <v>99227.365395270783</v>
      </c>
      <c r="AQ82" s="136">
        <f>AM82*IF(AL82="k",(AI82*Norms!$H$42)*Norms!$E$36,0)/1000</f>
        <v>0</v>
      </c>
      <c r="AR82" s="241">
        <f>AM82*IF(AL82="t",(N82*Norms!$D$44)*Norms!$E$34*12+O82*Norms!$E$35,0)/1000</f>
        <v>0</v>
      </c>
      <c r="AS82" s="241">
        <f>AM82*IF(AL82="t",(Z82*Norms!$D$50*Norms!$E$34*12+AA82*Norms!$E$35),0)/1000</f>
        <v>0</v>
      </c>
      <c r="AT82" s="241">
        <f>AM82*IF(AL82="t",(AH82*Norms!$D$54)*Norms!$E$34*12+AI82*Norms!$E$35,0)/1000</f>
        <v>0</v>
      </c>
      <c r="AU82" s="136">
        <f>IF(AK82&lt;=100,Norms!$G$7,IF(AK82&lt;=300,Norms!$H$7,Norms!$I$7))</f>
        <v>21670.5</v>
      </c>
      <c r="AV82" s="137">
        <f t="shared" si="14"/>
        <v>182839.00993627554</v>
      </c>
      <c r="AW82" s="130"/>
      <c r="AX82" s="130"/>
      <c r="AY82" s="131">
        <f t="shared" si="15"/>
        <v>449.33333333333331</v>
      </c>
      <c r="AZ82" s="131">
        <f>IF(AY82&lt;Snund!$B$5,Snund!$B$3*Snund!$B$4*$AX$3+Snund!$B$7*$AW$3*AY82/1000,AY82*Snund!$B$8*$AW$3/1000)</f>
        <v>10568.32</v>
      </c>
      <c r="BA82" s="131">
        <f t="shared" si="16"/>
        <v>0</v>
      </c>
      <c r="BB82" s="131">
        <f t="shared" si="17"/>
        <v>10568.32</v>
      </c>
      <c r="BC82" s="131">
        <f t="shared" si="18"/>
        <v>10568.32</v>
      </c>
      <c r="BD82" s="167">
        <f>AA82*0.1*'Dasagirq_10%'!$B$3/1000</f>
        <v>357.44079999999997</v>
      </c>
      <c r="BE82" s="167">
        <f>AI82*0.1*'Dasagirq_10%'!$B$4/1000</f>
        <v>0</v>
      </c>
      <c r="BF82" s="242">
        <f t="shared" si="19"/>
        <v>357.44079999999997</v>
      </c>
      <c r="BG82" s="243">
        <f t="shared" si="20"/>
        <v>0</v>
      </c>
      <c r="BH82" s="243">
        <f t="shared" si="21"/>
        <v>82140.797874338081</v>
      </c>
      <c r="BI82" s="243">
        <f t="shared" si="22"/>
        <v>111623.97286193745</v>
      </c>
      <c r="BJ82" s="243">
        <f t="shared" si="23"/>
        <v>0</v>
      </c>
      <c r="BK82" s="244">
        <f t="shared" si="24"/>
        <v>193764.77073627553</v>
      </c>
    </row>
    <row r="83" spans="1:63" ht="17.25">
      <c r="A83" s="48">
        <v>77</v>
      </c>
      <c r="B83" s="57" t="s">
        <v>321</v>
      </c>
      <c r="C83" s="161" t="s">
        <v>1100</v>
      </c>
      <c r="D83" s="4" t="s">
        <v>1097</v>
      </c>
      <c r="E83" s="163">
        <v>0</v>
      </c>
      <c r="F83" s="65">
        <v>2</v>
      </c>
      <c r="G83" s="65">
        <v>55.666666666666664</v>
      </c>
      <c r="H83" s="65">
        <v>2</v>
      </c>
      <c r="I83" s="65">
        <v>43.333333333333336</v>
      </c>
      <c r="J83" s="65">
        <v>2</v>
      </c>
      <c r="K83" s="65">
        <v>49</v>
      </c>
      <c r="L83" s="65">
        <v>1.3333333333333333</v>
      </c>
      <c r="M83" s="65">
        <v>39.666666666666664</v>
      </c>
      <c r="N83" s="64">
        <v>7.333333333333333</v>
      </c>
      <c r="O83" s="64">
        <v>187.66666666666666</v>
      </c>
      <c r="P83" s="65">
        <v>1</v>
      </c>
      <c r="Q83" s="65">
        <v>33.333333333333336</v>
      </c>
      <c r="R83" s="65">
        <v>1.6666666666666667</v>
      </c>
      <c r="S83" s="65">
        <v>39.333333333333336</v>
      </c>
      <c r="T83" s="65">
        <v>1.3333333333333333</v>
      </c>
      <c r="U83" s="65">
        <v>34</v>
      </c>
      <c r="V83" s="65">
        <v>1</v>
      </c>
      <c r="W83" s="65">
        <v>28.666666666666668</v>
      </c>
      <c r="X83" s="65">
        <v>1</v>
      </c>
      <c r="Y83" s="65">
        <v>26.666666666666668</v>
      </c>
      <c r="Z83" s="64">
        <v>6</v>
      </c>
      <c r="AA83" s="64">
        <v>162</v>
      </c>
      <c r="AB83" s="65">
        <v>1.6666666666666667</v>
      </c>
      <c r="AC83" s="65">
        <v>33.333333333333336</v>
      </c>
      <c r="AD83" s="65">
        <v>1.3333333333333333</v>
      </c>
      <c r="AE83" s="65">
        <v>29</v>
      </c>
      <c r="AF83" s="65">
        <v>1</v>
      </c>
      <c r="AG83" s="65">
        <v>21.666666666666668</v>
      </c>
      <c r="AH83" s="64">
        <v>4</v>
      </c>
      <c r="AI83" s="64">
        <v>84</v>
      </c>
      <c r="AJ83" s="64">
        <v>17.333333333333332</v>
      </c>
      <c r="AK83" s="64">
        <v>433.66666666666663</v>
      </c>
      <c r="AL83" s="3" t="str">
        <f t="shared" si="25"/>
        <v>k</v>
      </c>
      <c r="AM83" s="3">
        <f>IF(D83="հ",1,IF(D83="լ",[2]Norms!$B$10,IF(D83="բլ",[2]Norms!$B$11,IF(D83="Մ",[2]Norms!$B$12))))</f>
        <v>1.1299999999999999</v>
      </c>
      <c r="AN83" s="240">
        <f>E83*Norms!$E$36/1000</f>
        <v>0</v>
      </c>
      <c r="AO83" s="136">
        <f>AM83*IF(AL83="k",(O83*Norms!$H$40)*Norms!$E$36,0)/1000</f>
        <v>25870.077430701542</v>
      </c>
      <c r="AP83" s="136">
        <f>AM83*IF(AL83="k",(AA83*Norms!$H$41)*Norms!$E$36,0)/1000</f>
        <v>29897.395897149163</v>
      </c>
      <c r="AQ83" s="136">
        <f>AM83*IF(AL83="k",(AI83*Norms!$H$42)*Norms!$E$36,0)/1000</f>
        <v>19283.415239895672</v>
      </c>
      <c r="AR83" s="241">
        <f>AM83*IF(AL83="t",(N83*Norms!$D$44)*Norms!$E$34*12+O83*Norms!$E$35,0)/1000</f>
        <v>0</v>
      </c>
      <c r="AS83" s="241">
        <f>AM83*IF(AL83="t",(Z83*Norms!$D$50*Norms!$E$34*12+AA83*Norms!$E$35),0)/1000</f>
        <v>0</v>
      </c>
      <c r="AT83" s="241">
        <f>AM83*IF(AL83="t",(AH83*Norms!$D$54)*Norms!$E$34*12+AI83*Norms!$E$35,0)/1000</f>
        <v>0</v>
      </c>
      <c r="AU83" s="136">
        <f>IF(AK83&lt;=100,Norms!$G$7,IF(AK83&lt;=300,Norms!$H$7,Norms!$I$7))</f>
        <v>21670.5</v>
      </c>
      <c r="AV83" s="137">
        <f t="shared" si="14"/>
        <v>96721.388567746384</v>
      </c>
      <c r="AW83" s="130"/>
      <c r="AX83" s="130"/>
      <c r="AY83" s="131">
        <f t="shared" si="15"/>
        <v>187.66666666666666</v>
      </c>
      <c r="AZ83" s="131">
        <f>IF(AY83&lt;Snund!$B$5,Snund!$B$3*Snund!$B$4*$AX$3+Snund!$B$7*$AW$3*AY83/1000,AY83*Snund!$B$8*$AW$3/1000)</f>
        <v>4413.92</v>
      </c>
      <c r="BA83" s="131">
        <f t="shared" si="16"/>
        <v>0</v>
      </c>
      <c r="BB83" s="131">
        <f t="shared" si="17"/>
        <v>4413.92</v>
      </c>
      <c r="BC83" s="131">
        <f t="shared" si="18"/>
        <v>4413.92</v>
      </c>
      <c r="BD83" s="167">
        <f>AA83*0.1*'Dasagirq_10%'!$B$3/1000</f>
        <v>107.69759999999999</v>
      </c>
      <c r="BE83" s="167">
        <f>AI83*0.1*'Dasagirq_10%'!$B$4/1000</f>
        <v>67.899720000000002</v>
      </c>
      <c r="BF83" s="242">
        <f t="shared" si="19"/>
        <v>175.59732</v>
      </c>
      <c r="BG83" s="243">
        <f t="shared" si="20"/>
        <v>0</v>
      </c>
      <c r="BH83" s="243">
        <f t="shared" si="21"/>
        <v>39452.285892240005</v>
      </c>
      <c r="BI83" s="243">
        <f t="shared" si="22"/>
        <v>37506.420420226088</v>
      </c>
      <c r="BJ83" s="243">
        <f t="shared" si="23"/>
        <v>24352.19957528029</v>
      </c>
      <c r="BK83" s="244">
        <f t="shared" si="24"/>
        <v>101310.90588774638</v>
      </c>
    </row>
    <row r="84" spans="1:63" ht="17.25">
      <c r="A84" s="48">
        <v>78</v>
      </c>
      <c r="B84" s="57" t="s">
        <v>322</v>
      </c>
      <c r="C84" s="161" t="s">
        <v>1100</v>
      </c>
      <c r="D84" s="4" t="s">
        <v>1096</v>
      </c>
      <c r="E84" s="163">
        <v>0</v>
      </c>
      <c r="F84" s="65">
        <v>1</v>
      </c>
      <c r="G84" s="65">
        <v>24</v>
      </c>
      <c r="H84" s="65">
        <v>1</v>
      </c>
      <c r="I84" s="65">
        <v>24.666666666666668</v>
      </c>
      <c r="J84" s="65">
        <v>1</v>
      </c>
      <c r="K84" s="65">
        <v>22.333333333333332</v>
      </c>
      <c r="L84" s="65">
        <v>1</v>
      </c>
      <c r="M84" s="65">
        <v>21</v>
      </c>
      <c r="N84" s="64">
        <v>4</v>
      </c>
      <c r="O84" s="64">
        <v>92</v>
      </c>
      <c r="P84" s="65">
        <v>1</v>
      </c>
      <c r="Q84" s="65">
        <v>17.666666666666668</v>
      </c>
      <c r="R84" s="65">
        <v>1</v>
      </c>
      <c r="S84" s="65">
        <v>18</v>
      </c>
      <c r="T84" s="65">
        <v>1</v>
      </c>
      <c r="U84" s="65">
        <v>24.333333333333332</v>
      </c>
      <c r="V84" s="65">
        <v>1</v>
      </c>
      <c r="W84" s="65">
        <v>19</v>
      </c>
      <c r="X84" s="65">
        <v>1</v>
      </c>
      <c r="Y84" s="65">
        <v>17.666666666666668</v>
      </c>
      <c r="Z84" s="64">
        <v>5</v>
      </c>
      <c r="AA84" s="64">
        <v>96.666666666666671</v>
      </c>
      <c r="AB84" s="65">
        <v>1</v>
      </c>
      <c r="AC84" s="65">
        <v>21.666666666666668</v>
      </c>
      <c r="AD84" s="65">
        <v>1</v>
      </c>
      <c r="AE84" s="65">
        <v>23.666666666666668</v>
      </c>
      <c r="AF84" s="65">
        <v>1</v>
      </c>
      <c r="AG84" s="65">
        <v>18</v>
      </c>
      <c r="AH84" s="64">
        <v>3</v>
      </c>
      <c r="AI84" s="64">
        <v>63.333333333333336</v>
      </c>
      <c r="AJ84" s="64">
        <v>12</v>
      </c>
      <c r="AK84" s="64">
        <v>252.00000000000003</v>
      </c>
      <c r="AL84" s="3" t="str">
        <f t="shared" si="25"/>
        <v>k</v>
      </c>
      <c r="AM84" s="3">
        <f>IF(D84="հ",1,IF(D84="լ",[2]Norms!$B$10,IF(D84="բլ",[2]Norms!$B$11,IF(D84="Մ",[2]Norms!$B$12))))</f>
        <v>1.04</v>
      </c>
      <c r="AN84" s="240">
        <f>E84*Norms!$E$36/1000</f>
        <v>0</v>
      </c>
      <c r="AO84" s="136">
        <f>AM84*IF(AL84="k",(O84*Norms!$H$40)*Norms!$E$36,0)/1000</f>
        <v>11672.215887877161</v>
      </c>
      <c r="AP84" s="136">
        <f>AM84*IF(AL84="k",(AA84*Norms!$H$41)*Norms!$E$36,0)/1000</f>
        <v>16419.124153429093</v>
      </c>
      <c r="AQ84" s="136">
        <f>AM84*IF(AL84="k",(AI84*Norms!$H$42)*Norms!$E$36,0)/1000</f>
        <v>13381.102863475859</v>
      </c>
      <c r="AR84" s="241">
        <f>AM84*IF(AL84="t",(N84*Norms!$D$44)*Norms!$E$34*12+O84*Norms!$E$35,0)/1000</f>
        <v>0</v>
      </c>
      <c r="AS84" s="241">
        <f>AM84*IF(AL84="t",(Z84*Norms!$D$50*Norms!$E$34*12+AA84*Norms!$E$35),0)/1000</f>
        <v>0</v>
      </c>
      <c r="AT84" s="241">
        <f>AM84*IF(AL84="t",(AH84*Norms!$D$54)*Norms!$E$34*12+AI84*Norms!$E$35,0)/1000</f>
        <v>0</v>
      </c>
      <c r="AU84" s="136">
        <f>IF(AK84&lt;=100,Norms!$G$7,IF(AK84&lt;=300,Norms!$H$7,Norms!$I$7))</f>
        <v>16738.5</v>
      </c>
      <c r="AV84" s="137">
        <f t="shared" si="14"/>
        <v>58210.942904782118</v>
      </c>
      <c r="AW84" s="130"/>
      <c r="AX84" s="130"/>
      <c r="AY84" s="131">
        <f t="shared" si="15"/>
        <v>92</v>
      </c>
      <c r="AZ84" s="131">
        <f>IF(AY84&lt;Snund!$B$5,Snund!$B$3*Snund!$B$4*$AX$3+Snund!$B$7*$AW$3*AY84/1000,AY84*Snund!$B$8*$AW$3/1000)</f>
        <v>2531.25</v>
      </c>
      <c r="BA84" s="131">
        <f t="shared" si="16"/>
        <v>0</v>
      </c>
      <c r="BB84" s="131">
        <f t="shared" si="17"/>
        <v>2531.25</v>
      </c>
      <c r="BC84" s="131">
        <f t="shared" si="18"/>
        <v>2163.84</v>
      </c>
      <c r="BD84" s="167">
        <f>AA84*0.1*'Dasagirq_10%'!$B$3/1000</f>
        <v>64.26400000000001</v>
      </c>
      <c r="BE84" s="167">
        <f>AI84*0.1*'Dasagirq_10%'!$B$4/1000</f>
        <v>51.194233333333337</v>
      </c>
      <c r="BF84" s="242">
        <f t="shared" si="19"/>
        <v>115.45823333333334</v>
      </c>
      <c r="BG84" s="243">
        <f t="shared" si="20"/>
        <v>0</v>
      </c>
      <c r="BH84" s="243">
        <f t="shared" si="21"/>
        <v>19782.965887877159</v>
      </c>
      <c r="BI84" s="243">
        <f t="shared" si="22"/>
        <v>23457.763153429092</v>
      </c>
      <c r="BJ84" s="243">
        <f t="shared" si="23"/>
        <v>17616.92209680919</v>
      </c>
      <c r="BK84" s="244">
        <f t="shared" si="24"/>
        <v>60857.651138115441</v>
      </c>
    </row>
    <row r="85" spans="1:63" ht="17.25">
      <c r="A85" s="48">
        <v>79</v>
      </c>
      <c r="B85" s="57" t="s">
        <v>337</v>
      </c>
      <c r="C85" s="161" t="s">
        <v>1100</v>
      </c>
      <c r="D85" s="4" t="s">
        <v>1097</v>
      </c>
      <c r="E85" s="163">
        <v>0</v>
      </c>
      <c r="F85" s="65">
        <v>2</v>
      </c>
      <c r="G85" s="65">
        <v>38.333333333333336</v>
      </c>
      <c r="H85" s="65">
        <v>2</v>
      </c>
      <c r="I85" s="65">
        <v>38.666666666666664</v>
      </c>
      <c r="J85" s="65">
        <v>1.3333333333333333</v>
      </c>
      <c r="K85" s="65">
        <v>33.666666666666664</v>
      </c>
      <c r="L85" s="65">
        <v>1</v>
      </c>
      <c r="M85" s="65">
        <v>28.333333333333332</v>
      </c>
      <c r="N85" s="64">
        <v>6.333333333333333</v>
      </c>
      <c r="O85" s="64">
        <v>139</v>
      </c>
      <c r="P85" s="65">
        <v>1</v>
      </c>
      <c r="Q85" s="65">
        <v>25</v>
      </c>
      <c r="R85" s="65">
        <v>1</v>
      </c>
      <c r="S85" s="65">
        <v>26</v>
      </c>
      <c r="T85" s="65">
        <v>1</v>
      </c>
      <c r="U85" s="65">
        <v>30.333333333333332</v>
      </c>
      <c r="V85" s="65">
        <v>1</v>
      </c>
      <c r="W85" s="65">
        <v>24.666666666666668</v>
      </c>
      <c r="X85" s="65">
        <v>1</v>
      </c>
      <c r="Y85" s="65">
        <v>21.666666666666668</v>
      </c>
      <c r="Z85" s="64">
        <v>5</v>
      </c>
      <c r="AA85" s="64">
        <v>127.66666666666667</v>
      </c>
      <c r="AB85" s="65">
        <v>1</v>
      </c>
      <c r="AC85" s="65">
        <v>17.333333333333332</v>
      </c>
      <c r="AD85" s="65">
        <v>1</v>
      </c>
      <c r="AE85" s="65">
        <v>24.333333333333332</v>
      </c>
      <c r="AF85" s="65">
        <v>1</v>
      </c>
      <c r="AG85" s="65">
        <v>25</v>
      </c>
      <c r="AH85" s="64">
        <v>3</v>
      </c>
      <c r="AI85" s="64">
        <v>66.666666666666657</v>
      </c>
      <c r="AJ85" s="64">
        <v>14.333333333333332</v>
      </c>
      <c r="AK85" s="64">
        <v>333.33333333333337</v>
      </c>
      <c r="AL85" s="3" t="str">
        <f t="shared" si="25"/>
        <v>k</v>
      </c>
      <c r="AM85" s="3">
        <f>IF(D85="հ",1,IF(D85="լ",[2]Norms!$B$10,IF(D85="բլ",[2]Norms!$B$11,IF(D85="Մ",[2]Norms!$B$12))))</f>
        <v>1.1299999999999999</v>
      </c>
      <c r="AN85" s="240">
        <f>E85*Norms!$E$36/1000</f>
        <v>0</v>
      </c>
      <c r="AO85" s="136">
        <f>AM85*IF(AL85="k",(O85*Norms!$H$40)*Norms!$E$36,0)/1000</f>
        <v>19161.318452224765</v>
      </c>
      <c r="AP85" s="136">
        <f>AM85*IF(AL85="k",(AA85*Norms!$H$41)*Norms!$E$36,0)/1000</f>
        <v>23561.116519769814</v>
      </c>
      <c r="AQ85" s="136">
        <f>AM85*IF(AL85="k",(AI85*Norms!$H$42)*Norms!$E$36,0)/1000</f>
        <v>15304.297809441008</v>
      </c>
      <c r="AR85" s="241">
        <f>AM85*IF(AL85="t",(N85*Norms!$D$44)*Norms!$E$34*12+O85*Norms!$E$35,0)/1000</f>
        <v>0</v>
      </c>
      <c r="AS85" s="241">
        <f>AM85*IF(AL85="t",(Z85*Norms!$D$50*Norms!$E$34*12+AA85*Norms!$E$35),0)/1000</f>
        <v>0</v>
      </c>
      <c r="AT85" s="241">
        <f>AM85*IF(AL85="t",(AH85*Norms!$D$54)*Norms!$E$34*12+AI85*Norms!$E$35,0)/1000</f>
        <v>0</v>
      </c>
      <c r="AU85" s="136">
        <f>IF(AK85&lt;=100,Norms!$G$7,IF(AK85&lt;=300,Norms!$H$7,Norms!$I$7))</f>
        <v>21670.5</v>
      </c>
      <c r="AV85" s="137">
        <f t="shared" si="14"/>
        <v>79697.232781435581</v>
      </c>
      <c r="AW85" s="130"/>
      <c r="AX85" s="130"/>
      <c r="AY85" s="131">
        <f t="shared" si="15"/>
        <v>139</v>
      </c>
      <c r="AZ85" s="131">
        <f>IF(AY85&lt;Snund!$B$5,Snund!$B$3*Snund!$B$4*$AX$3+Snund!$B$7*$AW$3*AY85/1000,AY85*Snund!$B$8*$AW$3/1000)</f>
        <v>3478.7699999999995</v>
      </c>
      <c r="BA85" s="131">
        <f t="shared" si="16"/>
        <v>0</v>
      </c>
      <c r="BB85" s="131">
        <f t="shared" si="17"/>
        <v>3478.7699999999995</v>
      </c>
      <c r="BC85" s="131">
        <f t="shared" si="18"/>
        <v>3269.28</v>
      </c>
      <c r="BD85" s="167">
        <f>AA85*0.1*'Dasagirq_10%'!$B$3/1000</f>
        <v>84.872799999999998</v>
      </c>
      <c r="BE85" s="167">
        <f>AI85*0.1*'Dasagirq_10%'!$B$4/1000</f>
        <v>53.888666666666666</v>
      </c>
      <c r="BF85" s="242">
        <f t="shared" si="19"/>
        <v>138.76146666666665</v>
      </c>
      <c r="BG85" s="243">
        <f t="shared" si="20"/>
        <v>0</v>
      </c>
      <c r="BH85" s="243">
        <f t="shared" si="21"/>
        <v>32215.42566152709</v>
      </c>
      <c r="BI85" s="243">
        <f t="shared" si="22"/>
        <v>31205.466063955861</v>
      </c>
      <c r="BJ85" s="243">
        <f t="shared" si="23"/>
        <v>19893.872522619302</v>
      </c>
      <c r="BK85" s="244">
        <f t="shared" si="24"/>
        <v>83314.764248102249</v>
      </c>
    </row>
    <row r="86" spans="1:63" ht="17.25">
      <c r="A86" s="48">
        <v>80</v>
      </c>
      <c r="B86" s="57" t="s">
        <v>328</v>
      </c>
      <c r="C86" s="161" t="s">
        <v>1100</v>
      </c>
      <c r="D86" s="4" t="s">
        <v>1097</v>
      </c>
      <c r="E86" s="163">
        <v>0</v>
      </c>
      <c r="F86" s="65">
        <v>2</v>
      </c>
      <c r="G86" s="65">
        <v>56.666666666666664</v>
      </c>
      <c r="H86" s="65">
        <v>2</v>
      </c>
      <c r="I86" s="65">
        <v>47.666666666666664</v>
      </c>
      <c r="J86" s="65">
        <v>2</v>
      </c>
      <c r="K86" s="65">
        <v>45</v>
      </c>
      <c r="L86" s="65">
        <v>2</v>
      </c>
      <c r="M86" s="65">
        <v>39.333333333333336</v>
      </c>
      <c r="N86" s="64">
        <v>8</v>
      </c>
      <c r="O86" s="64">
        <v>188.66666666666666</v>
      </c>
      <c r="P86" s="65">
        <v>1.3333333333333333</v>
      </c>
      <c r="Q86" s="65">
        <v>34.666666666666664</v>
      </c>
      <c r="R86" s="65">
        <v>1.6666666666666667</v>
      </c>
      <c r="S86" s="65">
        <v>38</v>
      </c>
      <c r="T86" s="65">
        <v>1.3333333333333333</v>
      </c>
      <c r="U86" s="65">
        <v>34</v>
      </c>
      <c r="V86" s="65">
        <v>1</v>
      </c>
      <c r="W86" s="65">
        <v>27</v>
      </c>
      <c r="X86" s="65">
        <v>1</v>
      </c>
      <c r="Y86" s="65">
        <v>26.333333333333332</v>
      </c>
      <c r="Z86" s="64">
        <v>6.333333333333333</v>
      </c>
      <c r="AA86" s="64">
        <v>160</v>
      </c>
      <c r="AB86" s="65">
        <v>1.6666666666666667</v>
      </c>
      <c r="AC86" s="65">
        <v>29.666666666666668</v>
      </c>
      <c r="AD86" s="65">
        <v>1.3333333333333333</v>
      </c>
      <c r="AE86" s="65">
        <v>25</v>
      </c>
      <c r="AF86" s="65">
        <v>1</v>
      </c>
      <c r="AG86" s="65">
        <v>15.333333333333334</v>
      </c>
      <c r="AH86" s="64">
        <v>4</v>
      </c>
      <c r="AI86" s="64">
        <v>70</v>
      </c>
      <c r="AJ86" s="64">
        <v>18.333333333333332</v>
      </c>
      <c r="AK86" s="64">
        <v>418.66666666666663</v>
      </c>
      <c r="AL86" s="3" t="str">
        <f t="shared" si="25"/>
        <v>k</v>
      </c>
      <c r="AM86" s="3">
        <f>IF(D86="հ",1,IF(D86="լ",[2]Norms!$B$10,IF(D86="բլ",[2]Norms!$B$11,IF(D86="Մ",[2]Norms!$B$12))))</f>
        <v>1.1299999999999999</v>
      </c>
      <c r="AN86" s="240">
        <f>E86*Norms!$E$36/1000</f>
        <v>0</v>
      </c>
      <c r="AO86" s="136">
        <f>AM86*IF(AL86="k",(O86*Norms!$H$40)*Norms!$E$36,0)/1000</f>
        <v>26007.928642588049</v>
      </c>
      <c r="AP86" s="136">
        <f>AM86*IF(AL86="k",(AA86*Norms!$H$41)*Norms!$E$36,0)/1000</f>
        <v>29528.292244097946</v>
      </c>
      <c r="AQ86" s="136">
        <f>AM86*IF(AL86="k",(AI86*Norms!$H$42)*Norms!$E$36,0)/1000</f>
        <v>16069.512699913063</v>
      </c>
      <c r="AR86" s="241">
        <f>AM86*IF(AL86="t",(N86*Norms!$D$44)*Norms!$E$34*12+O86*Norms!$E$35,0)/1000</f>
        <v>0</v>
      </c>
      <c r="AS86" s="241">
        <f>AM86*IF(AL86="t",(Z86*Norms!$D$50*Norms!$E$34*12+AA86*Norms!$E$35),0)/1000</f>
        <v>0</v>
      </c>
      <c r="AT86" s="241">
        <f>AM86*IF(AL86="t",(AH86*Norms!$D$54)*Norms!$E$34*12+AI86*Norms!$E$35,0)/1000</f>
        <v>0</v>
      </c>
      <c r="AU86" s="136">
        <f>IF(AK86&lt;=100,Norms!$G$7,IF(AK86&lt;=300,Norms!$H$7,Norms!$I$7))</f>
        <v>21670.5</v>
      </c>
      <c r="AV86" s="137">
        <f t="shared" si="14"/>
        <v>93276.233586599061</v>
      </c>
      <c r="AW86" s="130"/>
      <c r="AX86" s="130"/>
      <c r="AY86" s="131">
        <f t="shared" si="15"/>
        <v>188.66666666666666</v>
      </c>
      <c r="AZ86" s="131">
        <f>IF(AY86&lt;Snund!$B$5,Snund!$B$3*Snund!$B$4*$AX$3+Snund!$B$7*$AW$3*AY86/1000,AY86*Snund!$B$8*$AW$3/1000)</f>
        <v>4437.4399999999996</v>
      </c>
      <c r="BA86" s="131">
        <f t="shared" si="16"/>
        <v>0</v>
      </c>
      <c r="BB86" s="131">
        <f t="shared" si="17"/>
        <v>4437.4399999999996</v>
      </c>
      <c r="BC86" s="131">
        <f t="shared" si="18"/>
        <v>4437.4399999999996</v>
      </c>
      <c r="BD86" s="167">
        <f>AA86*0.1*'Dasagirq_10%'!$B$3/1000</f>
        <v>106.36799999999999</v>
      </c>
      <c r="BE86" s="167">
        <f>AI86*0.1*'Dasagirq_10%'!$B$4/1000</f>
        <v>56.583100000000002</v>
      </c>
      <c r="BF86" s="242">
        <f t="shared" si="19"/>
        <v>162.9511</v>
      </c>
      <c r="BG86" s="243">
        <f t="shared" si="20"/>
        <v>0</v>
      </c>
      <c r="BH86" s="243">
        <f t="shared" si="21"/>
        <v>39901.586824406229</v>
      </c>
      <c r="BI86" s="243">
        <f t="shared" si="22"/>
        <v>37120.832971370677</v>
      </c>
      <c r="BJ86" s="243">
        <f t="shared" si="23"/>
        <v>20854.204890822151</v>
      </c>
      <c r="BK86" s="244">
        <f t="shared" si="24"/>
        <v>97876.624686599054</v>
      </c>
    </row>
    <row r="87" spans="1:63" ht="17.25">
      <c r="A87" s="48">
        <v>81</v>
      </c>
      <c r="B87" s="57" t="s">
        <v>332</v>
      </c>
      <c r="C87" s="160" t="s">
        <v>1099</v>
      </c>
      <c r="D87" s="4" t="s">
        <v>1097</v>
      </c>
      <c r="E87" s="163">
        <v>0</v>
      </c>
      <c r="F87" s="65">
        <v>2</v>
      </c>
      <c r="G87" s="65">
        <v>48.666666666666664</v>
      </c>
      <c r="H87" s="65">
        <v>2</v>
      </c>
      <c r="I87" s="65">
        <v>56.333333333333336</v>
      </c>
      <c r="J87" s="65">
        <v>2</v>
      </c>
      <c r="K87" s="65">
        <v>54</v>
      </c>
      <c r="L87" s="65">
        <v>2</v>
      </c>
      <c r="M87" s="65">
        <v>55</v>
      </c>
      <c r="N87" s="64">
        <v>8</v>
      </c>
      <c r="O87" s="64">
        <v>214</v>
      </c>
      <c r="P87" s="65">
        <v>2</v>
      </c>
      <c r="Q87" s="65">
        <v>57.666666666666664</v>
      </c>
      <c r="R87" s="65">
        <v>2</v>
      </c>
      <c r="S87" s="65">
        <v>54.666666666666664</v>
      </c>
      <c r="T87" s="65">
        <v>2</v>
      </c>
      <c r="U87" s="65">
        <v>45.666666666666664</v>
      </c>
      <c r="V87" s="65">
        <v>2</v>
      </c>
      <c r="W87" s="65">
        <v>48.666666666666664</v>
      </c>
      <c r="X87" s="65">
        <v>2</v>
      </c>
      <c r="Y87" s="65">
        <v>47.333333333333336</v>
      </c>
      <c r="Z87" s="64">
        <v>10</v>
      </c>
      <c r="AA87" s="64">
        <v>254</v>
      </c>
      <c r="AB87" s="65">
        <v>0</v>
      </c>
      <c r="AC87" s="65">
        <v>0</v>
      </c>
      <c r="AD87" s="65">
        <v>0</v>
      </c>
      <c r="AE87" s="65">
        <v>0</v>
      </c>
      <c r="AF87" s="65">
        <v>0</v>
      </c>
      <c r="AG87" s="65">
        <v>0</v>
      </c>
      <c r="AH87" s="64">
        <v>0</v>
      </c>
      <c r="AI87" s="64">
        <v>0</v>
      </c>
      <c r="AJ87" s="64">
        <v>18</v>
      </c>
      <c r="AK87" s="64">
        <v>468</v>
      </c>
      <c r="AL87" s="3" t="str">
        <f t="shared" si="25"/>
        <v>k</v>
      </c>
      <c r="AM87" s="3">
        <f>IF(D87="հ",1,IF(D87="լ",[2]Norms!$B$10,IF(D87="բլ",[2]Norms!$B$11,IF(D87="Մ",[2]Norms!$B$12))))</f>
        <v>1.1299999999999999</v>
      </c>
      <c r="AN87" s="240">
        <f>E87*Norms!$E$36/1000</f>
        <v>0</v>
      </c>
      <c r="AO87" s="136">
        <f>AM87*IF(AL87="k",(O87*Norms!$H$40)*Norms!$E$36,0)/1000</f>
        <v>29500.159343712949</v>
      </c>
      <c r="AP87" s="136">
        <f>AM87*IF(AL87="k",(AA87*Norms!$H$41)*Norms!$E$36,0)/1000</f>
        <v>46876.163937505495</v>
      </c>
      <c r="AQ87" s="136">
        <f>AM87*IF(AL87="k",(AI87*Norms!$H$42)*Norms!$E$36,0)/1000</f>
        <v>0</v>
      </c>
      <c r="AR87" s="241">
        <f>AM87*IF(AL87="t",(N87*Norms!$D$44)*Norms!$E$34*12+O87*Norms!$E$35,0)/1000</f>
        <v>0</v>
      </c>
      <c r="AS87" s="241">
        <f>AM87*IF(AL87="t",(Z87*Norms!$D$50*Norms!$E$34*12+AA87*Norms!$E$35),0)/1000</f>
        <v>0</v>
      </c>
      <c r="AT87" s="241">
        <f>AM87*IF(AL87="t",(AH87*Norms!$D$54)*Norms!$E$34*12+AI87*Norms!$E$35,0)/1000</f>
        <v>0</v>
      </c>
      <c r="AU87" s="136">
        <f>IF(AK87&lt;=100,Norms!$G$7,IF(AK87&lt;=300,Norms!$H$7,Norms!$I$7))</f>
        <v>21670.5</v>
      </c>
      <c r="AV87" s="137">
        <f t="shared" si="14"/>
        <v>98046.823281218443</v>
      </c>
      <c r="AW87" s="130"/>
      <c r="AX87" s="130"/>
      <c r="AY87" s="131">
        <f t="shared" si="15"/>
        <v>214</v>
      </c>
      <c r="AZ87" s="131">
        <f>IF(AY87&lt;Snund!$B$5,Snund!$B$3*Snund!$B$4*$AX$3+Snund!$B$7*$AW$3*AY87/1000,AY87*Snund!$B$8*$AW$3/1000)</f>
        <v>5033.28</v>
      </c>
      <c r="BA87" s="131">
        <f t="shared" si="16"/>
        <v>0</v>
      </c>
      <c r="BB87" s="131">
        <f t="shared" si="17"/>
        <v>5033.28</v>
      </c>
      <c r="BC87" s="131">
        <f t="shared" si="18"/>
        <v>5033.28</v>
      </c>
      <c r="BD87" s="167">
        <f>AA87*0.1*'Dasagirq_10%'!$B$3/1000</f>
        <v>168.85920000000002</v>
      </c>
      <c r="BE87" s="167">
        <f>AI87*0.1*'Dasagirq_10%'!$B$4/1000</f>
        <v>0</v>
      </c>
      <c r="BF87" s="242">
        <f t="shared" si="19"/>
        <v>168.85920000000002</v>
      </c>
      <c r="BG87" s="243">
        <f t="shared" si="20"/>
        <v>0</v>
      </c>
      <c r="BH87" s="243">
        <f t="shared" si="21"/>
        <v>44164.772677046283</v>
      </c>
      <c r="BI87" s="243">
        <f t="shared" si="22"/>
        <v>59084.189804172165</v>
      </c>
      <c r="BJ87" s="243">
        <f t="shared" si="23"/>
        <v>0</v>
      </c>
      <c r="BK87" s="244">
        <f t="shared" si="24"/>
        <v>103248.96248121845</v>
      </c>
    </row>
    <row r="88" spans="1:63" ht="17.25">
      <c r="A88" s="48">
        <v>82</v>
      </c>
      <c r="B88" s="57" t="s">
        <v>326</v>
      </c>
      <c r="C88" s="161" t="s">
        <v>1100</v>
      </c>
      <c r="D88" s="4" t="s">
        <v>1097</v>
      </c>
      <c r="E88" s="163">
        <v>0</v>
      </c>
      <c r="F88" s="65">
        <v>3</v>
      </c>
      <c r="G88" s="65">
        <v>82.666666666666671</v>
      </c>
      <c r="H88" s="65">
        <v>3</v>
      </c>
      <c r="I88" s="65">
        <v>82.333333333333329</v>
      </c>
      <c r="J88" s="65">
        <v>3</v>
      </c>
      <c r="K88" s="65">
        <v>79.333333333333329</v>
      </c>
      <c r="L88" s="65">
        <v>3</v>
      </c>
      <c r="M88" s="65">
        <v>76</v>
      </c>
      <c r="N88" s="64">
        <v>12</v>
      </c>
      <c r="O88" s="64">
        <v>320.33333333333331</v>
      </c>
      <c r="P88" s="65">
        <v>3</v>
      </c>
      <c r="Q88" s="65">
        <v>85.666666666666671</v>
      </c>
      <c r="R88" s="65">
        <v>3</v>
      </c>
      <c r="S88" s="65">
        <v>80.333333333333329</v>
      </c>
      <c r="T88" s="65">
        <v>2.3333333333333335</v>
      </c>
      <c r="U88" s="65">
        <v>69.666666666666671</v>
      </c>
      <c r="V88" s="65">
        <v>2</v>
      </c>
      <c r="W88" s="65">
        <v>67.666666666666671</v>
      </c>
      <c r="X88" s="65">
        <v>2</v>
      </c>
      <c r="Y88" s="65">
        <v>66</v>
      </c>
      <c r="Z88" s="64">
        <v>12.333333333333334</v>
      </c>
      <c r="AA88" s="64">
        <v>369.33333333333337</v>
      </c>
      <c r="AB88" s="65">
        <v>3</v>
      </c>
      <c r="AC88" s="65">
        <v>71.666666666666671</v>
      </c>
      <c r="AD88" s="65">
        <v>3</v>
      </c>
      <c r="AE88" s="65">
        <v>74.333333333333329</v>
      </c>
      <c r="AF88" s="65">
        <v>2.3333333333333335</v>
      </c>
      <c r="AG88" s="65">
        <v>55.666666666666664</v>
      </c>
      <c r="AH88" s="64">
        <v>8.3333333333333339</v>
      </c>
      <c r="AI88" s="64">
        <v>201.66666666666666</v>
      </c>
      <c r="AJ88" s="64">
        <v>32.666666666666671</v>
      </c>
      <c r="AK88" s="64">
        <v>891.33333333333337</v>
      </c>
      <c r="AL88" s="3" t="str">
        <f t="shared" si="25"/>
        <v>k</v>
      </c>
      <c r="AM88" s="3">
        <f>IF(D88="հ",1,IF(D88="լ",[2]Norms!$B$10,IF(D88="բլ",[2]Norms!$B$11,IF(D88="Մ",[2]Norms!$B$12))))</f>
        <v>1.1299999999999999</v>
      </c>
      <c r="AN88" s="240">
        <f>E88*Norms!$E$36/1000</f>
        <v>0</v>
      </c>
      <c r="AO88" s="136">
        <f>AM88*IF(AL88="k",(O88*Norms!$H$40)*Norms!$E$36,0)/1000</f>
        <v>44158.33820764508</v>
      </c>
      <c r="AP88" s="136">
        <f>AM88*IF(AL88="k",(AA88*Norms!$H$41)*Norms!$E$36,0)/1000</f>
        <v>68161.141263459431</v>
      </c>
      <c r="AQ88" s="136">
        <f>AM88*IF(AL88="k",(AI88*Norms!$H$42)*Norms!$E$36,0)/1000</f>
        <v>46295.50087355906</v>
      </c>
      <c r="AR88" s="241">
        <f>AM88*IF(AL88="t",(N88*Norms!$D$44)*Norms!$E$34*12+O88*Norms!$E$35,0)/1000</f>
        <v>0</v>
      </c>
      <c r="AS88" s="241">
        <f>AM88*IF(AL88="t",(Z88*Norms!$D$50*Norms!$E$34*12+AA88*Norms!$E$35),0)/1000</f>
        <v>0</v>
      </c>
      <c r="AT88" s="241">
        <f>AM88*IF(AL88="t",(AH88*Norms!$D$54)*Norms!$E$34*12+AI88*Norms!$E$35,0)/1000</f>
        <v>0</v>
      </c>
      <c r="AU88" s="136">
        <f>IF(AK88&lt;=100,Norms!$G$7,IF(AK88&lt;=300,Norms!$H$7,Norms!$I$7))</f>
        <v>21670.5</v>
      </c>
      <c r="AV88" s="137">
        <f t="shared" si="14"/>
        <v>180285.48034466358</v>
      </c>
      <c r="AW88" s="130"/>
      <c r="AX88" s="130"/>
      <c r="AY88" s="131">
        <f t="shared" si="15"/>
        <v>320.33333333333331</v>
      </c>
      <c r="AZ88" s="131">
        <f>IF(AY88&lt;Snund!$B$5,Snund!$B$3*Snund!$B$4*$AX$3+Snund!$B$7*$AW$3*AY88/1000,AY88*Snund!$B$8*$AW$3/1000)</f>
        <v>7534.24</v>
      </c>
      <c r="BA88" s="131">
        <f t="shared" si="16"/>
        <v>0</v>
      </c>
      <c r="BB88" s="131">
        <f t="shared" si="17"/>
        <v>7534.24</v>
      </c>
      <c r="BC88" s="131">
        <f t="shared" si="18"/>
        <v>7534.24</v>
      </c>
      <c r="BD88" s="167">
        <f>AA88*0.1*'Dasagirq_10%'!$B$3/1000</f>
        <v>245.53280000000001</v>
      </c>
      <c r="BE88" s="167">
        <f>AI88*0.1*'Dasagirq_10%'!$B$4/1000</f>
        <v>163.01321666666666</v>
      </c>
      <c r="BF88" s="242">
        <f t="shared" si="19"/>
        <v>408.54601666666667</v>
      </c>
      <c r="BG88" s="243">
        <f t="shared" si="20"/>
        <v>0</v>
      </c>
      <c r="BH88" s="243">
        <f t="shared" si="21"/>
        <v>59653.170044379767</v>
      </c>
      <c r="BI88" s="243">
        <f t="shared" si="22"/>
        <v>76588.393451214535</v>
      </c>
      <c r="BJ88" s="243">
        <f t="shared" si="23"/>
        <v>51986.702865735926</v>
      </c>
      <c r="BK88" s="244">
        <f t="shared" si="24"/>
        <v>188228.26636133023</v>
      </c>
    </row>
    <row r="89" spans="1:63" ht="17.25">
      <c r="A89" s="48">
        <v>83</v>
      </c>
      <c r="B89" s="57" t="s">
        <v>340</v>
      </c>
      <c r="C89" s="161" t="s">
        <v>1100</v>
      </c>
      <c r="D89" s="4" t="s">
        <v>1097</v>
      </c>
      <c r="E89" s="163">
        <v>0</v>
      </c>
      <c r="F89" s="65">
        <v>1</v>
      </c>
      <c r="G89" s="65">
        <v>24.333333333333332</v>
      </c>
      <c r="H89" s="65">
        <v>1</v>
      </c>
      <c r="I89" s="65">
        <v>23.333333333333332</v>
      </c>
      <c r="J89" s="65">
        <v>1</v>
      </c>
      <c r="K89" s="65">
        <v>21</v>
      </c>
      <c r="L89" s="65">
        <v>1</v>
      </c>
      <c r="M89" s="65">
        <v>26.666666666666668</v>
      </c>
      <c r="N89" s="64">
        <v>4</v>
      </c>
      <c r="O89" s="64">
        <v>95.333333333333329</v>
      </c>
      <c r="P89" s="65">
        <v>1</v>
      </c>
      <c r="Q89" s="65">
        <v>26.666666666666668</v>
      </c>
      <c r="R89" s="65">
        <v>1</v>
      </c>
      <c r="S89" s="65">
        <v>22.333333333333332</v>
      </c>
      <c r="T89" s="65">
        <v>1</v>
      </c>
      <c r="U89" s="65">
        <v>21</v>
      </c>
      <c r="V89" s="65">
        <v>1</v>
      </c>
      <c r="W89" s="65">
        <v>19</v>
      </c>
      <c r="X89" s="65">
        <v>1</v>
      </c>
      <c r="Y89" s="65">
        <v>18</v>
      </c>
      <c r="Z89" s="64">
        <v>5</v>
      </c>
      <c r="AA89" s="64">
        <v>107</v>
      </c>
      <c r="AB89" s="65">
        <v>1</v>
      </c>
      <c r="AC89" s="65">
        <v>20.666666666666668</v>
      </c>
      <c r="AD89" s="65">
        <v>1</v>
      </c>
      <c r="AE89" s="65">
        <v>16.666666666666668</v>
      </c>
      <c r="AF89" s="65">
        <v>1</v>
      </c>
      <c r="AG89" s="65">
        <v>16</v>
      </c>
      <c r="AH89" s="64">
        <v>3</v>
      </c>
      <c r="AI89" s="64">
        <v>53.333333333333336</v>
      </c>
      <c r="AJ89" s="64">
        <v>12</v>
      </c>
      <c r="AK89" s="64">
        <v>255.66666666666666</v>
      </c>
      <c r="AL89" s="3" t="str">
        <f t="shared" si="25"/>
        <v>k</v>
      </c>
      <c r="AM89" s="3">
        <f>IF(D89="հ",1,IF(D89="լ",[2]Norms!$B$10,IF(D89="բլ",[2]Norms!$B$11,IF(D89="Մ",[2]Norms!$B$12))))</f>
        <v>1.1299999999999999</v>
      </c>
      <c r="AN89" s="240">
        <f>E89*Norms!$E$36/1000</f>
        <v>0</v>
      </c>
      <c r="AO89" s="136">
        <f>AM89*IF(AL89="k",(O89*Norms!$H$40)*Norms!$E$36,0)/1000</f>
        <v>13141.815533180534</v>
      </c>
      <c r="AP89" s="136">
        <f>AM89*IF(AL89="k",(AA89*Norms!$H$41)*Norms!$E$36,0)/1000</f>
        <v>19747.045438240497</v>
      </c>
      <c r="AQ89" s="136">
        <f>AM89*IF(AL89="k",(AI89*Norms!$H$42)*Norms!$E$36,0)/1000</f>
        <v>12243.438247552809</v>
      </c>
      <c r="AR89" s="241">
        <f>AM89*IF(AL89="t",(N89*Norms!$D$44)*Norms!$E$34*12+O89*Norms!$E$35,0)/1000</f>
        <v>0</v>
      </c>
      <c r="AS89" s="241">
        <f>AM89*IF(AL89="t",(Z89*Norms!$D$50*Norms!$E$34*12+AA89*Norms!$E$35),0)/1000</f>
        <v>0</v>
      </c>
      <c r="AT89" s="241">
        <f>AM89*IF(AL89="t",(AH89*Norms!$D$54)*Norms!$E$34*12+AI89*Norms!$E$35,0)/1000</f>
        <v>0</v>
      </c>
      <c r="AU89" s="136">
        <f>IF(AK89&lt;=100,Norms!$G$7,IF(AK89&lt;=300,Norms!$H$7,Norms!$I$7))</f>
        <v>16738.5</v>
      </c>
      <c r="AV89" s="137">
        <f t="shared" si="14"/>
        <v>61870.799218973843</v>
      </c>
      <c r="AW89" s="130"/>
      <c r="AX89" s="130"/>
      <c r="AY89" s="131">
        <f t="shared" si="15"/>
        <v>95.333333333333329</v>
      </c>
      <c r="AZ89" s="131">
        <f>IF(AY89&lt;Snund!$B$5,Snund!$B$3*Snund!$B$4*$AX$3+Snund!$B$7*$AW$3*AY89/1000,AY89*Snund!$B$8*$AW$3/1000)</f>
        <v>2598.4499999999998</v>
      </c>
      <c r="BA89" s="131">
        <f t="shared" si="16"/>
        <v>0</v>
      </c>
      <c r="BB89" s="131">
        <f t="shared" si="17"/>
        <v>2598.4499999999998</v>
      </c>
      <c r="BC89" s="131">
        <f t="shared" si="18"/>
        <v>2242.2399999999998</v>
      </c>
      <c r="BD89" s="167">
        <f>AA89*0.1*'Dasagirq_10%'!$B$3/1000</f>
        <v>71.133600000000001</v>
      </c>
      <c r="BE89" s="167">
        <f>AI89*0.1*'Dasagirq_10%'!$B$4/1000</f>
        <v>43.110933333333342</v>
      </c>
      <c r="BF89" s="242">
        <f t="shared" si="19"/>
        <v>114.24453333333335</v>
      </c>
      <c r="BG89" s="243">
        <f t="shared" si="20"/>
        <v>0</v>
      </c>
      <c r="BH89" s="243">
        <f t="shared" si="21"/>
        <v>21319.765533180533</v>
      </c>
      <c r="BI89" s="243">
        <f t="shared" si="22"/>
        <v>26792.554038240498</v>
      </c>
      <c r="BJ89" s="243">
        <f t="shared" si="23"/>
        <v>16471.174180886144</v>
      </c>
      <c r="BK89" s="244">
        <f t="shared" si="24"/>
        <v>64583.493752307171</v>
      </c>
    </row>
    <row r="90" spans="1:63" ht="17.25">
      <c r="A90" s="48">
        <v>84</v>
      </c>
      <c r="B90" s="57" t="s">
        <v>341</v>
      </c>
      <c r="C90" s="161" t="s">
        <v>1100</v>
      </c>
      <c r="D90" s="4" t="s">
        <v>1097</v>
      </c>
      <c r="E90" s="163">
        <v>0</v>
      </c>
      <c r="F90" s="65">
        <v>1</v>
      </c>
      <c r="G90" s="65">
        <v>26.333333333333332</v>
      </c>
      <c r="H90" s="65">
        <v>1.6666666666666667</v>
      </c>
      <c r="I90" s="65">
        <v>34.666666666666664</v>
      </c>
      <c r="J90" s="65">
        <v>1.3333333333333333</v>
      </c>
      <c r="K90" s="65">
        <v>33.666666666666664</v>
      </c>
      <c r="L90" s="65">
        <v>1.6666666666666667</v>
      </c>
      <c r="M90" s="65">
        <v>37.666666666666664</v>
      </c>
      <c r="N90" s="64">
        <v>5.666666666666667</v>
      </c>
      <c r="O90" s="64">
        <v>132.33333333333331</v>
      </c>
      <c r="P90" s="65">
        <v>1.3333333333333333</v>
      </c>
      <c r="Q90" s="65">
        <v>35</v>
      </c>
      <c r="R90" s="65">
        <v>1</v>
      </c>
      <c r="S90" s="65">
        <v>30.666666666666668</v>
      </c>
      <c r="T90" s="65">
        <v>1</v>
      </c>
      <c r="U90" s="65">
        <v>22.666666666666668</v>
      </c>
      <c r="V90" s="65">
        <v>1</v>
      </c>
      <c r="W90" s="65">
        <v>21.666666666666668</v>
      </c>
      <c r="X90" s="65">
        <v>1</v>
      </c>
      <c r="Y90" s="65">
        <v>21</v>
      </c>
      <c r="Z90" s="64">
        <v>5.333333333333333</v>
      </c>
      <c r="AA90" s="64">
        <v>131</v>
      </c>
      <c r="AB90" s="65">
        <v>1</v>
      </c>
      <c r="AC90" s="65">
        <v>24</v>
      </c>
      <c r="AD90" s="65">
        <v>1</v>
      </c>
      <c r="AE90" s="65">
        <v>20</v>
      </c>
      <c r="AF90" s="65">
        <v>1</v>
      </c>
      <c r="AG90" s="65">
        <v>16.333333333333332</v>
      </c>
      <c r="AH90" s="64">
        <v>3</v>
      </c>
      <c r="AI90" s="64">
        <v>60.333333333333329</v>
      </c>
      <c r="AJ90" s="64">
        <v>14</v>
      </c>
      <c r="AK90" s="64">
        <v>323.66666666666663</v>
      </c>
      <c r="AL90" s="3" t="str">
        <f t="shared" si="25"/>
        <v>k</v>
      </c>
      <c r="AM90" s="3">
        <f>IF(D90="հ",1,IF(D90="լ",[2]Norms!$B$10,IF(D90="բլ",[2]Norms!$B$11,IF(D90="Մ",[2]Norms!$B$12))))</f>
        <v>1.1299999999999999</v>
      </c>
      <c r="AN90" s="240">
        <f>E90*Norms!$E$36/1000</f>
        <v>0</v>
      </c>
      <c r="AO90" s="136">
        <f>AM90*IF(AL90="k",(O90*Norms!$H$40)*Norms!$E$36,0)/1000</f>
        <v>18242.31037298137</v>
      </c>
      <c r="AP90" s="136">
        <f>AM90*IF(AL90="k",(AA90*Norms!$H$41)*Norms!$E$36,0)/1000</f>
        <v>24176.289274855189</v>
      </c>
      <c r="AQ90" s="136">
        <f>AM90*IF(AL90="k",(AI90*Norms!$H$42)*Norms!$E$36,0)/1000</f>
        <v>13850.389517544114</v>
      </c>
      <c r="AR90" s="241">
        <f>AM90*IF(AL90="t",(N90*Norms!$D$44)*Norms!$E$34*12+O90*Norms!$E$35,0)/1000</f>
        <v>0</v>
      </c>
      <c r="AS90" s="241">
        <f>AM90*IF(AL90="t",(Z90*Norms!$D$50*Norms!$E$34*12+AA90*Norms!$E$35),0)/1000</f>
        <v>0</v>
      </c>
      <c r="AT90" s="241">
        <f>AM90*IF(AL90="t",(AH90*Norms!$D$54)*Norms!$E$34*12+AI90*Norms!$E$35,0)/1000</f>
        <v>0</v>
      </c>
      <c r="AU90" s="136">
        <f>IF(AK90&lt;=100,Norms!$G$7,IF(AK90&lt;=300,Norms!$H$7,Norms!$I$7))</f>
        <v>21670.5</v>
      </c>
      <c r="AV90" s="137">
        <f t="shared" si="14"/>
        <v>77939.48916538067</v>
      </c>
      <c r="AW90" s="130"/>
      <c r="AX90" s="130"/>
      <c r="AY90" s="131">
        <f t="shared" si="15"/>
        <v>132.33333333333331</v>
      </c>
      <c r="AZ90" s="131">
        <f>IF(AY90&lt;Snund!$B$5,Snund!$B$3*Snund!$B$4*$AX$3+Snund!$B$7*$AW$3*AY90/1000,AY90*Snund!$B$8*$AW$3/1000)</f>
        <v>3344.37</v>
      </c>
      <c r="BA90" s="131">
        <f t="shared" si="16"/>
        <v>0</v>
      </c>
      <c r="BB90" s="131">
        <f t="shared" si="17"/>
        <v>3344.37</v>
      </c>
      <c r="BC90" s="131">
        <f t="shared" si="18"/>
        <v>3112.4799999999996</v>
      </c>
      <c r="BD90" s="167">
        <f>AA90*0.1*'Dasagirq_10%'!$B$3/1000</f>
        <v>87.088800000000006</v>
      </c>
      <c r="BE90" s="167">
        <f>AI90*0.1*'Dasagirq_10%'!$B$4/1000</f>
        <v>48.769243333333335</v>
      </c>
      <c r="BF90" s="242">
        <f t="shared" si="19"/>
        <v>135.85804333333334</v>
      </c>
      <c r="BG90" s="243">
        <f t="shared" si="20"/>
        <v>0</v>
      </c>
      <c r="BH90" s="243">
        <f t="shared" si="21"/>
        <v>30358.073230124228</v>
      </c>
      <c r="BI90" s="243">
        <f t="shared" si="22"/>
        <v>32518.806646283763</v>
      </c>
      <c r="BJ90" s="243">
        <f t="shared" si="23"/>
        <v>18542.837332306019</v>
      </c>
      <c r="BK90" s="244">
        <f t="shared" si="24"/>
        <v>81419.717208714006</v>
      </c>
    </row>
    <row r="91" spans="1:63" ht="17.25">
      <c r="A91" s="48">
        <v>85</v>
      </c>
      <c r="B91" s="57" t="s">
        <v>334</v>
      </c>
      <c r="C91" s="161" t="s">
        <v>1100</v>
      </c>
      <c r="D91" s="4" t="s">
        <v>1097</v>
      </c>
      <c r="E91" s="163">
        <v>0</v>
      </c>
      <c r="F91" s="65">
        <v>3</v>
      </c>
      <c r="G91" s="65">
        <v>91.333333333333329</v>
      </c>
      <c r="H91" s="65">
        <v>3</v>
      </c>
      <c r="I91" s="65">
        <v>93.333333333333329</v>
      </c>
      <c r="J91" s="65">
        <v>3</v>
      </c>
      <c r="K91" s="65">
        <v>92</v>
      </c>
      <c r="L91" s="65">
        <v>3</v>
      </c>
      <c r="M91" s="65">
        <v>87</v>
      </c>
      <c r="N91" s="64">
        <v>12</v>
      </c>
      <c r="O91" s="64">
        <v>363.66666666666663</v>
      </c>
      <c r="P91" s="65">
        <v>3</v>
      </c>
      <c r="Q91" s="65">
        <v>77</v>
      </c>
      <c r="R91" s="65">
        <v>3</v>
      </c>
      <c r="S91" s="65">
        <v>76.333333333333329</v>
      </c>
      <c r="T91" s="65">
        <v>2.3333333333333335</v>
      </c>
      <c r="U91" s="65">
        <v>70</v>
      </c>
      <c r="V91" s="65">
        <v>2</v>
      </c>
      <c r="W91" s="65">
        <v>58.666666666666664</v>
      </c>
      <c r="X91" s="65">
        <v>2</v>
      </c>
      <c r="Y91" s="65">
        <v>57</v>
      </c>
      <c r="Z91" s="64">
        <v>12.333333333333334</v>
      </c>
      <c r="AA91" s="64">
        <v>339</v>
      </c>
      <c r="AB91" s="65">
        <v>2.6666666666666665</v>
      </c>
      <c r="AC91" s="65">
        <v>63.333333333333336</v>
      </c>
      <c r="AD91" s="65">
        <v>2.3333333333333335</v>
      </c>
      <c r="AE91" s="65">
        <v>59.333333333333336</v>
      </c>
      <c r="AF91" s="65">
        <v>2.6666666666666665</v>
      </c>
      <c r="AG91" s="65">
        <v>66</v>
      </c>
      <c r="AH91" s="64">
        <v>7.6666666666666661</v>
      </c>
      <c r="AI91" s="64">
        <v>188.66666666666669</v>
      </c>
      <c r="AJ91" s="64">
        <v>32</v>
      </c>
      <c r="AK91" s="64">
        <v>891.33333333333326</v>
      </c>
      <c r="AL91" s="3" t="str">
        <f t="shared" si="25"/>
        <v>k</v>
      </c>
      <c r="AM91" s="3">
        <f>IF(D91="հ",1,IF(D91="լ",[2]Norms!$B$10,IF(D91="բլ",[2]Norms!$B$11,IF(D91="Մ",[2]Norms!$B$12))))</f>
        <v>1.1299999999999999</v>
      </c>
      <c r="AN91" s="240">
        <f>E91*Norms!$E$36/1000</f>
        <v>0</v>
      </c>
      <c r="AO91" s="136">
        <f>AM91*IF(AL91="k",(O91*Norms!$H$40)*Norms!$E$36,0)/1000</f>
        <v>50131.890722727141</v>
      </c>
      <c r="AP91" s="136">
        <f>AM91*IF(AL91="k",(AA91*Norms!$H$41)*Norms!$E$36,0)/1000</f>
        <v>62563.069192182513</v>
      </c>
      <c r="AQ91" s="136">
        <f>AM91*IF(AL91="k",(AI91*Norms!$H$42)*Norms!$E$36,0)/1000</f>
        <v>43311.162800718062</v>
      </c>
      <c r="AR91" s="241">
        <f>AM91*IF(AL91="t",(N91*Norms!$D$44)*Norms!$E$34*12+O91*Norms!$E$35,0)/1000</f>
        <v>0</v>
      </c>
      <c r="AS91" s="241">
        <f>AM91*IF(AL91="t",(Z91*Norms!$D$50*Norms!$E$34*12+AA91*Norms!$E$35),0)/1000</f>
        <v>0</v>
      </c>
      <c r="AT91" s="241">
        <f>AM91*IF(AL91="t",(AH91*Norms!$D$54)*Norms!$E$34*12+AI91*Norms!$E$35,0)/1000</f>
        <v>0</v>
      </c>
      <c r="AU91" s="136">
        <f>IF(AK91&lt;=100,Norms!$G$7,IF(AK91&lt;=300,Norms!$H$7,Norms!$I$7))</f>
        <v>21670.5</v>
      </c>
      <c r="AV91" s="137">
        <f t="shared" si="14"/>
        <v>177676.62271562772</v>
      </c>
      <c r="AW91" s="130"/>
      <c r="AX91" s="130"/>
      <c r="AY91" s="131">
        <f t="shared" si="15"/>
        <v>363.66666666666663</v>
      </c>
      <c r="AZ91" s="131">
        <f>IF(AY91&lt;Snund!$B$5,Snund!$B$3*Snund!$B$4*$AX$3+Snund!$B$7*$AW$3*AY91/1000,AY91*Snund!$B$8*$AW$3/1000)</f>
        <v>8553.44</v>
      </c>
      <c r="BA91" s="131">
        <f t="shared" si="16"/>
        <v>0</v>
      </c>
      <c r="BB91" s="131">
        <f t="shared" si="17"/>
        <v>8553.44</v>
      </c>
      <c r="BC91" s="131">
        <f t="shared" si="18"/>
        <v>8553.44</v>
      </c>
      <c r="BD91" s="167">
        <f>AA91*0.1*'Dasagirq_10%'!$B$3/1000</f>
        <v>225.36719999999997</v>
      </c>
      <c r="BE91" s="167">
        <f>AI91*0.1*'Dasagirq_10%'!$B$4/1000</f>
        <v>152.50492666666671</v>
      </c>
      <c r="BF91" s="242">
        <f t="shared" si="19"/>
        <v>377.87212666666665</v>
      </c>
      <c r="BG91" s="243">
        <f t="shared" si="20"/>
        <v>0</v>
      </c>
      <c r="BH91" s="243">
        <f t="shared" si="21"/>
        <v>66811.768222727143</v>
      </c>
      <c r="BI91" s="243">
        <f t="shared" si="22"/>
        <v>71140.608267182499</v>
      </c>
      <c r="BJ91" s="243">
        <f t="shared" si="23"/>
        <v>48655.558352384731</v>
      </c>
      <c r="BK91" s="244">
        <f t="shared" si="24"/>
        <v>186607.93484229437</v>
      </c>
    </row>
    <row r="92" spans="1:63" ht="17.25">
      <c r="A92" s="48">
        <v>86</v>
      </c>
      <c r="B92" s="57" t="s">
        <v>335</v>
      </c>
      <c r="C92" s="161" t="s">
        <v>1100</v>
      </c>
      <c r="D92" s="4" t="s">
        <v>1096</v>
      </c>
      <c r="E92" s="163">
        <v>28.333333333333332</v>
      </c>
      <c r="F92" s="65">
        <v>2</v>
      </c>
      <c r="G92" s="65">
        <v>43.333333333333336</v>
      </c>
      <c r="H92" s="65">
        <v>2</v>
      </c>
      <c r="I92" s="65">
        <v>46.333333333333336</v>
      </c>
      <c r="J92" s="65">
        <v>2</v>
      </c>
      <c r="K92" s="65">
        <v>46.666666666666664</v>
      </c>
      <c r="L92" s="65">
        <v>2</v>
      </c>
      <c r="M92" s="65">
        <v>48.666666666666664</v>
      </c>
      <c r="N92" s="64">
        <v>8</v>
      </c>
      <c r="O92" s="64">
        <v>185</v>
      </c>
      <c r="P92" s="65">
        <v>2</v>
      </c>
      <c r="Q92" s="65">
        <v>52.666666666666664</v>
      </c>
      <c r="R92" s="65">
        <v>2</v>
      </c>
      <c r="S92" s="65">
        <v>52.666666666666664</v>
      </c>
      <c r="T92" s="65">
        <v>2</v>
      </c>
      <c r="U92" s="65">
        <v>54</v>
      </c>
      <c r="V92" s="65">
        <v>2</v>
      </c>
      <c r="W92" s="65">
        <v>46.333333333333336</v>
      </c>
      <c r="X92" s="65">
        <v>2</v>
      </c>
      <c r="Y92" s="65">
        <v>41.333333333333336</v>
      </c>
      <c r="Z92" s="64">
        <v>10</v>
      </c>
      <c r="AA92" s="64">
        <v>247</v>
      </c>
      <c r="AB92" s="65">
        <v>2</v>
      </c>
      <c r="AC92" s="65">
        <v>44.333333333333336</v>
      </c>
      <c r="AD92" s="65">
        <v>2</v>
      </c>
      <c r="AE92" s="65">
        <v>37.333333333333336</v>
      </c>
      <c r="AF92" s="65">
        <v>2</v>
      </c>
      <c r="AG92" s="65">
        <v>37</v>
      </c>
      <c r="AH92" s="64">
        <v>6</v>
      </c>
      <c r="AI92" s="64">
        <v>118.66666666666667</v>
      </c>
      <c r="AJ92" s="64">
        <v>24</v>
      </c>
      <c r="AK92" s="64">
        <v>550.66666666666663</v>
      </c>
      <c r="AL92" s="3" t="str">
        <f t="shared" si="25"/>
        <v>k</v>
      </c>
      <c r="AM92" s="3">
        <f>IF(D92="հ",1,IF(D92="լ",[2]Norms!$B$10,IF(D92="բլ",[2]Norms!$B$11,IF(D92="Մ",[2]Norms!$B$12))))</f>
        <v>1.04</v>
      </c>
      <c r="AN92" s="240">
        <f>E92*Norms!$E$36/1000</f>
        <v>3456.4463157384289</v>
      </c>
      <c r="AO92" s="136">
        <f>AM92*IF(AL92="k",(O92*Norms!$H$40)*Norms!$E$36,0)/1000</f>
        <v>23471.303687579071</v>
      </c>
      <c r="AP92" s="136">
        <f>AM92*IF(AL92="k",(AA92*Norms!$H$41)*Norms!$E$36,0)/1000</f>
        <v>41953.693095486065</v>
      </c>
      <c r="AQ92" s="136">
        <f>AM92*IF(AL92="k",(AI92*Norms!$H$42)*Norms!$E$36,0)/1000</f>
        <v>25071.961154723191</v>
      </c>
      <c r="AR92" s="241">
        <f>AM92*IF(AL92="t",(N92*Norms!$D$44)*Norms!$E$34*12+O92*Norms!$E$35,0)/1000</f>
        <v>0</v>
      </c>
      <c r="AS92" s="241">
        <f>AM92*IF(AL92="t",(Z92*Norms!$D$50*Norms!$E$34*12+AA92*Norms!$E$35),0)/1000</f>
        <v>0</v>
      </c>
      <c r="AT92" s="241">
        <f>AM92*IF(AL92="t",(AH92*Norms!$D$54)*Norms!$E$34*12+AI92*Norms!$E$35,0)/1000</f>
        <v>0</v>
      </c>
      <c r="AU92" s="136">
        <f>IF(AK92&lt;=100,Norms!$G$7,IF(AK92&lt;=300,Norms!$H$7,Norms!$I$7))</f>
        <v>21670.5</v>
      </c>
      <c r="AV92" s="137">
        <f t="shared" si="14"/>
        <v>112167.45793778833</v>
      </c>
      <c r="AW92" s="130"/>
      <c r="AX92" s="130"/>
      <c r="AY92" s="131">
        <f t="shared" si="15"/>
        <v>213.33333333333334</v>
      </c>
      <c r="AZ92" s="131">
        <f>IF(AY92&lt;Snund!$B$5,Snund!$B$3*Snund!$B$4*$AX$3+Snund!$B$7*$AW$3*AY92/1000,AY92*Snund!$B$8*$AW$3/1000)</f>
        <v>5017.6000000000004</v>
      </c>
      <c r="BA92" s="131">
        <f t="shared" si="16"/>
        <v>666.4</v>
      </c>
      <c r="BB92" s="131">
        <f t="shared" si="17"/>
        <v>4351.2</v>
      </c>
      <c r="BC92" s="131">
        <f t="shared" si="18"/>
        <v>5017.6000000000004</v>
      </c>
      <c r="BD92" s="167">
        <f>AA92*0.1*'Dasagirq_10%'!$B$3/1000</f>
        <v>164.2056</v>
      </c>
      <c r="BE92" s="167">
        <f>AI92*0.1*'Dasagirq_10%'!$B$4/1000</f>
        <v>95.921826666666675</v>
      </c>
      <c r="BF92" s="242">
        <f t="shared" si="19"/>
        <v>260.12742666666668</v>
      </c>
      <c r="BG92" s="243">
        <f t="shared" si="20"/>
        <v>4122.8463157384285</v>
      </c>
      <c r="BH92" s="243">
        <f t="shared" si="21"/>
        <v>35046.003687579068</v>
      </c>
      <c r="BI92" s="243">
        <f t="shared" si="22"/>
        <v>51147.273695486067</v>
      </c>
      <c r="BJ92" s="243">
        <f t="shared" si="23"/>
        <v>30585.507981389856</v>
      </c>
      <c r="BK92" s="244">
        <f t="shared" si="24"/>
        <v>116778.78536445499</v>
      </c>
    </row>
    <row r="93" spans="1:63" ht="17.25">
      <c r="A93" s="48">
        <v>87</v>
      </c>
      <c r="B93" s="57" t="s">
        <v>319</v>
      </c>
      <c r="C93" s="161" t="s">
        <v>1100</v>
      </c>
      <c r="D93" s="4" t="s">
        <v>1096</v>
      </c>
      <c r="E93" s="163">
        <v>0</v>
      </c>
      <c r="F93" s="65">
        <v>2</v>
      </c>
      <c r="G93" s="65">
        <v>49.666666666666664</v>
      </c>
      <c r="H93" s="65">
        <v>2</v>
      </c>
      <c r="I93" s="65">
        <v>41.333333333333336</v>
      </c>
      <c r="J93" s="65">
        <v>2</v>
      </c>
      <c r="K93" s="65">
        <v>37.666666666666664</v>
      </c>
      <c r="L93" s="65">
        <v>1.3333333333333333</v>
      </c>
      <c r="M93" s="65">
        <v>32</v>
      </c>
      <c r="N93" s="64">
        <v>7.333333333333333</v>
      </c>
      <c r="O93" s="64">
        <v>160.66666666666666</v>
      </c>
      <c r="P93" s="65">
        <v>1.6666666666666667</v>
      </c>
      <c r="Q93" s="65">
        <v>34.333333333333336</v>
      </c>
      <c r="R93" s="65">
        <v>1.3333333333333333</v>
      </c>
      <c r="S93" s="65">
        <v>32.333333333333336</v>
      </c>
      <c r="T93" s="65">
        <v>1</v>
      </c>
      <c r="U93" s="65">
        <v>32.666666666666664</v>
      </c>
      <c r="V93" s="65">
        <v>1</v>
      </c>
      <c r="W93" s="65">
        <v>32</v>
      </c>
      <c r="X93" s="65">
        <v>1</v>
      </c>
      <c r="Y93" s="65">
        <v>31</v>
      </c>
      <c r="Z93" s="64">
        <v>6</v>
      </c>
      <c r="AA93" s="64">
        <v>162.33333333333334</v>
      </c>
      <c r="AB93" s="65">
        <v>1.3333333333333333</v>
      </c>
      <c r="AC93" s="65">
        <v>29</v>
      </c>
      <c r="AD93" s="65">
        <v>1.6666666666666667</v>
      </c>
      <c r="AE93" s="65">
        <v>29.666666666666668</v>
      </c>
      <c r="AF93" s="65">
        <v>1.3333333333333333</v>
      </c>
      <c r="AG93" s="65">
        <v>26.333333333333332</v>
      </c>
      <c r="AH93" s="64">
        <v>4.333333333333333</v>
      </c>
      <c r="AI93" s="64">
        <v>85</v>
      </c>
      <c r="AJ93" s="64">
        <v>17.666666666666664</v>
      </c>
      <c r="AK93" s="64">
        <v>408</v>
      </c>
      <c r="AL93" s="3" t="str">
        <f t="shared" si="25"/>
        <v>k</v>
      </c>
      <c r="AM93" s="3">
        <f>IF(D93="հ",1,IF(D93="լ",[2]Norms!$B$10,IF(D93="բլ",[2]Norms!$B$11,IF(D93="Մ",[2]Norms!$B$12))))</f>
        <v>1.04</v>
      </c>
      <c r="AN93" s="240">
        <f>E93*Norms!$E$36/1000</f>
        <v>0</v>
      </c>
      <c r="AO93" s="136">
        <f>AM93*IF(AL93="k",(O93*Norms!$H$40)*Norms!$E$36,0)/1000</f>
        <v>20384.087166510115</v>
      </c>
      <c r="AP93" s="136">
        <f>AM93*IF(AL93="k",(AA93*Norms!$H$41)*Norms!$E$36,0)/1000</f>
        <v>27572.805043861958</v>
      </c>
      <c r="AQ93" s="136">
        <f>AM93*IF(AL93="k",(AI93*Norms!$H$42)*Norms!$E$36,0)/1000</f>
        <v>17958.848579928122</v>
      </c>
      <c r="AR93" s="241">
        <f>AM93*IF(AL93="t",(N93*Norms!$D$44)*Norms!$E$34*12+O93*Norms!$E$35,0)/1000</f>
        <v>0</v>
      </c>
      <c r="AS93" s="241">
        <f>AM93*IF(AL93="t",(Z93*Norms!$D$50*Norms!$E$34*12+AA93*Norms!$E$35),0)/1000</f>
        <v>0</v>
      </c>
      <c r="AT93" s="241">
        <f>AM93*IF(AL93="t",(AH93*Norms!$D$54)*Norms!$E$34*12+AI93*Norms!$E$35,0)/1000</f>
        <v>0</v>
      </c>
      <c r="AU93" s="136">
        <f>IF(AK93&lt;=100,Norms!$G$7,IF(AK93&lt;=300,Norms!$H$7,Norms!$I$7))</f>
        <v>21670.5</v>
      </c>
      <c r="AV93" s="137">
        <f t="shared" si="14"/>
        <v>87586.240790300188</v>
      </c>
      <c r="AW93" s="130"/>
      <c r="AX93" s="130"/>
      <c r="AY93" s="131">
        <f t="shared" si="15"/>
        <v>160.66666666666666</v>
      </c>
      <c r="AZ93" s="131">
        <f>IF(AY93&lt;Snund!$B$5,Snund!$B$3*Snund!$B$4*$AX$3+Snund!$B$7*$AW$3*AY93/1000,AY93*Snund!$B$8*$AW$3/1000)</f>
        <v>3915.5699999999997</v>
      </c>
      <c r="BA93" s="131">
        <f t="shared" si="16"/>
        <v>0</v>
      </c>
      <c r="BB93" s="131">
        <f t="shared" si="17"/>
        <v>3915.5699999999997</v>
      </c>
      <c r="BC93" s="131">
        <f t="shared" si="18"/>
        <v>3778.88</v>
      </c>
      <c r="BD93" s="167">
        <f>AA93*0.1*'Dasagirq_10%'!$B$3/1000</f>
        <v>107.91920000000002</v>
      </c>
      <c r="BE93" s="167">
        <f>AI93*0.1*'Dasagirq_10%'!$B$4/1000</f>
        <v>68.70805</v>
      </c>
      <c r="BF93" s="242">
        <f t="shared" si="19"/>
        <v>176.62725</v>
      </c>
      <c r="BG93" s="243">
        <f t="shared" si="20"/>
        <v>0</v>
      </c>
      <c r="BH93" s="243">
        <f t="shared" si="21"/>
        <v>33294.959053302569</v>
      </c>
      <c r="BI93" s="243">
        <f t="shared" si="22"/>
        <v>35040.516696692146</v>
      </c>
      <c r="BJ93" s="243">
        <f t="shared" si="23"/>
        <v>23342.962290305484</v>
      </c>
      <c r="BK93" s="244">
        <f t="shared" si="24"/>
        <v>91678.4380403002</v>
      </c>
    </row>
    <row r="94" spans="1:63" ht="17.25">
      <c r="A94" s="48">
        <v>88</v>
      </c>
      <c r="B94" s="57" t="s">
        <v>320</v>
      </c>
      <c r="C94" s="161" t="s">
        <v>1100</v>
      </c>
      <c r="D94" s="4" t="s">
        <v>1097</v>
      </c>
      <c r="E94" s="163">
        <v>0</v>
      </c>
      <c r="F94" s="65">
        <v>2</v>
      </c>
      <c r="G94" s="65">
        <v>51.666666666666664</v>
      </c>
      <c r="H94" s="65">
        <v>2</v>
      </c>
      <c r="I94" s="65">
        <v>42.666666666666664</v>
      </c>
      <c r="J94" s="65">
        <v>2</v>
      </c>
      <c r="K94" s="65">
        <v>44.666666666666664</v>
      </c>
      <c r="L94" s="65">
        <v>2</v>
      </c>
      <c r="M94" s="65">
        <v>41.333333333333336</v>
      </c>
      <c r="N94" s="64">
        <v>8</v>
      </c>
      <c r="O94" s="64">
        <v>180.33333333333334</v>
      </c>
      <c r="P94" s="65">
        <v>2</v>
      </c>
      <c r="Q94" s="65">
        <v>48.666666666666664</v>
      </c>
      <c r="R94" s="65">
        <v>2</v>
      </c>
      <c r="S94" s="65">
        <v>49.333333333333336</v>
      </c>
      <c r="T94" s="65">
        <v>2</v>
      </c>
      <c r="U94" s="65">
        <v>49</v>
      </c>
      <c r="V94" s="65">
        <v>2</v>
      </c>
      <c r="W94" s="65">
        <v>46.666666666666664</v>
      </c>
      <c r="X94" s="65">
        <v>2</v>
      </c>
      <c r="Y94" s="65">
        <v>50.333333333333336</v>
      </c>
      <c r="Z94" s="64">
        <v>10</v>
      </c>
      <c r="AA94" s="64">
        <v>244</v>
      </c>
      <c r="AB94" s="65">
        <v>2</v>
      </c>
      <c r="AC94" s="65">
        <v>43.666666666666664</v>
      </c>
      <c r="AD94" s="65">
        <v>2</v>
      </c>
      <c r="AE94" s="65">
        <v>38</v>
      </c>
      <c r="AF94" s="65">
        <v>2</v>
      </c>
      <c r="AG94" s="65">
        <v>37.333333333333336</v>
      </c>
      <c r="AH94" s="64">
        <v>6</v>
      </c>
      <c r="AI94" s="64">
        <v>119</v>
      </c>
      <c r="AJ94" s="64">
        <v>24</v>
      </c>
      <c r="AK94" s="64">
        <v>543.33333333333337</v>
      </c>
      <c r="AL94" s="3" t="str">
        <f t="shared" si="25"/>
        <v>k</v>
      </c>
      <c r="AM94" s="3">
        <f>IF(D94="հ",1,IF(D94="լ",[2]Norms!$B$10,IF(D94="բլ",[2]Norms!$B$11,IF(D94="Մ",[2]Norms!$B$12))))</f>
        <v>1.1299999999999999</v>
      </c>
      <c r="AN94" s="240">
        <f>E94*Norms!$E$36/1000</f>
        <v>0</v>
      </c>
      <c r="AO94" s="136">
        <f>AM94*IF(AL94="k",(O94*Norms!$H$40)*Norms!$E$36,0)/1000</f>
        <v>24859.168543533808</v>
      </c>
      <c r="AP94" s="136">
        <f>AM94*IF(AL94="k",(AA94*Norms!$H$41)*Norms!$E$36,0)/1000</f>
        <v>45030.64567224936</v>
      </c>
      <c r="AQ94" s="136">
        <f>AM94*IF(AL94="k",(AI94*Norms!$H$42)*Norms!$E$36,0)/1000</f>
        <v>27318.171589852202</v>
      </c>
      <c r="AR94" s="241">
        <f>AM94*IF(AL94="t",(N94*Norms!$D$44)*Norms!$E$34*12+O94*Norms!$E$35,0)/1000</f>
        <v>0</v>
      </c>
      <c r="AS94" s="241">
        <f>AM94*IF(AL94="t",(Z94*Norms!$D$50*Norms!$E$34*12+AA94*Norms!$E$35),0)/1000</f>
        <v>0</v>
      </c>
      <c r="AT94" s="241">
        <f>AM94*IF(AL94="t",(AH94*Norms!$D$54)*Norms!$E$34*12+AI94*Norms!$E$35,0)/1000</f>
        <v>0</v>
      </c>
      <c r="AU94" s="136">
        <f>IF(AK94&lt;=100,Norms!$G$7,IF(AK94&lt;=300,Norms!$H$7,Norms!$I$7))</f>
        <v>21670.5</v>
      </c>
      <c r="AV94" s="137">
        <f t="shared" si="14"/>
        <v>118878.48580563537</v>
      </c>
      <c r="AW94" s="130"/>
      <c r="AX94" s="130"/>
      <c r="AY94" s="131">
        <f t="shared" si="15"/>
        <v>180.33333333333334</v>
      </c>
      <c r="AZ94" s="131">
        <f>IF(AY94&lt;Snund!$B$5,Snund!$B$3*Snund!$B$4*$AX$3+Snund!$B$7*$AW$3*AY94/1000,AY94*Snund!$B$8*$AW$3/1000)</f>
        <v>4241.4399999999996</v>
      </c>
      <c r="BA94" s="131">
        <f t="shared" si="16"/>
        <v>0</v>
      </c>
      <c r="BB94" s="131">
        <f t="shared" si="17"/>
        <v>4241.4399999999996</v>
      </c>
      <c r="BC94" s="131">
        <f t="shared" si="18"/>
        <v>4241.4399999999996</v>
      </c>
      <c r="BD94" s="167">
        <f>AA94*0.1*'Dasagirq_10%'!$B$3/1000</f>
        <v>162.21120000000002</v>
      </c>
      <c r="BE94" s="167">
        <f>AI94*0.1*'Dasagirq_10%'!$B$4/1000</f>
        <v>96.191270000000003</v>
      </c>
      <c r="BF94" s="242">
        <f t="shared" si="19"/>
        <v>258.40246999999999</v>
      </c>
      <c r="BG94" s="243">
        <f t="shared" si="20"/>
        <v>0</v>
      </c>
      <c r="BH94" s="243">
        <f t="shared" si="21"/>
        <v>36324.10854353381</v>
      </c>
      <c r="BI94" s="243">
        <f t="shared" si="22"/>
        <v>54222.231872249358</v>
      </c>
      <c r="BJ94" s="243">
        <f t="shared" si="23"/>
        <v>32831.987859852205</v>
      </c>
      <c r="BK94" s="244">
        <f t="shared" si="24"/>
        <v>123378.32827563537</v>
      </c>
    </row>
    <row r="95" spans="1:63" ht="17.25">
      <c r="A95" s="48">
        <v>89</v>
      </c>
      <c r="B95" s="57" t="s">
        <v>336</v>
      </c>
      <c r="C95" s="161" t="s">
        <v>1100</v>
      </c>
      <c r="D95" s="4" t="s">
        <v>1097</v>
      </c>
      <c r="E95" s="163">
        <v>0</v>
      </c>
      <c r="F95" s="65">
        <v>2</v>
      </c>
      <c r="G95" s="65">
        <v>53.333333333333336</v>
      </c>
      <c r="H95" s="65">
        <v>2</v>
      </c>
      <c r="I95" s="65">
        <v>49.666666666666664</v>
      </c>
      <c r="J95" s="65">
        <v>2</v>
      </c>
      <c r="K95" s="65">
        <v>45.333333333333336</v>
      </c>
      <c r="L95" s="65">
        <v>2</v>
      </c>
      <c r="M95" s="65">
        <v>40</v>
      </c>
      <c r="N95" s="64">
        <v>8</v>
      </c>
      <c r="O95" s="64">
        <v>188.33333333333334</v>
      </c>
      <c r="P95" s="65">
        <v>2</v>
      </c>
      <c r="Q95" s="65">
        <v>38.666666666666664</v>
      </c>
      <c r="R95" s="65">
        <v>2</v>
      </c>
      <c r="S95" s="65">
        <v>44.333333333333336</v>
      </c>
      <c r="T95" s="65">
        <v>2</v>
      </c>
      <c r="U95" s="65">
        <v>42.333333333333336</v>
      </c>
      <c r="V95" s="65">
        <v>2</v>
      </c>
      <c r="W95" s="65">
        <v>40.666666666666664</v>
      </c>
      <c r="X95" s="65">
        <v>2</v>
      </c>
      <c r="Y95" s="65">
        <v>45.666666666666664</v>
      </c>
      <c r="Z95" s="64">
        <v>10</v>
      </c>
      <c r="AA95" s="64">
        <v>211.66666666666666</v>
      </c>
      <c r="AB95" s="65">
        <v>2</v>
      </c>
      <c r="AC95" s="65">
        <v>47.333333333333336</v>
      </c>
      <c r="AD95" s="65">
        <v>2</v>
      </c>
      <c r="AE95" s="65">
        <v>43</v>
      </c>
      <c r="AF95" s="65">
        <v>2</v>
      </c>
      <c r="AG95" s="65">
        <v>42.333333333333336</v>
      </c>
      <c r="AH95" s="64">
        <v>6</v>
      </c>
      <c r="AI95" s="64">
        <v>132.66666666666669</v>
      </c>
      <c r="AJ95" s="64">
        <v>24</v>
      </c>
      <c r="AK95" s="64">
        <v>532.66666666666674</v>
      </c>
      <c r="AL95" s="3" t="str">
        <f t="shared" si="25"/>
        <v>k</v>
      </c>
      <c r="AM95" s="3">
        <f>IF(D95="հ",1,IF(D95="լ",[2]Norms!$B$10,IF(D95="բլ",[2]Norms!$B$11,IF(D95="Մ",[2]Norms!$B$12))))</f>
        <v>1.1299999999999999</v>
      </c>
      <c r="AN95" s="240">
        <f>E95*Norms!$E$36/1000</f>
        <v>0</v>
      </c>
      <c r="AO95" s="136">
        <f>AM95*IF(AL95="k",(O95*Norms!$H$40)*Norms!$E$36,0)/1000</f>
        <v>25961.978238625881</v>
      </c>
      <c r="AP95" s="136">
        <f>AM95*IF(AL95="k",(AA95*Norms!$H$41)*Norms!$E$36,0)/1000</f>
        <v>39063.469947921229</v>
      </c>
      <c r="AQ95" s="136">
        <f>AM95*IF(AL95="k",(AI95*Norms!$H$42)*Norms!$E$36,0)/1000</f>
        <v>30455.552640787617</v>
      </c>
      <c r="AR95" s="241">
        <f>AM95*IF(AL95="t",(N95*Norms!$D$44)*Norms!$E$34*12+O95*Norms!$E$35,0)/1000</f>
        <v>0</v>
      </c>
      <c r="AS95" s="241">
        <f>AM95*IF(AL95="t",(Z95*Norms!$D$50*Norms!$E$34*12+AA95*Norms!$E$35),0)/1000</f>
        <v>0</v>
      </c>
      <c r="AT95" s="241">
        <f>AM95*IF(AL95="t",(AH95*Norms!$D$54)*Norms!$E$34*12+AI95*Norms!$E$35,0)/1000</f>
        <v>0</v>
      </c>
      <c r="AU95" s="136">
        <f>IF(AK95&lt;=100,Norms!$G$7,IF(AK95&lt;=300,Norms!$H$7,Norms!$I$7))</f>
        <v>21670.5</v>
      </c>
      <c r="AV95" s="137">
        <f t="shared" si="14"/>
        <v>117151.50082733473</v>
      </c>
      <c r="AW95" s="130"/>
      <c r="AX95" s="130"/>
      <c r="AY95" s="131">
        <f t="shared" si="15"/>
        <v>188.33333333333334</v>
      </c>
      <c r="AZ95" s="131">
        <f>IF(AY95&lt;Snund!$B$5,Snund!$B$3*Snund!$B$4*$AX$3+Snund!$B$7*$AW$3*AY95/1000,AY95*Snund!$B$8*$AW$3/1000)</f>
        <v>4429.6000000000004</v>
      </c>
      <c r="BA95" s="131">
        <f t="shared" si="16"/>
        <v>0</v>
      </c>
      <c r="BB95" s="131">
        <f t="shared" si="17"/>
        <v>4429.6000000000004</v>
      </c>
      <c r="BC95" s="131">
        <f t="shared" si="18"/>
        <v>4429.6000000000004</v>
      </c>
      <c r="BD95" s="167">
        <f>AA95*0.1*'Dasagirq_10%'!$B$3/1000</f>
        <v>140.71600000000001</v>
      </c>
      <c r="BE95" s="167">
        <f>AI95*0.1*'Dasagirq_10%'!$B$4/1000</f>
        <v>107.23844666666669</v>
      </c>
      <c r="BF95" s="242">
        <f t="shared" si="19"/>
        <v>247.95444666666668</v>
      </c>
      <c r="BG95" s="243">
        <f t="shared" si="20"/>
        <v>0</v>
      </c>
      <c r="BH95" s="243">
        <f t="shared" si="21"/>
        <v>37615.07823862588</v>
      </c>
      <c r="BI95" s="243">
        <f t="shared" si="22"/>
        <v>48233.560947921229</v>
      </c>
      <c r="BJ95" s="243">
        <f t="shared" si="23"/>
        <v>35980.416087454287</v>
      </c>
      <c r="BK95" s="244">
        <f t="shared" si="24"/>
        <v>121829.0552740014</v>
      </c>
    </row>
    <row r="96" spans="1:63" ht="17.25">
      <c r="A96" s="48">
        <v>90</v>
      </c>
      <c r="B96" s="57" t="s">
        <v>317</v>
      </c>
      <c r="C96" s="161" t="s">
        <v>1100</v>
      </c>
      <c r="D96" s="4" t="s">
        <v>1097</v>
      </c>
      <c r="E96" s="163">
        <v>27.666666666666668</v>
      </c>
      <c r="F96" s="65">
        <v>3</v>
      </c>
      <c r="G96" s="65">
        <v>74</v>
      </c>
      <c r="H96" s="65">
        <v>2.3333333333333335</v>
      </c>
      <c r="I96" s="65">
        <v>66.333333333333329</v>
      </c>
      <c r="J96" s="65">
        <v>2.6666666666666665</v>
      </c>
      <c r="K96" s="65">
        <v>70</v>
      </c>
      <c r="L96" s="65">
        <v>3</v>
      </c>
      <c r="M96" s="65">
        <v>78.666666666666671</v>
      </c>
      <c r="N96" s="64">
        <v>11</v>
      </c>
      <c r="O96" s="64">
        <v>289</v>
      </c>
      <c r="P96" s="65">
        <v>2.3333333333333335</v>
      </c>
      <c r="Q96" s="65">
        <v>66.333333333333329</v>
      </c>
      <c r="R96" s="65">
        <v>2</v>
      </c>
      <c r="S96" s="65">
        <v>50.333333333333336</v>
      </c>
      <c r="T96" s="65">
        <v>2</v>
      </c>
      <c r="U96" s="65">
        <v>51.333333333333336</v>
      </c>
      <c r="V96" s="65">
        <v>2</v>
      </c>
      <c r="W96" s="65">
        <v>44</v>
      </c>
      <c r="X96" s="65">
        <v>2</v>
      </c>
      <c r="Y96" s="65">
        <v>43.666666666666664</v>
      </c>
      <c r="Z96" s="64">
        <v>10.333333333333334</v>
      </c>
      <c r="AA96" s="64">
        <v>255.66666666666666</v>
      </c>
      <c r="AB96" s="65">
        <v>2</v>
      </c>
      <c r="AC96" s="65">
        <v>48.666666666666664</v>
      </c>
      <c r="AD96" s="65">
        <v>2</v>
      </c>
      <c r="AE96" s="65">
        <v>41.333333333333336</v>
      </c>
      <c r="AF96" s="65">
        <v>2</v>
      </c>
      <c r="AG96" s="65">
        <v>37</v>
      </c>
      <c r="AH96" s="64">
        <v>6</v>
      </c>
      <c r="AI96" s="64">
        <v>127</v>
      </c>
      <c r="AJ96" s="64">
        <v>27.333333333333336</v>
      </c>
      <c r="AK96" s="64">
        <v>671.66666666666663</v>
      </c>
      <c r="AL96" s="3" t="str">
        <f t="shared" si="25"/>
        <v>k</v>
      </c>
      <c r="AM96" s="3">
        <f>IF(D96="հ",1,IF(D96="լ",[2]Norms!$B$10,IF(D96="բլ",[2]Norms!$B$11,IF(D96="Մ",[2]Norms!$B$12))))</f>
        <v>1.1299999999999999</v>
      </c>
      <c r="AN96" s="240">
        <f>E96*Norms!$E$36/1000</f>
        <v>3375.1181671328191</v>
      </c>
      <c r="AO96" s="136">
        <f>AM96*IF(AL96="k",(O96*Norms!$H$40)*Norms!$E$36,0)/1000</f>
        <v>39839.000235201136</v>
      </c>
      <c r="AP96" s="136">
        <f>AM96*IF(AL96="k",(AA96*Norms!$H$41)*Norms!$E$36,0)/1000</f>
        <v>47183.750315048164</v>
      </c>
      <c r="AQ96" s="136">
        <f>AM96*IF(AL96="k",(AI96*Norms!$H$42)*Norms!$E$36,0)/1000</f>
        <v>29154.687326985124</v>
      </c>
      <c r="AR96" s="241">
        <f>AM96*IF(AL96="t",(N96*Norms!$D$44)*Norms!$E$34*12+O96*Norms!$E$35,0)/1000</f>
        <v>0</v>
      </c>
      <c r="AS96" s="241">
        <f>AM96*IF(AL96="t",(Z96*Norms!$D$50*Norms!$E$34*12+AA96*Norms!$E$35),0)/1000</f>
        <v>0</v>
      </c>
      <c r="AT96" s="241">
        <f>AM96*IF(AL96="t",(AH96*Norms!$D$54)*Norms!$E$34*12+AI96*Norms!$E$35,0)/1000</f>
        <v>0</v>
      </c>
      <c r="AU96" s="136">
        <f>IF(AK96&lt;=100,Norms!$G$7,IF(AK96&lt;=300,Norms!$H$7,Norms!$I$7))</f>
        <v>21670.5</v>
      </c>
      <c r="AV96" s="137">
        <f t="shared" si="14"/>
        <v>137847.93787723442</v>
      </c>
      <c r="AW96" s="130"/>
      <c r="AX96" s="130"/>
      <c r="AY96" s="131">
        <f t="shared" si="15"/>
        <v>316.66666666666669</v>
      </c>
      <c r="AZ96" s="131">
        <f>IF(AY96&lt;Snund!$B$5,Snund!$B$3*Snund!$B$4*$AX$3+Snund!$B$7*$AW$3*AY96/1000,AY96*Snund!$B$8*$AW$3/1000)</f>
        <v>7448</v>
      </c>
      <c r="BA96" s="131">
        <f t="shared" si="16"/>
        <v>650.72</v>
      </c>
      <c r="BB96" s="131">
        <f t="shared" si="17"/>
        <v>6797.28</v>
      </c>
      <c r="BC96" s="131">
        <f t="shared" si="18"/>
        <v>7448</v>
      </c>
      <c r="BD96" s="167">
        <f>AA96*0.1*'Dasagirq_10%'!$B$3/1000</f>
        <v>169.96720000000002</v>
      </c>
      <c r="BE96" s="167">
        <f>AI96*0.1*'Dasagirq_10%'!$B$4/1000</f>
        <v>102.65791000000002</v>
      </c>
      <c r="BF96" s="242">
        <f t="shared" si="19"/>
        <v>272.62511000000006</v>
      </c>
      <c r="BG96" s="243">
        <f t="shared" si="20"/>
        <v>4025.8381671328189</v>
      </c>
      <c r="BH96" s="243">
        <f t="shared" si="21"/>
        <v>55357.335113249916</v>
      </c>
      <c r="BI96" s="243">
        <f t="shared" si="22"/>
        <v>55546.223612609137</v>
      </c>
      <c r="BJ96" s="243">
        <f t="shared" si="23"/>
        <v>34014.284261375367</v>
      </c>
      <c r="BK96" s="244">
        <f t="shared" si="24"/>
        <v>144917.84298723441</v>
      </c>
    </row>
    <row r="97" spans="1:63" ht="17.25">
      <c r="A97" s="48">
        <v>91</v>
      </c>
      <c r="B97" s="57" t="s">
        <v>323</v>
      </c>
      <c r="C97" s="161" t="s">
        <v>1100</v>
      </c>
      <c r="D97" s="4" t="s">
        <v>1097</v>
      </c>
      <c r="E97" s="163">
        <v>37</v>
      </c>
      <c r="F97" s="65">
        <v>1</v>
      </c>
      <c r="G97" s="65">
        <v>30.333333333333332</v>
      </c>
      <c r="H97" s="65">
        <v>1</v>
      </c>
      <c r="I97" s="65">
        <v>28.666666666666668</v>
      </c>
      <c r="J97" s="65">
        <v>1</v>
      </c>
      <c r="K97" s="65">
        <v>25.333333333333332</v>
      </c>
      <c r="L97" s="65">
        <v>1.6666666666666667</v>
      </c>
      <c r="M97" s="65">
        <v>32.666666666666664</v>
      </c>
      <c r="N97" s="64">
        <v>4.666666666666667</v>
      </c>
      <c r="O97" s="64">
        <v>117</v>
      </c>
      <c r="P97" s="65">
        <v>1.3333333333333333</v>
      </c>
      <c r="Q97" s="65">
        <v>31.666666666666668</v>
      </c>
      <c r="R97" s="65">
        <v>1</v>
      </c>
      <c r="S97" s="65">
        <v>26.333333333333332</v>
      </c>
      <c r="T97" s="65">
        <v>1</v>
      </c>
      <c r="U97" s="65">
        <v>25.666666666666668</v>
      </c>
      <c r="V97" s="65">
        <v>1</v>
      </c>
      <c r="W97" s="65">
        <v>25.333333333333332</v>
      </c>
      <c r="X97" s="65">
        <v>1</v>
      </c>
      <c r="Y97" s="65">
        <v>21.666666666666668</v>
      </c>
      <c r="Z97" s="64">
        <v>5.333333333333333</v>
      </c>
      <c r="AA97" s="64">
        <v>130.66666666666666</v>
      </c>
      <c r="AB97" s="65">
        <v>1</v>
      </c>
      <c r="AC97" s="65">
        <v>23.333333333333332</v>
      </c>
      <c r="AD97" s="65">
        <v>1</v>
      </c>
      <c r="AE97" s="65">
        <v>19</v>
      </c>
      <c r="AF97" s="65">
        <v>1</v>
      </c>
      <c r="AG97" s="65">
        <v>20.666666666666668</v>
      </c>
      <c r="AH97" s="64">
        <v>3</v>
      </c>
      <c r="AI97" s="64">
        <v>63</v>
      </c>
      <c r="AJ97" s="64">
        <v>13</v>
      </c>
      <c r="AK97" s="64">
        <v>310.66666666666663</v>
      </c>
      <c r="AL97" s="3" t="str">
        <f t="shared" si="25"/>
        <v>k</v>
      </c>
      <c r="AM97" s="3">
        <f>IF(D97="հ",1,IF(D97="լ",[2]Norms!$B$10,IF(D97="բլ",[2]Norms!$B$11,IF(D97="Մ",[2]Norms!$B$12))))</f>
        <v>1.1299999999999999</v>
      </c>
      <c r="AN97" s="240">
        <f>E97*Norms!$E$36/1000</f>
        <v>4513.7122476113609</v>
      </c>
      <c r="AO97" s="136">
        <f>AM97*IF(AL97="k",(O97*Norms!$H$40)*Norms!$E$36,0)/1000</f>
        <v>16128.591790721566</v>
      </c>
      <c r="AP97" s="136">
        <f>AM97*IF(AL97="k",(AA97*Norms!$H$41)*Norms!$E$36,0)/1000</f>
        <v>24114.771999346656</v>
      </c>
      <c r="AQ97" s="136">
        <f>AM97*IF(AL97="k",(AI97*Norms!$H$42)*Norms!$E$36,0)/1000</f>
        <v>14462.561429921756</v>
      </c>
      <c r="AR97" s="241">
        <f>AM97*IF(AL97="t",(N97*Norms!$D$44)*Norms!$E$34*12+O97*Norms!$E$35,0)/1000</f>
        <v>0</v>
      </c>
      <c r="AS97" s="241">
        <f>AM97*IF(AL97="t",(Z97*Norms!$D$50*Norms!$E$34*12+AA97*Norms!$E$35),0)/1000</f>
        <v>0</v>
      </c>
      <c r="AT97" s="241">
        <f>AM97*IF(AL97="t",(AH97*Norms!$D$54)*Norms!$E$34*12+AI97*Norms!$E$35,0)/1000</f>
        <v>0</v>
      </c>
      <c r="AU97" s="136">
        <f>IF(AK97&lt;=100,Norms!$G$7,IF(AK97&lt;=300,Norms!$H$7,Norms!$I$7))</f>
        <v>21670.5</v>
      </c>
      <c r="AV97" s="137">
        <f t="shared" si="14"/>
        <v>76376.425219989978</v>
      </c>
      <c r="AW97" s="130"/>
      <c r="AX97" s="130"/>
      <c r="AY97" s="131">
        <f t="shared" si="15"/>
        <v>154</v>
      </c>
      <c r="AZ97" s="131">
        <f>IF(AY97&lt;Snund!$B$5,Snund!$B$3*Snund!$B$4*$AX$3+Snund!$B$7*$AW$3*AY97/1000,AY97*Snund!$B$8*$AW$3/1000)</f>
        <v>3781.17</v>
      </c>
      <c r="BA97" s="131">
        <f t="shared" si="16"/>
        <v>908.46292207792203</v>
      </c>
      <c r="BB97" s="131">
        <f t="shared" si="17"/>
        <v>2872.707077922078</v>
      </c>
      <c r="BC97" s="131">
        <f t="shared" si="18"/>
        <v>3622.08</v>
      </c>
      <c r="BD97" s="167">
        <f>AA97*0.1*'Dasagirq_10%'!$B$3/1000</f>
        <v>86.867199999999997</v>
      </c>
      <c r="BE97" s="167">
        <f>AI97*0.1*'Dasagirq_10%'!$B$4/1000</f>
        <v>50.924790000000009</v>
      </c>
      <c r="BF97" s="242">
        <f t="shared" si="19"/>
        <v>137.79199</v>
      </c>
      <c r="BG97" s="243">
        <f t="shared" si="20"/>
        <v>5422.1751696892825</v>
      </c>
      <c r="BH97" s="243">
        <f t="shared" si="21"/>
        <v>26780.452714797491</v>
      </c>
      <c r="BI97" s="243">
        <f t="shared" si="22"/>
        <v>33092.100737808192</v>
      </c>
      <c r="BJ97" s="243">
        <f t="shared" si="23"/>
        <v>19514.370835306374</v>
      </c>
      <c r="BK97" s="244">
        <f t="shared" si="24"/>
        <v>79386.924287912057</v>
      </c>
    </row>
    <row r="98" spans="1:63" ht="17.25">
      <c r="A98" s="48">
        <v>92</v>
      </c>
      <c r="B98" s="57" t="s">
        <v>324</v>
      </c>
      <c r="C98" s="161" t="s">
        <v>1100</v>
      </c>
      <c r="D98" s="4" t="s">
        <v>1097</v>
      </c>
      <c r="E98" s="163">
        <v>54.333333333333336</v>
      </c>
      <c r="F98" s="65">
        <v>2</v>
      </c>
      <c r="G98" s="65">
        <v>45.666666666666664</v>
      </c>
      <c r="H98" s="65">
        <v>2</v>
      </c>
      <c r="I98" s="65">
        <v>44</v>
      </c>
      <c r="J98" s="65">
        <v>2</v>
      </c>
      <c r="K98" s="65">
        <v>43.666666666666664</v>
      </c>
      <c r="L98" s="65">
        <v>2</v>
      </c>
      <c r="M98" s="65">
        <v>39.333333333333336</v>
      </c>
      <c r="N98" s="64">
        <v>8</v>
      </c>
      <c r="O98" s="64">
        <v>172.66666666666666</v>
      </c>
      <c r="P98" s="65">
        <v>2</v>
      </c>
      <c r="Q98" s="65">
        <v>50.333333333333336</v>
      </c>
      <c r="R98" s="65">
        <v>2</v>
      </c>
      <c r="S98" s="65">
        <v>48.333333333333336</v>
      </c>
      <c r="T98" s="65">
        <v>1.3333333333333333</v>
      </c>
      <c r="U98" s="65">
        <v>35.333333333333336</v>
      </c>
      <c r="V98" s="65">
        <v>1.6666666666666667</v>
      </c>
      <c r="W98" s="65">
        <v>34.333333333333336</v>
      </c>
      <c r="X98" s="65">
        <v>2</v>
      </c>
      <c r="Y98" s="65">
        <v>36</v>
      </c>
      <c r="Z98" s="64">
        <v>9</v>
      </c>
      <c r="AA98" s="64">
        <v>204.33333333333334</v>
      </c>
      <c r="AB98" s="65">
        <v>2</v>
      </c>
      <c r="AC98" s="65">
        <v>40</v>
      </c>
      <c r="AD98" s="65">
        <v>1.3333333333333333</v>
      </c>
      <c r="AE98" s="65">
        <v>30.666666666666668</v>
      </c>
      <c r="AF98" s="65">
        <v>1.6666666666666667</v>
      </c>
      <c r="AG98" s="65">
        <v>31</v>
      </c>
      <c r="AH98" s="64">
        <v>5</v>
      </c>
      <c r="AI98" s="64">
        <v>101.66666666666667</v>
      </c>
      <c r="AJ98" s="64">
        <v>22</v>
      </c>
      <c r="AK98" s="64">
        <v>478.66666666666669</v>
      </c>
      <c r="AL98" s="3" t="str">
        <f t="shared" si="25"/>
        <v>k</v>
      </c>
      <c r="AM98" s="3">
        <f>IF(D98="հ",1,IF(D98="լ",[2]Norms!$B$10,IF(D98="բլ",[2]Norms!$B$11,IF(D98="Մ",[2]Norms!$B$12))))</f>
        <v>1.1299999999999999</v>
      </c>
      <c r="AN98" s="240">
        <f>E98*Norms!$E$36/1000</f>
        <v>6628.2441113572231</v>
      </c>
      <c r="AO98" s="136">
        <f>AM98*IF(AL98="k",(O98*Norms!$H$40)*Norms!$E$36,0)/1000</f>
        <v>23802.309252403902</v>
      </c>
      <c r="AP98" s="136">
        <f>AM98*IF(AL98="k",(AA98*Norms!$H$41)*Norms!$E$36,0)/1000</f>
        <v>37710.089886733411</v>
      </c>
      <c r="AQ98" s="136">
        <f>AM98*IF(AL98="k",(AI98*Norms!$H$42)*Norms!$E$36,0)/1000</f>
        <v>23339.054159397543</v>
      </c>
      <c r="AR98" s="241">
        <f>AM98*IF(AL98="t",(N98*Norms!$D$44)*Norms!$E$34*12+O98*Norms!$E$35,0)/1000</f>
        <v>0</v>
      </c>
      <c r="AS98" s="241">
        <f>AM98*IF(AL98="t",(Z98*Norms!$D$50*Norms!$E$34*12+AA98*Norms!$E$35),0)/1000</f>
        <v>0</v>
      </c>
      <c r="AT98" s="241">
        <f>AM98*IF(AL98="t",(AH98*Norms!$D$54)*Norms!$E$34*12+AI98*Norms!$E$35,0)/1000</f>
        <v>0</v>
      </c>
      <c r="AU98" s="136">
        <f>IF(AK98&lt;=100,Norms!$G$7,IF(AK98&lt;=300,Norms!$H$7,Norms!$I$7))</f>
        <v>21670.5</v>
      </c>
      <c r="AV98" s="137">
        <f t="shared" si="14"/>
        <v>106521.95329853485</v>
      </c>
      <c r="AW98" s="130"/>
      <c r="AX98" s="130"/>
      <c r="AY98" s="131">
        <f t="shared" si="15"/>
        <v>227</v>
      </c>
      <c r="AZ98" s="131">
        <f>IF(AY98&lt;Snund!$B$5,Snund!$B$3*Snund!$B$4*$AX$3+Snund!$B$7*$AW$3*AY98/1000,AY98*Snund!$B$8*$AW$3/1000)</f>
        <v>5339.04</v>
      </c>
      <c r="BA98" s="131">
        <f t="shared" si="16"/>
        <v>1277.92</v>
      </c>
      <c r="BB98" s="131">
        <f t="shared" si="17"/>
        <v>4061.12</v>
      </c>
      <c r="BC98" s="131">
        <f t="shared" si="18"/>
        <v>5339.04</v>
      </c>
      <c r="BD98" s="167">
        <f>AA98*0.1*'Dasagirq_10%'!$B$3/1000</f>
        <v>135.84080000000003</v>
      </c>
      <c r="BE98" s="167">
        <f>AI98*0.1*'Dasagirq_10%'!$B$4/1000</f>
        <v>82.180216666666681</v>
      </c>
      <c r="BF98" s="242">
        <f t="shared" si="19"/>
        <v>218.0210166666667</v>
      </c>
      <c r="BG98" s="243">
        <f t="shared" si="20"/>
        <v>7906.1641113572232</v>
      </c>
      <c r="BH98" s="243">
        <f t="shared" si="21"/>
        <v>35743.611070585721</v>
      </c>
      <c r="BI98" s="243">
        <f t="shared" si="22"/>
        <v>46711.135232187953</v>
      </c>
      <c r="BJ98" s="243">
        <f t="shared" si="23"/>
        <v>28346.348012427847</v>
      </c>
      <c r="BK98" s="244">
        <f t="shared" si="24"/>
        <v>110801.09431520152</v>
      </c>
    </row>
    <row r="99" spans="1:63" ht="17.25">
      <c r="A99" s="48">
        <v>93</v>
      </c>
      <c r="B99" s="57" t="s">
        <v>338</v>
      </c>
      <c r="C99" s="160" t="s">
        <v>1099</v>
      </c>
      <c r="D99" s="4" t="s">
        <v>1097</v>
      </c>
      <c r="E99" s="163">
        <v>81.333333333333329</v>
      </c>
      <c r="F99" s="65">
        <v>1</v>
      </c>
      <c r="G99" s="65">
        <v>20</v>
      </c>
      <c r="H99" s="65">
        <v>1</v>
      </c>
      <c r="I99" s="65">
        <v>16.666666666666668</v>
      </c>
      <c r="J99" s="65">
        <v>1</v>
      </c>
      <c r="K99" s="65">
        <v>15</v>
      </c>
      <c r="L99" s="65">
        <v>1</v>
      </c>
      <c r="M99" s="65">
        <v>15</v>
      </c>
      <c r="N99" s="64">
        <v>4</v>
      </c>
      <c r="O99" s="64">
        <v>66.666666666666671</v>
      </c>
      <c r="P99" s="65">
        <v>1</v>
      </c>
      <c r="Q99" s="65">
        <v>17</v>
      </c>
      <c r="R99" s="65">
        <v>1</v>
      </c>
      <c r="S99" s="65">
        <v>23.333333333333332</v>
      </c>
      <c r="T99" s="65">
        <v>1</v>
      </c>
      <c r="U99" s="65">
        <v>21.333333333333332</v>
      </c>
      <c r="V99" s="65">
        <v>1</v>
      </c>
      <c r="W99" s="65">
        <v>21</v>
      </c>
      <c r="X99" s="65">
        <v>1</v>
      </c>
      <c r="Y99" s="65">
        <v>11.333333333333334</v>
      </c>
      <c r="Z99" s="64">
        <v>5</v>
      </c>
      <c r="AA99" s="64">
        <v>93.999999999999986</v>
      </c>
      <c r="AB99" s="65">
        <v>0</v>
      </c>
      <c r="AC99" s="65">
        <v>0</v>
      </c>
      <c r="AD99" s="65">
        <v>0</v>
      </c>
      <c r="AE99" s="65">
        <v>0</v>
      </c>
      <c r="AF99" s="65">
        <v>0</v>
      </c>
      <c r="AG99" s="65">
        <v>0</v>
      </c>
      <c r="AH99" s="64">
        <v>0</v>
      </c>
      <c r="AI99" s="64">
        <v>0</v>
      </c>
      <c r="AJ99" s="64">
        <v>9</v>
      </c>
      <c r="AK99" s="64">
        <v>160.66666666666666</v>
      </c>
      <c r="AL99" s="3" t="str">
        <f t="shared" si="25"/>
        <v>t</v>
      </c>
      <c r="AM99" s="3">
        <f>IF(D99="հ",1,IF(D99="լ",[2]Norms!$B$10,IF(D99="բլ",[2]Norms!$B$11,IF(D99="Մ",[2]Norms!$B$12))))</f>
        <v>1.1299999999999999</v>
      </c>
      <c r="AN99" s="240">
        <f>E99*Norms!$E$36/1000</f>
        <v>9922.0341298844305</v>
      </c>
      <c r="AO99" s="136">
        <f>AM99*IF(AL99="k",(O99*Norms!$H$40)*Norms!$E$36,0)/1000</f>
        <v>0</v>
      </c>
      <c r="AP99" s="136">
        <f>AM99*IF(AL99="k",(AA99*Norms!$H$41)*Norms!$E$36,0)/1000</f>
        <v>0</v>
      </c>
      <c r="AQ99" s="136">
        <f>AM99*IF(AL99="k",(AI99*Norms!$H$42)*Norms!$E$36,0)/1000</f>
        <v>0</v>
      </c>
      <c r="AR99" s="241">
        <f>AM99*IF(AL99="t",(N99*Norms!$D$44)*Norms!$E$34*12+O99*Norms!$E$35,0)/1000</f>
        <v>9838.8605904137385</v>
      </c>
      <c r="AS99" s="241">
        <f>AM99*IF(AL99="t",(Z99*Norms!$D$50*Norms!$E$34*12+AA99*Norms!$E$35),0)/1000</f>
        <v>16180.397250665188</v>
      </c>
      <c r="AT99" s="241">
        <f>AM99*IF(AL99="t",(AH99*Norms!$D$54)*Norms!$E$34*12+AI99*Norms!$E$35,0)/1000</f>
        <v>0</v>
      </c>
      <c r="AU99" s="136">
        <f>IF(AK99&lt;=100,Norms!$G$7,IF(AK99&lt;=300,Norms!$H$7,Norms!$I$7))</f>
        <v>16738.5</v>
      </c>
      <c r="AV99" s="137">
        <f t="shared" si="14"/>
        <v>42757.757841078928</v>
      </c>
      <c r="AW99" s="130"/>
      <c r="AX99" s="130"/>
      <c r="AY99" s="131">
        <f t="shared" si="15"/>
        <v>148</v>
      </c>
      <c r="AZ99" s="131">
        <f>IF(AY99&lt;Snund!$B$5,Snund!$B$3*Snund!$B$4*$AX$3+Snund!$B$7*$AW$3*AY99/1000,AY99*Snund!$B$8*$AW$3/1000)</f>
        <v>3660.21</v>
      </c>
      <c r="BA99" s="131">
        <f t="shared" si="16"/>
        <v>2011.4667567567567</v>
      </c>
      <c r="BB99" s="131">
        <f t="shared" si="17"/>
        <v>1648.7432432432433</v>
      </c>
      <c r="BC99" s="131">
        <f t="shared" si="18"/>
        <v>3480.96</v>
      </c>
      <c r="BD99" s="167">
        <f>AA99*0.1*'Dasagirq_10%'!$B$3/1000</f>
        <v>62.491199999999992</v>
      </c>
      <c r="BE99" s="167">
        <f>AI99*0.1*'Dasagirq_10%'!$B$4/1000</f>
        <v>0</v>
      </c>
      <c r="BF99" s="242">
        <f t="shared" si="19"/>
        <v>62.491199999999992</v>
      </c>
      <c r="BG99" s="243">
        <f t="shared" si="20"/>
        <v>11933.500886641188</v>
      </c>
      <c r="BH99" s="243">
        <f t="shared" si="21"/>
        <v>18926.937166990316</v>
      </c>
      <c r="BI99" s="243">
        <f t="shared" si="22"/>
        <v>25542.055117331856</v>
      </c>
      <c r="BJ99" s="243">
        <f t="shared" si="23"/>
        <v>0</v>
      </c>
      <c r="BK99" s="244">
        <f t="shared" si="24"/>
        <v>44468.992284322172</v>
      </c>
    </row>
    <row r="100" spans="1:63" ht="17.25">
      <c r="A100" s="48">
        <v>94</v>
      </c>
      <c r="B100" s="57" t="s">
        <v>339</v>
      </c>
      <c r="C100" s="160" t="s">
        <v>1099</v>
      </c>
      <c r="D100" s="4" t="s">
        <v>1096</v>
      </c>
      <c r="E100" s="163">
        <v>0</v>
      </c>
      <c r="F100" s="65">
        <v>1</v>
      </c>
      <c r="G100" s="65">
        <v>30.333333333333332</v>
      </c>
      <c r="H100" s="65">
        <v>1.6666666666666667</v>
      </c>
      <c r="I100" s="65">
        <v>37.333333333333336</v>
      </c>
      <c r="J100" s="65">
        <v>1.3333333333333333</v>
      </c>
      <c r="K100" s="65">
        <v>33</v>
      </c>
      <c r="L100" s="65">
        <v>1.6666666666666667</v>
      </c>
      <c r="M100" s="65">
        <v>34.333333333333336</v>
      </c>
      <c r="N100" s="64">
        <v>5.666666666666667</v>
      </c>
      <c r="O100" s="64">
        <v>135</v>
      </c>
      <c r="P100" s="65">
        <v>2</v>
      </c>
      <c r="Q100" s="65">
        <v>36.333333333333336</v>
      </c>
      <c r="R100" s="65">
        <v>2</v>
      </c>
      <c r="S100" s="65">
        <v>46</v>
      </c>
      <c r="T100" s="65">
        <v>1.3333333333333333</v>
      </c>
      <c r="U100" s="65">
        <v>29.666666666666668</v>
      </c>
      <c r="V100" s="65">
        <v>1</v>
      </c>
      <c r="W100" s="65">
        <v>27</v>
      </c>
      <c r="X100" s="65">
        <v>1.6666666666666667</v>
      </c>
      <c r="Y100" s="65">
        <v>36.333333333333336</v>
      </c>
      <c r="Z100" s="64">
        <v>8</v>
      </c>
      <c r="AA100" s="64">
        <v>175.33333333333334</v>
      </c>
      <c r="AB100" s="65">
        <v>0</v>
      </c>
      <c r="AC100" s="65">
        <v>0</v>
      </c>
      <c r="AD100" s="65">
        <v>0</v>
      </c>
      <c r="AE100" s="65">
        <v>0</v>
      </c>
      <c r="AF100" s="65">
        <v>0</v>
      </c>
      <c r="AG100" s="65">
        <v>0</v>
      </c>
      <c r="AH100" s="64">
        <v>0</v>
      </c>
      <c r="AI100" s="64">
        <v>0</v>
      </c>
      <c r="AJ100" s="64">
        <v>13.666666666666668</v>
      </c>
      <c r="AK100" s="64">
        <v>310.33333333333337</v>
      </c>
      <c r="AL100" s="3" t="str">
        <f t="shared" si="25"/>
        <v>k</v>
      </c>
      <c r="AM100" s="3">
        <f>IF(D100="հ",1,IF(D100="լ",[2]Norms!$B$10,IF(D100="բլ",[2]Norms!$B$11,IF(D100="Մ",[2]Norms!$B$12))))</f>
        <v>1.04</v>
      </c>
      <c r="AN100" s="240">
        <f>E100*Norms!$E$36/1000</f>
        <v>0</v>
      </c>
      <c r="AO100" s="136">
        <f>AM100*IF(AL100="k",(O100*Norms!$H$40)*Norms!$E$36,0)/1000</f>
        <v>17127.708096341488</v>
      </c>
      <c r="AP100" s="136">
        <f>AM100*IF(AL100="k",(AA100*Norms!$H$41)*Norms!$E$36,0)/1000</f>
        <v>29780.894154150701</v>
      </c>
      <c r="AQ100" s="136">
        <f>AM100*IF(AL100="k",(AI100*Norms!$H$42)*Norms!$E$36,0)/1000</f>
        <v>0</v>
      </c>
      <c r="AR100" s="241">
        <f>AM100*IF(AL100="t",(N100*Norms!$D$44)*Norms!$E$34*12+O100*Norms!$E$35,0)/1000</f>
        <v>0</v>
      </c>
      <c r="AS100" s="241">
        <f>AM100*IF(AL100="t",(Z100*Norms!$D$50*Norms!$E$34*12+AA100*Norms!$E$35),0)/1000</f>
        <v>0</v>
      </c>
      <c r="AT100" s="241">
        <f>AM100*IF(AL100="t",(AH100*Norms!$D$54)*Norms!$E$34*12+AI100*Norms!$E$35,0)/1000</f>
        <v>0</v>
      </c>
      <c r="AU100" s="136">
        <f>IF(AK100&lt;=100,Norms!$G$7,IF(AK100&lt;=300,Norms!$H$7,Norms!$I$7))</f>
        <v>21670.5</v>
      </c>
      <c r="AV100" s="137">
        <f t="shared" si="14"/>
        <v>68579.102250492186</v>
      </c>
      <c r="AW100" s="130"/>
      <c r="AX100" s="130"/>
      <c r="AY100" s="131">
        <f t="shared" si="15"/>
        <v>135</v>
      </c>
      <c r="AZ100" s="131">
        <f>IF(AY100&lt;Snund!$B$5,Snund!$B$3*Snund!$B$4*$AX$3+Snund!$B$7*$AW$3*AY100/1000,AY100*Snund!$B$8*$AW$3/1000)</f>
        <v>3398.13</v>
      </c>
      <c r="BA100" s="131">
        <f t="shared" si="16"/>
        <v>0</v>
      </c>
      <c r="BB100" s="131">
        <f t="shared" si="17"/>
        <v>3398.13</v>
      </c>
      <c r="BC100" s="131">
        <f t="shared" si="18"/>
        <v>3175.2</v>
      </c>
      <c r="BD100" s="167">
        <f>AA100*0.1*'Dasagirq_10%'!$B$3/1000</f>
        <v>116.56160000000001</v>
      </c>
      <c r="BE100" s="167">
        <f>AI100*0.1*'Dasagirq_10%'!$B$4/1000</f>
        <v>0</v>
      </c>
      <c r="BF100" s="242">
        <f t="shared" si="19"/>
        <v>116.56160000000001</v>
      </c>
      <c r="BG100" s="243">
        <f t="shared" si="20"/>
        <v>0</v>
      </c>
      <c r="BH100" s="243">
        <f t="shared" si="21"/>
        <v>29511.16736463417</v>
      </c>
      <c r="BI100" s="243">
        <f t="shared" si="22"/>
        <v>42582.626485858018</v>
      </c>
      <c r="BJ100" s="243">
        <f t="shared" si="23"/>
        <v>0</v>
      </c>
      <c r="BK100" s="244">
        <f t="shared" si="24"/>
        <v>72093.793850492191</v>
      </c>
    </row>
    <row r="101" spans="1:63" ht="17.25">
      <c r="A101" s="48">
        <v>95</v>
      </c>
      <c r="B101" s="57" t="s">
        <v>330</v>
      </c>
      <c r="C101" s="161" t="s">
        <v>1100</v>
      </c>
      <c r="D101" s="4" t="s">
        <v>1096</v>
      </c>
      <c r="E101" s="163">
        <v>0</v>
      </c>
      <c r="F101" s="65">
        <v>1</v>
      </c>
      <c r="G101" s="65">
        <v>31.333333333333332</v>
      </c>
      <c r="H101" s="65">
        <v>1</v>
      </c>
      <c r="I101" s="65">
        <v>27</v>
      </c>
      <c r="J101" s="65">
        <v>1</v>
      </c>
      <c r="K101" s="65">
        <v>24.333333333333332</v>
      </c>
      <c r="L101" s="65">
        <v>1.6666666666666667</v>
      </c>
      <c r="M101" s="65">
        <v>36</v>
      </c>
      <c r="N101" s="64">
        <v>4.666666666666667</v>
      </c>
      <c r="O101" s="64">
        <v>118.66666666666666</v>
      </c>
      <c r="P101" s="65">
        <v>1.3333333333333333</v>
      </c>
      <c r="Q101" s="65">
        <v>42.333333333333336</v>
      </c>
      <c r="R101" s="65">
        <v>1.6666666666666667</v>
      </c>
      <c r="S101" s="65">
        <v>50</v>
      </c>
      <c r="T101" s="65">
        <v>2</v>
      </c>
      <c r="U101" s="65">
        <v>48.666666666666664</v>
      </c>
      <c r="V101" s="65">
        <v>2</v>
      </c>
      <c r="W101" s="65">
        <v>53.333333333333336</v>
      </c>
      <c r="X101" s="65">
        <v>2</v>
      </c>
      <c r="Y101" s="65">
        <v>46.666666666666664</v>
      </c>
      <c r="Z101" s="64">
        <v>9</v>
      </c>
      <c r="AA101" s="64">
        <v>241</v>
      </c>
      <c r="AB101" s="65">
        <v>2</v>
      </c>
      <c r="AC101" s="65">
        <v>49.666666666666664</v>
      </c>
      <c r="AD101" s="65">
        <v>2</v>
      </c>
      <c r="AE101" s="65">
        <v>44.666666666666664</v>
      </c>
      <c r="AF101" s="65">
        <v>2</v>
      </c>
      <c r="AG101" s="65">
        <v>37.333333333333336</v>
      </c>
      <c r="AH101" s="64">
        <v>6</v>
      </c>
      <c r="AI101" s="64">
        <v>131.66666666666666</v>
      </c>
      <c r="AJ101" s="64">
        <v>19.666666666666668</v>
      </c>
      <c r="AK101" s="64">
        <v>491.33333333333326</v>
      </c>
      <c r="AL101" s="3" t="str">
        <f t="shared" si="25"/>
        <v>k</v>
      </c>
      <c r="AM101" s="3">
        <f>IF(D101="հ",1,IF(D101="լ",[2]Norms!$B$10,IF(D101="բլ",[2]Norms!$B$11,IF(D101="Մ",[2]Norms!$B$12))))</f>
        <v>1.04</v>
      </c>
      <c r="AN101" s="240">
        <f>E101*Norms!$E$36/1000</f>
        <v>0</v>
      </c>
      <c r="AO101" s="136">
        <f>AM101*IF(AL101="k",(O101*Norms!$H$40)*Norms!$E$36,0)/1000</f>
        <v>15055.466869870539</v>
      </c>
      <c r="AP101" s="136">
        <f>AM101*IF(AL101="k",(AA101*Norms!$H$41)*Norms!$E$36,0)/1000</f>
        <v>40934.575044583566</v>
      </c>
      <c r="AQ101" s="136">
        <f>AM101*IF(AL101="k",(AI101*Norms!$H$42)*Norms!$E$36,0)/1000</f>
        <v>27818.608584594545</v>
      </c>
      <c r="AR101" s="241">
        <f>AM101*IF(AL101="t",(N101*Norms!$D$44)*Norms!$E$34*12+O101*Norms!$E$35,0)/1000</f>
        <v>0</v>
      </c>
      <c r="AS101" s="241">
        <f>AM101*IF(AL101="t",(Z101*Norms!$D$50*Norms!$E$34*12+AA101*Norms!$E$35),0)/1000</f>
        <v>0</v>
      </c>
      <c r="AT101" s="241">
        <f>AM101*IF(AL101="t",(AH101*Norms!$D$54)*Norms!$E$34*12+AI101*Norms!$E$35,0)/1000</f>
        <v>0</v>
      </c>
      <c r="AU101" s="136">
        <f>IF(AK101&lt;=100,Norms!$G$7,IF(AK101&lt;=300,Norms!$H$7,Norms!$I$7))</f>
        <v>21670.5</v>
      </c>
      <c r="AV101" s="137">
        <f t="shared" si="14"/>
        <v>105479.15049904866</v>
      </c>
      <c r="AW101" s="130"/>
      <c r="AX101" s="130"/>
      <c r="AY101" s="131">
        <f t="shared" si="15"/>
        <v>118.66666666666666</v>
      </c>
      <c r="AZ101" s="131">
        <f>IF(AY101&lt;Snund!$B$5,Snund!$B$3*Snund!$B$4*$AX$3+Snund!$B$7*$AW$3*AY101/1000,AY101*Snund!$B$8*$AW$3/1000)</f>
        <v>3068.8500000000004</v>
      </c>
      <c r="BA101" s="131">
        <f t="shared" si="16"/>
        <v>0</v>
      </c>
      <c r="BB101" s="131">
        <f t="shared" si="17"/>
        <v>3068.8500000000004</v>
      </c>
      <c r="BC101" s="131">
        <f t="shared" si="18"/>
        <v>2791.04</v>
      </c>
      <c r="BD101" s="167">
        <f>AA101*0.1*'Dasagirq_10%'!$B$3/1000</f>
        <v>160.21680000000001</v>
      </c>
      <c r="BE101" s="167">
        <f>AI101*0.1*'Dasagirq_10%'!$B$4/1000</f>
        <v>106.43011666666666</v>
      </c>
      <c r="BF101" s="242">
        <f t="shared" si="19"/>
        <v>266.6469166666667</v>
      </c>
      <c r="BG101" s="243">
        <f t="shared" si="20"/>
        <v>0</v>
      </c>
      <c r="BH101" s="243">
        <f t="shared" si="21"/>
        <v>23266.469412243423</v>
      </c>
      <c r="BI101" s="243">
        <f t="shared" si="22"/>
        <v>51011.80031915984</v>
      </c>
      <c r="BJ101" s="243">
        <f t="shared" si="23"/>
        <v>34536.377684312065</v>
      </c>
      <c r="BK101" s="244">
        <f t="shared" si="24"/>
        <v>108814.64741571533</v>
      </c>
    </row>
    <row r="102" spans="1:63" ht="17.25">
      <c r="A102" s="48">
        <v>96</v>
      </c>
      <c r="B102" s="57" t="s">
        <v>318</v>
      </c>
      <c r="C102" s="161" t="s">
        <v>1100</v>
      </c>
      <c r="D102" s="4" t="s">
        <v>1097</v>
      </c>
      <c r="E102" s="163">
        <v>86.333333333333329</v>
      </c>
      <c r="F102" s="65">
        <v>2</v>
      </c>
      <c r="G102" s="65">
        <v>45.666666666666664</v>
      </c>
      <c r="H102" s="65">
        <v>1.3333333333333333</v>
      </c>
      <c r="I102" s="65">
        <v>38</v>
      </c>
      <c r="J102" s="65">
        <v>1.6666666666666667</v>
      </c>
      <c r="K102" s="65">
        <v>38</v>
      </c>
      <c r="L102" s="65">
        <v>2</v>
      </c>
      <c r="M102" s="65">
        <v>42.666666666666664</v>
      </c>
      <c r="N102" s="64">
        <v>7</v>
      </c>
      <c r="O102" s="64">
        <v>164.33333333333331</v>
      </c>
      <c r="P102" s="65">
        <v>2</v>
      </c>
      <c r="Q102" s="65">
        <v>41.333333333333336</v>
      </c>
      <c r="R102" s="65">
        <v>1.3333333333333333</v>
      </c>
      <c r="S102" s="65">
        <v>30.666666666666668</v>
      </c>
      <c r="T102" s="65">
        <v>1</v>
      </c>
      <c r="U102" s="65">
        <v>28.666666666666668</v>
      </c>
      <c r="V102" s="65">
        <v>1</v>
      </c>
      <c r="W102" s="65">
        <v>30.666666666666668</v>
      </c>
      <c r="X102" s="65">
        <v>1</v>
      </c>
      <c r="Y102" s="65">
        <v>30.333333333333332</v>
      </c>
      <c r="Z102" s="64">
        <v>6.333333333333333</v>
      </c>
      <c r="AA102" s="64">
        <v>161.66666666666669</v>
      </c>
      <c r="AB102" s="65">
        <v>1.6666666666666667</v>
      </c>
      <c r="AC102" s="65">
        <v>30.666666666666668</v>
      </c>
      <c r="AD102" s="65">
        <v>2</v>
      </c>
      <c r="AE102" s="65">
        <v>31.666666666666668</v>
      </c>
      <c r="AF102" s="65">
        <v>2</v>
      </c>
      <c r="AG102" s="65">
        <v>32</v>
      </c>
      <c r="AH102" s="64">
        <v>5.666666666666667</v>
      </c>
      <c r="AI102" s="64">
        <v>94.333333333333343</v>
      </c>
      <c r="AJ102" s="64">
        <v>19</v>
      </c>
      <c r="AK102" s="64">
        <v>420.33333333333337</v>
      </c>
      <c r="AL102" s="3" t="str">
        <f t="shared" si="25"/>
        <v>k</v>
      </c>
      <c r="AM102" s="3">
        <f>IF(D102="հ",1,IF(D102="լ",[2]Norms!$B$10,IF(D102="բլ",[2]Norms!$B$11,IF(D102="Մ",[2]Norms!$B$12))))</f>
        <v>1.1299999999999999</v>
      </c>
      <c r="AN102" s="240">
        <f>E102*Norms!$E$36/1000</f>
        <v>10531.995244426507</v>
      </c>
      <c r="AO102" s="136">
        <f>AM102*IF(AL102="k",(O102*Norms!$H$40)*Norms!$E$36,0)/1000</f>
        <v>22653.549153349661</v>
      </c>
      <c r="AP102" s="136">
        <f>AM102*IF(AL102="k",(AA102*Norms!$H$41)*Norms!$E$36,0)/1000</f>
        <v>29835.878621640633</v>
      </c>
      <c r="AQ102" s="136">
        <f>AM102*IF(AL102="k",(AI102*Norms!$H$42)*Norms!$E$36,0)/1000</f>
        <v>21655.581400359031</v>
      </c>
      <c r="AR102" s="241">
        <f>AM102*IF(AL102="t",(N102*Norms!$D$44)*Norms!$E$34*12+O102*Norms!$E$35,0)/1000</f>
        <v>0</v>
      </c>
      <c r="AS102" s="241">
        <f>AM102*IF(AL102="t",(Z102*Norms!$D$50*Norms!$E$34*12+AA102*Norms!$E$35),0)/1000</f>
        <v>0</v>
      </c>
      <c r="AT102" s="241">
        <f>AM102*IF(AL102="t",(AH102*Norms!$D$54)*Norms!$E$34*12+AI102*Norms!$E$35,0)/1000</f>
        <v>0</v>
      </c>
      <c r="AU102" s="136">
        <f>IF(AK102&lt;=100,Norms!$G$7,IF(AK102&lt;=300,Norms!$H$7,Norms!$I$7))</f>
        <v>21670.5</v>
      </c>
      <c r="AV102" s="137">
        <f t="shared" si="14"/>
        <v>95815.509175349333</v>
      </c>
      <c r="AW102" s="130"/>
      <c r="AX102" s="130"/>
      <c r="AY102" s="131">
        <f t="shared" si="15"/>
        <v>250.66666666666663</v>
      </c>
      <c r="AZ102" s="131">
        <f>IF(AY102&lt;Snund!$B$5,Snund!$B$3*Snund!$B$4*$AX$3+Snund!$B$7*$AW$3*AY102/1000,AY102*Snund!$B$8*$AW$3/1000)</f>
        <v>5895.6799999999994</v>
      </c>
      <c r="BA102" s="131">
        <f t="shared" si="16"/>
        <v>2030.56</v>
      </c>
      <c r="BB102" s="131">
        <f t="shared" si="17"/>
        <v>3865.1199999999994</v>
      </c>
      <c r="BC102" s="131">
        <f t="shared" si="18"/>
        <v>5895.6799999999994</v>
      </c>
      <c r="BD102" s="167">
        <f>AA102*0.1*'Dasagirq_10%'!$B$3/1000</f>
        <v>107.47600000000001</v>
      </c>
      <c r="BE102" s="167">
        <f>AI102*0.1*'Dasagirq_10%'!$B$4/1000</f>
        <v>76.252463333333353</v>
      </c>
      <c r="BF102" s="242">
        <f t="shared" si="19"/>
        <v>183.72846333333337</v>
      </c>
      <c r="BG102" s="243">
        <f t="shared" si="20"/>
        <v>12562.555244426507</v>
      </c>
      <c r="BH102" s="243">
        <f t="shared" si="21"/>
        <v>34502.537574402289</v>
      </c>
      <c r="BI102" s="243">
        <f t="shared" si="22"/>
        <v>37166.854621640632</v>
      </c>
      <c r="BJ102" s="243">
        <f t="shared" si="23"/>
        <v>28194.965442639736</v>
      </c>
      <c r="BK102" s="244">
        <f t="shared" si="24"/>
        <v>99864.357638682661</v>
      </c>
    </row>
    <row r="103" spans="1:63" ht="17.25">
      <c r="A103" s="48">
        <v>97</v>
      </c>
      <c r="B103" s="57" t="s">
        <v>327</v>
      </c>
      <c r="C103" s="160" t="s">
        <v>1099</v>
      </c>
      <c r="D103" s="4" t="s">
        <v>1097</v>
      </c>
      <c r="E103" s="163">
        <v>57.666666666666664</v>
      </c>
      <c r="F103" s="65">
        <v>1</v>
      </c>
      <c r="G103" s="65">
        <v>13</v>
      </c>
      <c r="H103" s="65">
        <v>1</v>
      </c>
      <c r="I103" s="65">
        <v>9</v>
      </c>
      <c r="J103" s="65">
        <v>1</v>
      </c>
      <c r="K103" s="65">
        <v>9.6666666666666661</v>
      </c>
      <c r="L103" s="65">
        <v>1</v>
      </c>
      <c r="M103" s="65">
        <v>9.6666666666666661</v>
      </c>
      <c r="N103" s="64">
        <v>4</v>
      </c>
      <c r="O103" s="64">
        <v>41.333333333333329</v>
      </c>
      <c r="P103" s="65">
        <v>1</v>
      </c>
      <c r="Q103" s="65">
        <v>7.666666666666667</v>
      </c>
      <c r="R103" s="65">
        <v>1</v>
      </c>
      <c r="S103" s="65">
        <v>7</v>
      </c>
      <c r="T103" s="65">
        <v>1</v>
      </c>
      <c r="U103" s="65">
        <v>8.3333333333333339</v>
      </c>
      <c r="V103" s="65">
        <v>1</v>
      </c>
      <c r="W103" s="65">
        <v>7.666666666666667</v>
      </c>
      <c r="X103" s="65">
        <v>1</v>
      </c>
      <c r="Y103" s="65">
        <v>10.333333333333334</v>
      </c>
      <c r="Z103" s="64">
        <v>5</v>
      </c>
      <c r="AA103" s="64">
        <v>41</v>
      </c>
      <c r="AB103" s="65">
        <v>0</v>
      </c>
      <c r="AC103" s="65">
        <v>0</v>
      </c>
      <c r="AD103" s="65">
        <v>0</v>
      </c>
      <c r="AE103" s="65">
        <v>0</v>
      </c>
      <c r="AF103" s="65">
        <v>0</v>
      </c>
      <c r="AG103" s="65">
        <v>0</v>
      </c>
      <c r="AH103" s="64">
        <v>0</v>
      </c>
      <c r="AI103" s="64">
        <v>0</v>
      </c>
      <c r="AJ103" s="64">
        <v>9</v>
      </c>
      <c r="AK103" s="64">
        <v>82.333333333333329</v>
      </c>
      <c r="AL103" s="3" t="str">
        <f t="shared" si="25"/>
        <v>t</v>
      </c>
      <c r="AM103" s="3">
        <f>IF(D103="հ",1,IF(D103="լ",[2]Norms!$B$10,IF(D103="բլ",[2]Norms!$B$11,IF(D103="Մ",[2]Norms!$B$12))))</f>
        <v>1.1299999999999999</v>
      </c>
      <c r="AN103" s="240">
        <f>E103*Norms!$E$36/1000</f>
        <v>7034.8848543852737</v>
      </c>
      <c r="AO103" s="136">
        <f>AM103*IF(AL103="k",(O103*Norms!$H$40)*Norms!$E$36,0)/1000</f>
        <v>0</v>
      </c>
      <c r="AP103" s="136">
        <f>AM103*IF(AL103="k",(AA103*Norms!$H$41)*Norms!$E$36,0)/1000</f>
        <v>0</v>
      </c>
      <c r="AQ103" s="136">
        <f>AM103*IF(AL103="k",(AI103*Norms!$H$42)*Norms!$E$36,0)/1000</f>
        <v>0</v>
      </c>
      <c r="AR103" s="241">
        <f>AM103*IF(AL103="t",(N103*Norms!$D$44)*Norms!$E$34*12+O103*Norms!$E$35,0)/1000</f>
        <v>9428.3339296928789</v>
      </c>
      <c r="AS103" s="241">
        <f>AM103*IF(AL103="t",(Z103*Norms!$D$50*Norms!$E$34*12+AA103*Norms!$E$35),0)/1000</f>
        <v>15321.532263104447</v>
      </c>
      <c r="AT103" s="241">
        <f>AM103*IF(AL103="t",(AH103*Norms!$D$54)*Norms!$E$34*12+AI103*Norms!$E$35,0)/1000</f>
        <v>0</v>
      </c>
      <c r="AU103" s="136">
        <f>IF(AK103&lt;=100,Norms!$G$7,IF(AK103&lt;=300,Norms!$H$7,Norms!$I$7))</f>
        <v>13246.5</v>
      </c>
      <c r="AV103" s="137">
        <f t="shared" si="14"/>
        <v>37996.36619279733</v>
      </c>
      <c r="AW103" s="130"/>
      <c r="AX103" s="130"/>
      <c r="AY103" s="131">
        <f t="shared" si="15"/>
        <v>99</v>
      </c>
      <c r="AZ103" s="131">
        <f>IF(AY103&lt;Snund!$B$5,Snund!$B$3*Snund!$B$4*$AX$3+Snund!$B$7*$AW$3*AY103/1000,AY103*Snund!$B$8*$AW$3/1000)</f>
        <v>2672.37</v>
      </c>
      <c r="BA103" s="131">
        <f t="shared" si="16"/>
        <v>1556.6330303030302</v>
      </c>
      <c r="BB103" s="131">
        <f t="shared" si="17"/>
        <v>1115.7369696969695</v>
      </c>
      <c r="BC103" s="131">
        <f t="shared" si="18"/>
        <v>2328.48</v>
      </c>
      <c r="BD103" s="167">
        <f>AA103*0.1*'Dasagirq_10%'!$B$3/1000</f>
        <v>27.256800000000002</v>
      </c>
      <c r="BE103" s="167">
        <f>AI103*0.1*'Dasagirq_10%'!$B$4/1000</f>
        <v>0</v>
      </c>
      <c r="BF103" s="242">
        <f t="shared" si="19"/>
        <v>27.256800000000002</v>
      </c>
      <c r="BG103" s="243">
        <f t="shared" si="20"/>
        <v>8591.5178846883045</v>
      </c>
      <c r="BH103" s="243">
        <f t="shared" si="21"/>
        <v>16431.40423272318</v>
      </c>
      <c r="BI103" s="243">
        <f t="shared" si="22"/>
        <v>22707.955729771111</v>
      </c>
      <c r="BJ103" s="243">
        <f t="shared" si="23"/>
        <v>0</v>
      </c>
      <c r="BK103" s="244">
        <f t="shared" si="24"/>
        <v>39139.359962494287</v>
      </c>
    </row>
    <row r="104" spans="1:63" ht="17.25">
      <c r="A104" s="48">
        <v>98</v>
      </c>
      <c r="B104" s="57" t="s">
        <v>331</v>
      </c>
      <c r="C104" s="159" t="s">
        <v>1362</v>
      </c>
      <c r="D104" s="4" t="s">
        <v>1097</v>
      </c>
      <c r="E104" s="163">
        <v>0</v>
      </c>
      <c r="F104" s="65">
        <v>1</v>
      </c>
      <c r="G104" s="65">
        <v>21.333333333333332</v>
      </c>
      <c r="H104" s="65">
        <v>1</v>
      </c>
      <c r="I104" s="65">
        <v>14.333333333333334</v>
      </c>
      <c r="J104" s="65">
        <v>1</v>
      </c>
      <c r="K104" s="65">
        <v>16.333333333333332</v>
      </c>
      <c r="L104" s="65">
        <v>1</v>
      </c>
      <c r="M104" s="65">
        <v>17.666666666666668</v>
      </c>
      <c r="N104" s="64">
        <v>4</v>
      </c>
      <c r="O104" s="64">
        <v>69.666666666666671</v>
      </c>
      <c r="P104" s="65">
        <v>0</v>
      </c>
      <c r="Q104" s="65">
        <v>0</v>
      </c>
      <c r="R104" s="65">
        <v>0</v>
      </c>
      <c r="S104" s="65">
        <v>0</v>
      </c>
      <c r="T104" s="65">
        <v>0</v>
      </c>
      <c r="U104" s="65">
        <v>0</v>
      </c>
      <c r="V104" s="65">
        <v>0</v>
      </c>
      <c r="W104" s="65">
        <v>0</v>
      </c>
      <c r="X104" s="65">
        <v>0</v>
      </c>
      <c r="Y104" s="65">
        <v>0</v>
      </c>
      <c r="Z104" s="64">
        <v>0</v>
      </c>
      <c r="AA104" s="64">
        <v>0</v>
      </c>
      <c r="AB104" s="65">
        <v>0</v>
      </c>
      <c r="AC104" s="65">
        <v>0</v>
      </c>
      <c r="AD104" s="65">
        <v>0</v>
      </c>
      <c r="AE104" s="65">
        <v>0</v>
      </c>
      <c r="AF104" s="65">
        <v>0</v>
      </c>
      <c r="AG104" s="65">
        <v>0</v>
      </c>
      <c r="AH104" s="64">
        <v>0</v>
      </c>
      <c r="AI104" s="64">
        <v>0</v>
      </c>
      <c r="AJ104" s="64">
        <v>4</v>
      </c>
      <c r="AK104" s="64">
        <v>69.666666666666671</v>
      </c>
      <c r="AL104" s="3" t="s">
        <v>782</v>
      </c>
      <c r="AM104" s="3">
        <f>IF(D104="հ",1,IF(D104="լ",[2]Norms!$B$10,IF(D104="բլ",[2]Norms!$B$11,IF(D104="Մ",[2]Norms!$B$12))))</f>
        <v>1.1299999999999999</v>
      </c>
      <c r="AN104" s="240">
        <f>E104*Norms!$E$36/1000</f>
        <v>0</v>
      </c>
      <c r="AO104" s="136">
        <f>AM104*IF(AL104="k",(O104*Norms!$H$40)*Norms!$E$36,0)/1000</f>
        <v>0</v>
      </c>
      <c r="AP104" s="136">
        <f>AM104*IF(AL104="k",(AA104*Norms!$H$41)*Norms!$E$36,0)/1000</f>
        <v>0</v>
      </c>
      <c r="AQ104" s="136">
        <f>AM104*IF(AL104="k",(AI104*Norms!$H$42)*Norms!$E$36,0)/1000</f>
        <v>0</v>
      </c>
      <c r="AR104" s="241">
        <f>AM104*IF(AL104="t",(N104*Norms!$D$44)*Norms!$E$34*12+O104*Norms!$E$35,0)/1000</f>
        <v>9887.4755897096293</v>
      </c>
      <c r="AS104" s="241">
        <f>AM104*IF(AL104="t",(Z104*Norms!$D$50*Norms!$E$34*12+AA104*Norms!$E$35),0)/1000</f>
        <v>0</v>
      </c>
      <c r="AT104" s="241">
        <f>AM104*IF(AL104="t",(AH104*Norms!$D$54)*Norms!$E$34*12+AI104*Norms!$E$35,0)/1000</f>
        <v>0</v>
      </c>
      <c r="AU104" s="136">
        <f>IF(AK104&lt;=100,Norms!$G$7,IF(AK104&lt;=300,Norms!$H$7,Norms!$I$7))</f>
        <v>13246.5</v>
      </c>
      <c r="AV104" s="137">
        <f t="shared" si="14"/>
        <v>23133.975589709629</v>
      </c>
      <c r="AW104" s="130"/>
      <c r="AX104" s="130"/>
      <c r="AY104" s="131">
        <f t="shared" si="15"/>
        <v>69.666666666666671</v>
      </c>
      <c r="AZ104" s="131">
        <f>IF(AY104&lt;Snund!$B$5,Snund!$B$3*Snund!$B$4*$AX$3+Snund!$B$7*$AW$3*AY104/1000,AY104*Snund!$B$8*$AW$3/1000)</f>
        <v>2081.0100000000002</v>
      </c>
      <c r="BA104" s="131">
        <f t="shared" si="16"/>
        <v>0</v>
      </c>
      <c r="BB104" s="131">
        <f t="shared" si="17"/>
        <v>2081.0100000000002</v>
      </c>
      <c r="BC104" s="131">
        <f t="shared" si="18"/>
        <v>1638.56</v>
      </c>
      <c r="BD104" s="167">
        <f>AA104*0.1*'Dasagirq_10%'!$B$3/1000</f>
        <v>0</v>
      </c>
      <c r="BE104" s="167">
        <f>AI104*0.1*'Dasagirq_10%'!$B$4/1000</f>
        <v>0</v>
      </c>
      <c r="BF104" s="242">
        <f t="shared" si="19"/>
        <v>0</v>
      </c>
      <c r="BG104" s="243">
        <f t="shared" si="20"/>
        <v>0</v>
      </c>
      <c r="BH104" s="243">
        <f t="shared" si="21"/>
        <v>25214.985589709628</v>
      </c>
      <c r="BI104" s="243">
        <f t="shared" si="22"/>
        <v>0</v>
      </c>
      <c r="BJ104" s="243">
        <f t="shared" si="23"/>
        <v>0</v>
      </c>
      <c r="BK104" s="244">
        <f t="shared" si="24"/>
        <v>25214.985589709628</v>
      </c>
    </row>
    <row r="105" spans="1:63" ht="17.25">
      <c r="A105" s="48">
        <v>99</v>
      </c>
      <c r="B105" s="57" t="s">
        <v>329</v>
      </c>
      <c r="C105" s="161" t="s">
        <v>1100</v>
      </c>
      <c r="D105" s="4" t="s">
        <v>1097</v>
      </c>
      <c r="E105" s="163">
        <v>0</v>
      </c>
      <c r="F105" s="65">
        <v>2</v>
      </c>
      <c r="G105" s="65">
        <v>55</v>
      </c>
      <c r="H105" s="65">
        <v>2</v>
      </c>
      <c r="I105" s="65">
        <v>43</v>
      </c>
      <c r="J105" s="65">
        <v>2</v>
      </c>
      <c r="K105" s="65">
        <v>46.666666666666664</v>
      </c>
      <c r="L105" s="65">
        <v>2</v>
      </c>
      <c r="M105" s="65">
        <v>49.333333333333336</v>
      </c>
      <c r="N105" s="64">
        <v>8</v>
      </c>
      <c r="O105" s="64">
        <v>194</v>
      </c>
      <c r="P105" s="65">
        <v>2</v>
      </c>
      <c r="Q105" s="65">
        <v>44</v>
      </c>
      <c r="R105" s="65">
        <v>2</v>
      </c>
      <c r="S105" s="65">
        <v>38</v>
      </c>
      <c r="T105" s="65">
        <v>2</v>
      </c>
      <c r="U105" s="65">
        <v>41.333333333333336</v>
      </c>
      <c r="V105" s="65">
        <v>1.3333333333333333</v>
      </c>
      <c r="W105" s="65">
        <v>34</v>
      </c>
      <c r="X105" s="65">
        <v>1</v>
      </c>
      <c r="Y105" s="65">
        <v>29</v>
      </c>
      <c r="Z105" s="64">
        <v>8.3333333333333321</v>
      </c>
      <c r="AA105" s="64">
        <v>186.33333333333334</v>
      </c>
      <c r="AB105" s="65">
        <v>1.6666666666666667</v>
      </c>
      <c r="AC105" s="65">
        <v>32.333333333333336</v>
      </c>
      <c r="AD105" s="65">
        <v>2</v>
      </c>
      <c r="AE105" s="65">
        <v>32.666666666666664</v>
      </c>
      <c r="AF105" s="65">
        <v>1.3333333333333333</v>
      </c>
      <c r="AG105" s="65">
        <v>21.333333333333332</v>
      </c>
      <c r="AH105" s="64">
        <v>5</v>
      </c>
      <c r="AI105" s="64">
        <v>86.333333333333329</v>
      </c>
      <c r="AJ105" s="64">
        <v>21.333333333333332</v>
      </c>
      <c r="AK105" s="64">
        <v>466.66666666666669</v>
      </c>
      <c r="AL105" s="3" t="str">
        <f t="shared" si="25"/>
        <v>k</v>
      </c>
      <c r="AM105" s="3">
        <f>IF(D105="հ",1,IF(D105="լ",[2]Norms!$B$10,IF(D105="բլ",[2]Norms!$B$11,IF(D105="Մ",[2]Norms!$B$12))))</f>
        <v>1.1299999999999999</v>
      </c>
      <c r="AN105" s="240">
        <f>E105*Norms!$E$36/1000</f>
        <v>0</v>
      </c>
      <c r="AO105" s="136">
        <f>AM105*IF(AL105="k",(O105*Norms!$H$40)*Norms!$E$36,0)/1000</f>
        <v>26743.135105982765</v>
      </c>
      <c r="AP105" s="136">
        <f>AM105*IF(AL105="k",(AA105*Norms!$H$41)*Norms!$E$36,0)/1000</f>
        <v>34388.1570092724</v>
      </c>
      <c r="AQ105" s="136">
        <f>AM105*IF(AL105="k",(AI105*Norms!$H$42)*Norms!$E$36,0)/1000</f>
        <v>19819.065663226109</v>
      </c>
      <c r="AR105" s="241">
        <f>AM105*IF(AL105="t",(N105*Norms!$D$44)*Norms!$E$34*12+O105*Norms!$E$35,0)/1000</f>
        <v>0</v>
      </c>
      <c r="AS105" s="241">
        <f>AM105*IF(AL105="t",(Z105*Norms!$D$50*Norms!$E$34*12+AA105*Norms!$E$35),0)/1000</f>
        <v>0</v>
      </c>
      <c r="AT105" s="241">
        <f>AM105*IF(AL105="t",(AH105*Norms!$D$54)*Norms!$E$34*12+AI105*Norms!$E$35,0)/1000</f>
        <v>0</v>
      </c>
      <c r="AU105" s="136">
        <f>IF(AK105&lt;=100,Norms!$G$7,IF(AK105&lt;=300,Norms!$H$7,Norms!$I$7))</f>
        <v>21670.5</v>
      </c>
      <c r="AV105" s="137">
        <f t="shared" si="14"/>
        <v>102620.85777848127</v>
      </c>
      <c r="AW105" s="130"/>
      <c r="AX105" s="130"/>
      <c r="AY105" s="131">
        <f t="shared" si="15"/>
        <v>194</v>
      </c>
      <c r="AZ105" s="131">
        <f>IF(AY105&lt;Snund!$B$5,Snund!$B$3*Snund!$B$4*$AX$3+Snund!$B$7*$AW$3*AY105/1000,AY105*Snund!$B$8*$AW$3/1000)</f>
        <v>4562.88</v>
      </c>
      <c r="BA105" s="131">
        <f t="shared" si="16"/>
        <v>0</v>
      </c>
      <c r="BB105" s="131">
        <f t="shared" si="17"/>
        <v>4562.88</v>
      </c>
      <c r="BC105" s="131">
        <f t="shared" si="18"/>
        <v>4562.88</v>
      </c>
      <c r="BD105" s="167">
        <f>AA105*0.1*'Dasagirq_10%'!$B$3/1000</f>
        <v>123.87440000000002</v>
      </c>
      <c r="BE105" s="167">
        <f>AI105*0.1*'Dasagirq_10%'!$B$4/1000</f>
        <v>69.78582333333334</v>
      </c>
      <c r="BF105" s="242">
        <f t="shared" si="19"/>
        <v>193.66022333333336</v>
      </c>
      <c r="BG105" s="243">
        <f t="shared" si="20"/>
        <v>0</v>
      </c>
      <c r="BH105" s="243">
        <f t="shared" si="21"/>
        <v>39432.452605982762</v>
      </c>
      <c r="BI105" s="243">
        <f t="shared" si="22"/>
        <v>42977.0704717724</v>
      </c>
      <c r="BJ105" s="243">
        <f t="shared" si="23"/>
        <v>24967.874924059441</v>
      </c>
      <c r="BK105" s="244">
        <f t="shared" si="24"/>
        <v>107377.39800181461</v>
      </c>
    </row>
    <row r="106" spans="1:63" ht="17.25">
      <c r="A106" s="48">
        <v>100</v>
      </c>
      <c r="B106" s="57" t="s">
        <v>333</v>
      </c>
      <c r="C106" s="161" t="s">
        <v>1100</v>
      </c>
      <c r="D106" s="4" t="s">
        <v>1097</v>
      </c>
      <c r="E106" s="163">
        <v>36.666666666666664</v>
      </c>
      <c r="F106" s="65">
        <v>1</v>
      </c>
      <c r="G106" s="65">
        <v>22</v>
      </c>
      <c r="H106" s="65">
        <v>1</v>
      </c>
      <c r="I106" s="65">
        <v>16.666666666666668</v>
      </c>
      <c r="J106" s="65">
        <v>1</v>
      </c>
      <c r="K106" s="65">
        <v>16.666666666666668</v>
      </c>
      <c r="L106" s="65">
        <v>1</v>
      </c>
      <c r="M106" s="65">
        <v>14.666666666666666</v>
      </c>
      <c r="N106" s="64">
        <v>4</v>
      </c>
      <c r="O106" s="64">
        <v>70.000000000000014</v>
      </c>
      <c r="P106" s="65">
        <v>1</v>
      </c>
      <c r="Q106" s="65">
        <v>14.333333333333334</v>
      </c>
      <c r="R106" s="65">
        <v>1</v>
      </c>
      <c r="S106" s="65">
        <v>13.666666666666666</v>
      </c>
      <c r="T106" s="65">
        <v>1</v>
      </c>
      <c r="U106" s="65">
        <v>9</v>
      </c>
      <c r="V106" s="65">
        <v>1</v>
      </c>
      <c r="W106" s="65">
        <v>8.3333333333333339</v>
      </c>
      <c r="X106" s="65">
        <v>1</v>
      </c>
      <c r="Y106" s="65">
        <v>8.3333333333333339</v>
      </c>
      <c r="Z106" s="64">
        <v>5</v>
      </c>
      <c r="AA106" s="64">
        <v>53.666666666666671</v>
      </c>
      <c r="AB106" s="65">
        <v>1</v>
      </c>
      <c r="AC106" s="65">
        <v>10.666666666666666</v>
      </c>
      <c r="AD106" s="65">
        <v>1</v>
      </c>
      <c r="AE106" s="65">
        <v>11.333333333333334</v>
      </c>
      <c r="AF106" s="65">
        <v>1</v>
      </c>
      <c r="AG106" s="65">
        <v>9</v>
      </c>
      <c r="AH106" s="64">
        <v>3</v>
      </c>
      <c r="AI106" s="64">
        <v>31</v>
      </c>
      <c r="AJ106" s="64">
        <v>12</v>
      </c>
      <c r="AK106" s="64">
        <v>154.66666666666669</v>
      </c>
      <c r="AL106" s="3" t="str">
        <f t="shared" si="25"/>
        <v>t</v>
      </c>
      <c r="AM106" s="3">
        <f>IF(D106="հ",1,IF(D106="լ",[2]Norms!$B$10,IF(D106="բլ",[2]Norms!$B$11,IF(D106="Մ",[2]Norms!$B$12))))</f>
        <v>1.1299999999999999</v>
      </c>
      <c r="AN106" s="240">
        <f>E106*Norms!$E$36/1000</f>
        <v>4473.0481733085553</v>
      </c>
      <c r="AO106" s="136">
        <f>AM106*IF(AL106="k",(O106*Norms!$H$40)*Norms!$E$36,0)/1000</f>
        <v>0</v>
      </c>
      <c r="AP106" s="136">
        <f>AM106*IF(AL106="k",(AA106*Norms!$H$41)*Norms!$E$36,0)/1000</f>
        <v>0</v>
      </c>
      <c r="AQ106" s="136">
        <f>AM106*IF(AL106="k",(AI106*Norms!$H$42)*Norms!$E$36,0)/1000</f>
        <v>0</v>
      </c>
      <c r="AR106" s="241">
        <f>AM106*IF(AL106="t",(N106*Norms!$D$44)*Norms!$E$34*12+O106*Norms!$E$35,0)/1000</f>
        <v>9892.8772562980612</v>
      </c>
      <c r="AS106" s="241">
        <f>AM106*IF(AL106="t",(Z106*Norms!$D$50*Norms!$E$34*12+AA106*Norms!$E$35),0)/1000</f>
        <v>15526.795593464878</v>
      </c>
      <c r="AT106" s="241">
        <f>AM106*IF(AL106="t",(AH106*Norms!$D$54)*Norms!$E$34*12+AI106*Norms!$E$35,0)/1000</f>
        <v>9618.3731745423884</v>
      </c>
      <c r="AU106" s="136">
        <f>IF(AK106&lt;=100,Norms!$G$7,IF(AK106&lt;=300,Norms!$H$7,Norms!$I$7))</f>
        <v>16738.5</v>
      </c>
      <c r="AV106" s="137">
        <f t="shared" si="14"/>
        <v>51776.546024305324</v>
      </c>
      <c r="AW106" s="130"/>
      <c r="AX106" s="130"/>
      <c r="AY106" s="131">
        <f t="shared" si="15"/>
        <v>106.66666666666669</v>
      </c>
      <c r="AZ106" s="131">
        <f>IF(AY106&lt;Snund!$B$5,Snund!$B$3*Snund!$B$4*$AX$3+Snund!$B$7*$AW$3*AY106/1000,AY106*Snund!$B$8*$AW$3/1000)</f>
        <v>2826.9300000000003</v>
      </c>
      <c r="BA106" s="131">
        <f t="shared" si="16"/>
        <v>971.75718749999987</v>
      </c>
      <c r="BB106" s="131">
        <f t="shared" si="17"/>
        <v>1855.1728125000002</v>
      </c>
      <c r="BC106" s="131">
        <f t="shared" si="18"/>
        <v>2508.8000000000006</v>
      </c>
      <c r="BD106" s="167">
        <f>AA106*0.1*'Dasagirq_10%'!$B$3/1000</f>
        <v>35.677600000000005</v>
      </c>
      <c r="BE106" s="167">
        <f>AI106*0.1*'Dasagirq_10%'!$B$4/1000</f>
        <v>25.058229999999998</v>
      </c>
      <c r="BF106" s="242">
        <f t="shared" si="19"/>
        <v>60.735830000000007</v>
      </c>
      <c r="BG106" s="243">
        <f t="shared" si="20"/>
        <v>5444.8053608085556</v>
      </c>
      <c r="BH106" s="243">
        <f t="shared" si="21"/>
        <v>17327.55006879806</v>
      </c>
      <c r="BI106" s="243">
        <f t="shared" si="22"/>
        <v>22536.848193464877</v>
      </c>
      <c r="BJ106" s="243">
        <f t="shared" si="23"/>
        <v>13828.056404542389</v>
      </c>
      <c r="BK106" s="244">
        <f t="shared" si="24"/>
        <v>53692.45466680533</v>
      </c>
    </row>
    <row r="107" spans="1:63" ht="17.25">
      <c r="A107" s="48">
        <v>101</v>
      </c>
      <c r="B107" s="57" t="s">
        <v>325</v>
      </c>
      <c r="C107" s="160" t="s">
        <v>1099</v>
      </c>
      <c r="D107" s="4" t="s">
        <v>1097</v>
      </c>
      <c r="E107" s="163">
        <v>56.333333333333336</v>
      </c>
      <c r="F107" s="65">
        <v>0.5</v>
      </c>
      <c r="G107" s="65">
        <v>5.333333333333333</v>
      </c>
      <c r="H107" s="65">
        <v>0.5</v>
      </c>
      <c r="I107" s="65">
        <v>4</v>
      </c>
      <c r="J107" s="65">
        <v>0.5</v>
      </c>
      <c r="K107" s="65">
        <v>4.666666666666667</v>
      </c>
      <c r="L107" s="65">
        <v>0.5</v>
      </c>
      <c r="M107" s="65">
        <v>5</v>
      </c>
      <c r="N107" s="64">
        <v>2</v>
      </c>
      <c r="O107" s="64">
        <v>19</v>
      </c>
      <c r="P107" s="65">
        <v>0.16666666666666666</v>
      </c>
      <c r="Q107" s="65">
        <v>1.6666666666666667</v>
      </c>
      <c r="R107" s="65">
        <v>0.33333333333333331</v>
      </c>
      <c r="S107" s="65">
        <v>2.6666666666666665</v>
      </c>
      <c r="T107" s="65">
        <v>0.5</v>
      </c>
      <c r="U107" s="65">
        <v>3.3333333333333335</v>
      </c>
      <c r="V107" s="65">
        <v>0.5</v>
      </c>
      <c r="W107" s="65">
        <v>5.666666666666667</v>
      </c>
      <c r="X107" s="65">
        <v>0.5</v>
      </c>
      <c r="Y107" s="65">
        <v>5</v>
      </c>
      <c r="Z107" s="64">
        <v>2</v>
      </c>
      <c r="AA107" s="64">
        <v>18.333333333333332</v>
      </c>
      <c r="AB107" s="65">
        <v>0</v>
      </c>
      <c r="AC107" s="65">
        <v>0</v>
      </c>
      <c r="AD107" s="65">
        <v>0</v>
      </c>
      <c r="AE107" s="65">
        <v>0</v>
      </c>
      <c r="AF107" s="65">
        <v>0</v>
      </c>
      <c r="AG107" s="65">
        <v>0</v>
      </c>
      <c r="AH107" s="64">
        <v>0</v>
      </c>
      <c r="AI107" s="64">
        <v>0</v>
      </c>
      <c r="AJ107" s="64">
        <v>4</v>
      </c>
      <c r="AK107" s="64">
        <v>37.333333333333329</v>
      </c>
      <c r="AL107" s="3" t="str">
        <f t="shared" si="25"/>
        <v>t</v>
      </c>
      <c r="AM107" s="3">
        <f>IF(D107="հ",1,IF(D107="լ",[2]Norms!$B$10,IF(D107="բլ",[2]Norms!$B$11,IF(D107="Մ",[2]Norms!$B$12))))</f>
        <v>1.1299999999999999</v>
      </c>
      <c r="AN107" s="240">
        <f>E107*Norms!$E$36/1000</f>
        <v>6872.228557174054</v>
      </c>
      <c r="AO107" s="136">
        <f>AM107*IF(AL107="k",(O107*Norms!$H$40)*Norms!$E$36,0)/1000</f>
        <v>0</v>
      </c>
      <c r="AP107" s="136">
        <f>AM107*IF(AL107="k",(AA107*Norms!$H$41)*Norms!$E$36,0)/1000</f>
        <v>0</v>
      </c>
      <c r="AQ107" s="136">
        <f>AM107*IF(AL107="k",(AI107*Norms!$H$42)*Norms!$E$36,0)/1000</f>
        <v>0</v>
      </c>
      <c r="AR107" s="241">
        <f>AM107*IF(AL107="t",(N107*Norms!$D$44)*Norms!$E$34*12+O107*Norms!$E$35,0)/1000</f>
        <v>4687.158631904279</v>
      </c>
      <c r="AS107" s="241">
        <f>AM107*IF(AL107="t",(Z107*Norms!$D$50*Norms!$E$34*12+AA107*Norms!$E$35),0)/1000</f>
        <v>6159.942571454686</v>
      </c>
      <c r="AT107" s="241">
        <f>AM107*IF(AL107="t",(AH107*Norms!$D$54)*Norms!$E$34*12+AI107*Norms!$E$35,0)/1000</f>
        <v>0</v>
      </c>
      <c r="AU107" s="136">
        <f>IF(AK107&lt;=100,Norms!$G$7,IF(AK107&lt;=300,Norms!$H$7,Norms!$I$7))</f>
        <v>13246.5</v>
      </c>
      <c r="AV107" s="137">
        <f t="shared" si="14"/>
        <v>24093.601203358965</v>
      </c>
      <c r="AW107" s="130"/>
      <c r="AX107" s="130"/>
      <c r="AY107" s="131">
        <f t="shared" si="15"/>
        <v>75.333333333333343</v>
      </c>
      <c r="AZ107" s="131">
        <f>IF(AY107&lt;Snund!$B$5,Snund!$B$3*Snund!$B$4*$AX$3+Snund!$B$7*$AW$3*AY107/1000,AY107*Snund!$B$8*$AW$3/1000)</f>
        <v>2195.25</v>
      </c>
      <c r="BA107" s="131">
        <f t="shared" si="16"/>
        <v>1641.5807522123891</v>
      </c>
      <c r="BB107" s="131">
        <f t="shared" si="17"/>
        <v>553.66924778761052</v>
      </c>
      <c r="BC107" s="131">
        <f t="shared" si="18"/>
        <v>1771.8400000000001</v>
      </c>
      <c r="BD107" s="167">
        <f>AA107*0.1*'Dasagirq_10%'!$B$3/1000</f>
        <v>12.188000000000001</v>
      </c>
      <c r="BE107" s="167">
        <f>AI107*0.1*'Dasagirq_10%'!$B$4/1000</f>
        <v>0</v>
      </c>
      <c r="BF107" s="242">
        <f t="shared" si="19"/>
        <v>12.188000000000001</v>
      </c>
      <c r="BG107" s="243">
        <f t="shared" si="20"/>
        <v>8513.8093093864427</v>
      </c>
      <c r="BH107" s="243">
        <f t="shared" si="21"/>
        <v>11864.077879691891</v>
      </c>
      <c r="BI107" s="243">
        <f t="shared" si="22"/>
        <v>12795.380571454685</v>
      </c>
      <c r="BJ107" s="243">
        <f t="shared" si="23"/>
        <v>0</v>
      </c>
      <c r="BK107" s="244">
        <f t="shared" si="24"/>
        <v>24659.458451146576</v>
      </c>
    </row>
    <row r="108" spans="1:63" ht="34.5">
      <c r="A108" s="48">
        <v>102</v>
      </c>
      <c r="B108" s="49" t="s">
        <v>342</v>
      </c>
      <c r="C108" s="160" t="s">
        <v>1099</v>
      </c>
      <c r="D108" s="4" t="s">
        <v>1096</v>
      </c>
      <c r="E108" s="163">
        <v>9</v>
      </c>
      <c r="F108" s="65">
        <v>2</v>
      </c>
      <c r="G108" s="65">
        <v>44.666666666666664</v>
      </c>
      <c r="H108" s="65">
        <v>2</v>
      </c>
      <c r="I108" s="65">
        <v>41.666666666666664</v>
      </c>
      <c r="J108" s="65">
        <v>2</v>
      </c>
      <c r="K108" s="65">
        <v>51.333333333333336</v>
      </c>
      <c r="L108" s="65">
        <v>2</v>
      </c>
      <c r="M108" s="65">
        <v>55</v>
      </c>
      <c r="N108" s="64">
        <v>8</v>
      </c>
      <c r="O108" s="64">
        <v>192.66666666666666</v>
      </c>
      <c r="P108" s="65">
        <v>2</v>
      </c>
      <c r="Q108" s="65">
        <v>50.666666666666664</v>
      </c>
      <c r="R108" s="65">
        <v>2</v>
      </c>
      <c r="S108" s="65">
        <v>55.666666666666664</v>
      </c>
      <c r="T108" s="65">
        <v>2</v>
      </c>
      <c r="U108" s="65">
        <v>45</v>
      </c>
      <c r="V108" s="65">
        <v>2</v>
      </c>
      <c r="W108" s="65">
        <v>38</v>
      </c>
      <c r="X108" s="65">
        <v>1.3333333333333333</v>
      </c>
      <c r="Y108" s="65">
        <v>33.333333333333336</v>
      </c>
      <c r="Z108" s="64">
        <v>9.3333333333333339</v>
      </c>
      <c r="AA108" s="64">
        <v>222.66666666666666</v>
      </c>
      <c r="AB108" s="65">
        <v>0</v>
      </c>
      <c r="AC108" s="65">
        <v>0</v>
      </c>
      <c r="AD108" s="65">
        <v>0</v>
      </c>
      <c r="AE108" s="65">
        <v>0</v>
      </c>
      <c r="AF108" s="65">
        <v>0</v>
      </c>
      <c r="AG108" s="65">
        <v>0</v>
      </c>
      <c r="AH108" s="64">
        <v>0</v>
      </c>
      <c r="AI108" s="64">
        <v>0</v>
      </c>
      <c r="AJ108" s="64">
        <v>17.333333333333336</v>
      </c>
      <c r="AK108" s="64">
        <v>415.33333333333331</v>
      </c>
      <c r="AL108" s="3" t="str">
        <f t="shared" si="25"/>
        <v>k</v>
      </c>
      <c r="AM108" s="3">
        <f>IF(D108="հ",1,IF(D108="լ",[2]Norms!$B$10,IF(D108="բլ",[2]Norms!$B$11,IF(D108="Մ",[2]Norms!$B$12))))</f>
        <v>1.04</v>
      </c>
      <c r="AN108" s="240">
        <f>E108*Norms!$E$36/1000</f>
        <v>1097.9300061757365</v>
      </c>
      <c r="AO108" s="136">
        <f>AM108*IF(AL108="k",(O108*Norms!$H$40)*Norms!$E$36,0)/1000</f>
        <v>24443.988344902169</v>
      </c>
      <c r="AP108" s="136">
        <f>AM108*IF(AL108="k",(AA108*Norms!$H$41)*Norms!$E$36,0)/1000</f>
        <v>37820.603222381498</v>
      </c>
      <c r="AQ108" s="136">
        <f>AM108*IF(AL108="k",(AI108*Norms!$H$42)*Norms!$E$36,0)/1000</f>
        <v>0</v>
      </c>
      <c r="AR108" s="241">
        <f>AM108*IF(AL108="t",(N108*Norms!$D$44)*Norms!$E$34*12+O108*Norms!$E$35,0)/1000</f>
        <v>0</v>
      </c>
      <c r="AS108" s="241">
        <f>AM108*IF(AL108="t",(Z108*Norms!$D$50*Norms!$E$34*12+AA108*Norms!$E$35),0)/1000</f>
        <v>0</v>
      </c>
      <c r="AT108" s="241">
        <f>AM108*IF(AL108="t",(AH108*Norms!$D$54)*Norms!$E$34*12+AI108*Norms!$E$35,0)/1000</f>
        <v>0</v>
      </c>
      <c r="AU108" s="136">
        <f>IF(AK108&lt;=100,Norms!$G$7,IF(AK108&lt;=300,Norms!$H$7,Norms!$I$7))</f>
        <v>21670.5</v>
      </c>
      <c r="AV108" s="137">
        <f t="shared" si="14"/>
        <v>83935.091567283671</v>
      </c>
      <c r="AW108" s="130"/>
      <c r="AX108" s="130"/>
      <c r="AY108" s="131">
        <f t="shared" si="15"/>
        <v>201.66666666666666</v>
      </c>
      <c r="AZ108" s="131">
        <f>IF(AY108&lt;Snund!$B$5,Snund!$B$3*Snund!$B$4*$AX$3+Snund!$B$7*$AW$3*AY108/1000,AY108*Snund!$B$8*$AW$3/1000)</f>
        <v>4743.2</v>
      </c>
      <c r="BA108" s="131">
        <f t="shared" si="16"/>
        <v>211.68</v>
      </c>
      <c r="BB108" s="131">
        <f t="shared" si="17"/>
        <v>4531.5199999999995</v>
      </c>
      <c r="BC108" s="131">
        <f t="shared" si="18"/>
        <v>4743.2</v>
      </c>
      <c r="BD108" s="167">
        <f>AA108*0.1*'Dasagirq_10%'!$B$3/1000</f>
        <v>148.02879999999999</v>
      </c>
      <c r="BE108" s="167">
        <f>AI108*0.1*'Dasagirq_10%'!$B$4/1000</f>
        <v>0</v>
      </c>
      <c r="BF108" s="242">
        <f t="shared" si="19"/>
        <v>148.02879999999999</v>
      </c>
      <c r="BG108" s="243">
        <f t="shared" si="20"/>
        <v>1309.6100061757365</v>
      </c>
      <c r="BH108" s="243">
        <f t="shared" si="21"/>
        <v>38977.277575671396</v>
      </c>
      <c r="BI108" s="243">
        <f t="shared" si="22"/>
        <v>49637.362791612264</v>
      </c>
      <c r="BJ108" s="243">
        <f t="shared" si="23"/>
        <v>0</v>
      </c>
      <c r="BK108" s="244">
        <f t="shared" si="24"/>
        <v>88614.64036728366</v>
      </c>
    </row>
    <row r="109" spans="1:63" ht="34.5">
      <c r="A109" s="48">
        <v>103</v>
      </c>
      <c r="B109" s="49" t="s">
        <v>343</v>
      </c>
      <c r="C109" s="160" t="s">
        <v>1099</v>
      </c>
      <c r="D109" s="4" t="s">
        <v>1096</v>
      </c>
      <c r="E109" s="163">
        <v>11.666666666666666</v>
      </c>
      <c r="F109" s="65">
        <v>1</v>
      </c>
      <c r="G109" s="65">
        <v>18</v>
      </c>
      <c r="H109" s="65">
        <v>1</v>
      </c>
      <c r="I109" s="65">
        <v>27.333333333333332</v>
      </c>
      <c r="J109" s="65">
        <v>1</v>
      </c>
      <c r="K109" s="65">
        <v>26.666666666666668</v>
      </c>
      <c r="L109" s="65">
        <v>1</v>
      </c>
      <c r="M109" s="65">
        <v>24.666666666666668</v>
      </c>
      <c r="N109" s="64">
        <v>4</v>
      </c>
      <c r="O109" s="64">
        <v>96.666666666666671</v>
      </c>
      <c r="P109" s="65">
        <v>1</v>
      </c>
      <c r="Q109" s="65">
        <v>25.666666666666668</v>
      </c>
      <c r="R109" s="65">
        <v>1</v>
      </c>
      <c r="S109" s="65">
        <v>19.333333333333332</v>
      </c>
      <c r="T109" s="65">
        <v>1</v>
      </c>
      <c r="U109" s="65">
        <v>16.666666666666668</v>
      </c>
      <c r="V109" s="65">
        <v>1</v>
      </c>
      <c r="W109" s="65">
        <v>24.333333333333332</v>
      </c>
      <c r="X109" s="65">
        <v>1</v>
      </c>
      <c r="Y109" s="65">
        <v>20.666666666666668</v>
      </c>
      <c r="Z109" s="64">
        <v>5</v>
      </c>
      <c r="AA109" s="64">
        <v>106.66666666666667</v>
      </c>
      <c r="AB109" s="65">
        <v>0</v>
      </c>
      <c r="AC109" s="65">
        <v>0</v>
      </c>
      <c r="AD109" s="65">
        <v>0</v>
      </c>
      <c r="AE109" s="65">
        <v>0</v>
      </c>
      <c r="AF109" s="65">
        <v>0</v>
      </c>
      <c r="AG109" s="65">
        <v>0</v>
      </c>
      <c r="AH109" s="64">
        <v>0</v>
      </c>
      <c r="AI109" s="64">
        <v>0</v>
      </c>
      <c r="AJ109" s="64">
        <v>9</v>
      </c>
      <c r="AK109" s="64">
        <v>203.33333333333334</v>
      </c>
      <c r="AL109" s="3" t="str">
        <f t="shared" si="25"/>
        <v>k</v>
      </c>
      <c r="AM109" s="3">
        <f>IF(D109="հ",1,IF(D109="լ",[2]Norms!$B$10,IF(D109="բլ",[2]Norms!$B$11,IF(D109="Մ",[2]Norms!$B$12))))</f>
        <v>1.04</v>
      </c>
      <c r="AN109" s="240">
        <f>E109*Norms!$E$36/1000</f>
        <v>1423.2426005981768</v>
      </c>
      <c r="AO109" s="136">
        <f>AM109*IF(AL109="k",(O109*Norms!$H$40)*Norms!$E$36,0)/1000</f>
        <v>12264.284809726003</v>
      </c>
      <c r="AP109" s="136">
        <f>AM109*IF(AL109="k",(AA109*Norms!$H$41)*Norms!$E$36,0)/1000</f>
        <v>18117.654238266587</v>
      </c>
      <c r="AQ109" s="136">
        <f>AM109*IF(AL109="k",(AI109*Norms!$H$42)*Norms!$E$36,0)/1000</f>
        <v>0</v>
      </c>
      <c r="AR109" s="241">
        <f>AM109*IF(AL109="t",(N109*Norms!$D$44)*Norms!$E$34*12+O109*Norms!$E$35,0)/1000</f>
        <v>0</v>
      </c>
      <c r="AS109" s="241">
        <f>AM109*IF(AL109="t",(Z109*Norms!$D$50*Norms!$E$34*12+AA109*Norms!$E$35),0)/1000</f>
        <v>0</v>
      </c>
      <c r="AT109" s="241">
        <f>AM109*IF(AL109="t",(AH109*Norms!$D$54)*Norms!$E$34*12+AI109*Norms!$E$35,0)/1000</f>
        <v>0</v>
      </c>
      <c r="AU109" s="136">
        <f>IF(AK109&lt;=100,Norms!$G$7,IF(AK109&lt;=300,Norms!$H$7,Norms!$I$7))</f>
        <v>16738.5</v>
      </c>
      <c r="AV109" s="137">
        <f t="shared" si="14"/>
        <v>47120.439047992593</v>
      </c>
      <c r="AW109" s="130"/>
      <c r="AX109" s="130"/>
      <c r="AY109" s="131">
        <f t="shared" si="15"/>
        <v>108.33333333333334</v>
      </c>
      <c r="AZ109" s="131">
        <f>IF(AY109&lt;Snund!$B$5,Snund!$B$3*Snund!$B$4*$AX$3+Snund!$B$7*$AW$3*AY109/1000,AY109*Snund!$B$8*$AW$3/1000)</f>
        <v>2860.5299999999997</v>
      </c>
      <c r="BA109" s="131">
        <f t="shared" si="16"/>
        <v>308.05707692307686</v>
      </c>
      <c r="BB109" s="131">
        <f t="shared" si="17"/>
        <v>2552.4729230769231</v>
      </c>
      <c r="BC109" s="131">
        <f t="shared" si="18"/>
        <v>2548</v>
      </c>
      <c r="BD109" s="167">
        <f>AA109*0.1*'Dasagirq_10%'!$B$3/1000</f>
        <v>70.91200000000002</v>
      </c>
      <c r="BE109" s="167">
        <f>AI109*0.1*'Dasagirq_10%'!$B$4/1000</f>
        <v>0</v>
      </c>
      <c r="BF109" s="242">
        <f t="shared" si="19"/>
        <v>70.91200000000002</v>
      </c>
      <c r="BG109" s="243">
        <f t="shared" si="20"/>
        <v>1731.2996775212537</v>
      </c>
      <c r="BH109" s="243">
        <f t="shared" si="21"/>
        <v>22256.091066136258</v>
      </c>
      <c r="BI109" s="243">
        <f t="shared" si="22"/>
        <v>27487.732904933251</v>
      </c>
      <c r="BJ109" s="243">
        <f t="shared" si="23"/>
        <v>0</v>
      </c>
      <c r="BK109" s="244">
        <f t="shared" si="24"/>
        <v>49743.823971069505</v>
      </c>
    </row>
    <row r="110" spans="1:63" ht="17.25">
      <c r="A110" s="48">
        <v>104</v>
      </c>
      <c r="B110" s="49" t="s">
        <v>344</v>
      </c>
      <c r="C110" s="161" t="s">
        <v>1100</v>
      </c>
      <c r="D110" s="4" t="s">
        <v>1096</v>
      </c>
      <c r="E110" s="163">
        <v>61.333333333333336</v>
      </c>
      <c r="F110" s="65">
        <v>0.5</v>
      </c>
      <c r="G110" s="65">
        <v>6.666666666666667</v>
      </c>
      <c r="H110" s="65">
        <v>0.5</v>
      </c>
      <c r="I110" s="65">
        <v>3.6666666666666665</v>
      </c>
      <c r="J110" s="65">
        <v>0.5</v>
      </c>
      <c r="K110" s="65">
        <v>3.3333333333333335</v>
      </c>
      <c r="L110" s="65">
        <v>0.5</v>
      </c>
      <c r="M110" s="65">
        <v>7.333333333333333</v>
      </c>
      <c r="N110" s="64">
        <v>2</v>
      </c>
      <c r="O110" s="64">
        <v>21</v>
      </c>
      <c r="P110" s="65">
        <v>0.5</v>
      </c>
      <c r="Q110" s="65">
        <v>9</v>
      </c>
      <c r="R110" s="65">
        <v>0.5</v>
      </c>
      <c r="S110" s="65">
        <v>7</v>
      </c>
      <c r="T110" s="65">
        <v>0.5</v>
      </c>
      <c r="U110" s="65">
        <v>5.333333333333333</v>
      </c>
      <c r="V110" s="65">
        <v>0.5</v>
      </c>
      <c r="W110" s="65">
        <v>4.333333333333333</v>
      </c>
      <c r="X110" s="65">
        <v>0.5</v>
      </c>
      <c r="Y110" s="65">
        <v>2.6666666666666665</v>
      </c>
      <c r="Z110" s="64">
        <v>2.5</v>
      </c>
      <c r="AA110" s="64">
        <v>28.333333333333332</v>
      </c>
      <c r="AB110" s="65">
        <v>0.83333333333333337</v>
      </c>
      <c r="AC110" s="65">
        <v>4.666666666666667</v>
      </c>
      <c r="AD110" s="65">
        <v>0.66666666666666663</v>
      </c>
      <c r="AE110" s="65">
        <v>2.6666666666666665</v>
      </c>
      <c r="AF110" s="65">
        <v>0.5</v>
      </c>
      <c r="AG110" s="65">
        <v>1</v>
      </c>
      <c r="AH110" s="64">
        <v>2</v>
      </c>
      <c r="AI110" s="64">
        <v>8.3333333333333339</v>
      </c>
      <c r="AJ110" s="64">
        <v>6.5</v>
      </c>
      <c r="AK110" s="64">
        <v>57.666666666666664</v>
      </c>
      <c r="AL110" s="3" t="str">
        <f t="shared" si="25"/>
        <v>t</v>
      </c>
      <c r="AM110" s="3">
        <f>IF(D110="հ",1,IF(D110="լ",[2]Norms!$B$10,IF(D110="բլ",[2]Norms!$B$11,IF(D110="Մ",[2]Norms!$B$12))))</f>
        <v>1.04</v>
      </c>
      <c r="AN110" s="240">
        <f>E110*Norms!$E$36/1000</f>
        <v>7482.1896717161299</v>
      </c>
      <c r="AO110" s="136">
        <f>AM110*IF(AL110="k",(O110*Norms!$H$40)*Norms!$E$36,0)/1000</f>
        <v>0</v>
      </c>
      <c r="AP110" s="136">
        <f>AM110*IF(AL110="k",(AA110*Norms!$H$41)*Norms!$E$36,0)/1000</f>
        <v>0</v>
      </c>
      <c r="AQ110" s="136">
        <f>AM110*IF(AL110="k",(AI110*Norms!$H$42)*Norms!$E$36,0)/1000</f>
        <v>0</v>
      </c>
      <c r="AR110" s="241">
        <f>AM110*IF(AL110="t",(N110*Norms!$D$44)*Norms!$E$34*12+O110*Norms!$E$35,0)/1000</f>
        <v>4343.673784683423</v>
      </c>
      <c r="AS110" s="241">
        <f>AM110*IF(AL110="t",(Z110*Norms!$D$50*Norms!$E$34*12+AA110*Norms!$E$35),0)/1000</f>
        <v>7167.445582509381</v>
      </c>
      <c r="AT110" s="241">
        <f>AM110*IF(AL110="t",(AH110*Norms!$D$54)*Norms!$E$34*12+AI110*Norms!$E$35,0)/1000</f>
        <v>5717.5952248022249</v>
      </c>
      <c r="AU110" s="136">
        <f>IF(AK110&lt;=100,Norms!$G$7,IF(AK110&lt;=300,Norms!$H$7,Norms!$I$7))</f>
        <v>13246.5</v>
      </c>
      <c r="AV110" s="137">
        <f t="shared" si="14"/>
        <v>30475.214591995031</v>
      </c>
      <c r="AW110" s="130"/>
      <c r="AX110" s="130"/>
      <c r="AY110" s="131">
        <f t="shared" si="15"/>
        <v>82.333333333333343</v>
      </c>
      <c r="AZ110" s="131">
        <f>IF(AY110&lt;Snund!$B$5,Snund!$B$3*Snund!$B$4*$AX$3+Snund!$B$7*$AW$3*AY110/1000,AY110*Snund!$B$8*$AW$3/1000)</f>
        <v>2336.37</v>
      </c>
      <c r="BA110" s="131">
        <f t="shared" si="16"/>
        <v>1740.4537651821861</v>
      </c>
      <c r="BB110" s="131">
        <f t="shared" si="17"/>
        <v>595.91623481781369</v>
      </c>
      <c r="BC110" s="131">
        <f t="shared" si="18"/>
        <v>1936.4800000000002</v>
      </c>
      <c r="BD110" s="167">
        <f>AA110*0.1*'Dasagirq_10%'!$B$3/1000</f>
        <v>18.835999999999999</v>
      </c>
      <c r="BE110" s="167">
        <f>AI110*0.1*'Dasagirq_10%'!$B$4/1000</f>
        <v>6.736083333333335</v>
      </c>
      <c r="BF110" s="242">
        <f t="shared" si="19"/>
        <v>25.572083333333332</v>
      </c>
      <c r="BG110" s="243">
        <f t="shared" si="20"/>
        <v>9222.6434368983155</v>
      </c>
      <c r="BH110" s="243">
        <f t="shared" si="21"/>
        <v>9015.4361733473906</v>
      </c>
      <c r="BI110" s="243">
        <f t="shared" si="22"/>
        <v>12281.089274817074</v>
      </c>
      <c r="BJ110" s="243">
        <f t="shared" si="23"/>
        <v>9800.1774619817115</v>
      </c>
      <c r="BK110" s="244">
        <f t="shared" si="24"/>
        <v>31096.702910146178</v>
      </c>
    </row>
    <row r="111" spans="1:63" ht="17.25">
      <c r="A111" s="48">
        <v>105</v>
      </c>
      <c r="B111" s="57" t="s">
        <v>349</v>
      </c>
      <c r="C111" s="161" t="s">
        <v>1100</v>
      </c>
      <c r="D111" s="4" t="s">
        <v>1097</v>
      </c>
      <c r="E111" s="163">
        <v>0</v>
      </c>
      <c r="F111" s="65">
        <v>0.5</v>
      </c>
      <c r="G111" s="65">
        <v>8.6666666666666661</v>
      </c>
      <c r="H111" s="65">
        <v>0.5</v>
      </c>
      <c r="I111" s="65">
        <v>7</v>
      </c>
      <c r="J111" s="65">
        <v>0.5</v>
      </c>
      <c r="K111" s="65">
        <v>8</v>
      </c>
      <c r="L111" s="65">
        <v>0.5</v>
      </c>
      <c r="M111" s="65">
        <v>6.333333333333333</v>
      </c>
      <c r="N111" s="64">
        <v>2</v>
      </c>
      <c r="O111" s="64">
        <v>29.999999999999996</v>
      </c>
      <c r="P111" s="65">
        <v>0.5</v>
      </c>
      <c r="Q111" s="65">
        <v>5</v>
      </c>
      <c r="R111" s="65">
        <v>0.83333333333333337</v>
      </c>
      <c r="S111" s="65">
        <v>5</v>
      </c>
      <c r="T111" s="65">
        <v>0.66666666666666663</v>
      </c>
      <c r="U111" s="65">
        <v>5</v>
      </c>
      <c r="V111" s="65">
        <v>0.5</v>
      </c>
      <c r="W111" s="65">
        <v>3</v>
      </c>
      <c r="X111" s="65">
        <v>0.5</v>
      </c>
      <c r="Y111" s="65">
        <v>1.3333333333333333</v>
      </c>
      <c r="Z111" s="64">
        <v>3</v>
      </c>
      <c r="AA111" s="64">
        <v>19.333333333333332</v>
      </c>
      <c r="AB111" s="65">
        <v>0.5</v>
      </c>
      <c r="AC111" s="65">
        <v>1.6666666666666667</v>
      </c>
      <c r="AD111" s="65">
        <v>0.5</v>
      </c>
      <c r="AE111" s="65">
        <v>2.6666666666666665</v>
      </c>
      <c r="AF111" s="65">
        <v>0.16666666666666666</v>
      </c>
      <c r="AG111" s="65">
        <v>1</v>
      </c>
      <c r="AH111" s="64">
        <v>1.1666666666666667</v>
      </c>
      <c r="AI111" s="64">
        <v>5.333333333333333</v>
      </c>
      <c r="AJ111" s="64">
        <v>6.166666666666667</v>
      </c>
      <c r="AK111" s="64">
        <v>54.666666666666664</v>
      </c>
      <c r="AL111" s="3" t="str">
        <f t="shared" si="25"/>
        <v>t</v>
      </c>
      <c r="AM111" s="3">
        <f>IF(D111="հ",1,IF(D111="լ",[2]Norms!$B$10,IF(D111="բլ",[2]Norms!$B$11,IF(D111="Մ",[2]Norms!$B$12))))</f>
        <v>1.1299999999999999</v>
      </c>
      <c r="AN111" s="240">
        <f>E111*Norms!$E$36/1000</f>
        <v>0</v>
      </c>
      <c r="AO111" s="136">
        <f>AM111*IF(AL111="k",(O111*Norms!$H$40)*Norms!$E$36,0)/1000</f>
        <v>0</v>
      </c>
      <c r="AP111" s="136">
        <f>AM111*IF(AL111="k",(AA111*Norms!$H$41)*Norms!$E$36,0)/1000</f>
        <v>0</v>
      </c>
      <c r="AQ111" s="136">
        <f>AM111*IF(AL111="k",(AI111*Norms!$H$42)*Norms!$E$36,0)/1000</f>
        <v>0</v>
      </c>
      <c r="AR111" s="241">
        <f>AM111*IF(AL111="t",(N111*Norms!$D$44)*Norms!$E$34*12+O111*Norms!$E$35,0)/1000</f>
        <v>4865.4136293225456</v>
      </c>
      <c r="AS111" s="241">
        <f>AM111*IF(AL111="t",(Z111*Norms!$D$50*Norms!$E$34*12+AA111*Norms!$E$35),0)/1000</f>
        <v>9107.5730257654395</v>
      </c>
      <c r="AT111" s="241">
        <f>AM111*IF(AL111="t",(AH111*Norms!$D$54)*Norms!$E$34*12+AI111*Norms!$E$35,0)/1000</f>
        <v>3631.5448472330995</v>
      </c>
      <c r="AU111" s="136">
        <f>IF(AK111&lt;=100,Norms!$G$7,IF(AK111&lt;=300,Norms!$H$7,Norms!$I$7))</f>
        <v>13246.5</v>
      </c>
      <c r="AV111" s="137">
        <f t="shared" si="14"/>
        <v>30851.031502321086</v>
      </c>
      <c r="AW111" s="130"/>
      <c r="AX111" s="130"/>
      <c r="AY111" s="131">
        <f t="shared" si="15"/>
        <v>29.999999999999996</v>
      </c>
      <c r="AZ111" s="131">
        <f>IF(AY111&lt;Snund!$B$5,Snund!$B$3*Snund!$B$4*$AX$3+Snund!$B$7*$AW$3*AY111/1000,AY111*Snund!$B$8*$AW$3/1000)</f>
        <v>1281.33</v>
      </c>
      <c r="BA111" s="131">
        <f t="shared" si="16"/>
        <v>0</v>
      </c>
      <c r="BB111" s="131">
        <f t="shared" si="17"/>
        <v>1281.33</v>
      </c>
      <c r="BC111" s="131">
        <f t="shared" si="18"/>
        <v>705.59999999999991</v>
      </c>
      <c r="BD111" s="167">
        <f>AA111*0.1*'Dasagirq_10%'!$B$3/1000</f>
        <v>12.852799999999998</v>
      </c>
      <c r="BE111" s="167">
        <f>AI111*0.1*'Dasagirq_10%'!$B$4/1000</f>
        <v>4.311093333333333</v>
      </c>
      <c r="BF111" s="242">
        <f t="shared" si="19"/>
        <v>17.163893333333331</v>
      </c>
      <c r="BG111" s="243">
        <f t="shared" si="20"/>
        <v>0</v>
      </c>
      <c r="BH111" s="243">
        <f t="shared" si="21"/>
        <v>10442.905791484707</v>
      </c>
      <c r="BI111" s="243">
        <f t="shared" si="22"/>
        <v>15564.669069008683</v>
      </c>
      <c r="BJ111" s="243">
        <f t="shared" si="23"/>
        <v>6141.9505351610278</v>
      </c>
      <c r="BK111" s="244">
        <f t="shared" si="24"/>
        <v>32149.525395654418</v>
      </c>
    </row>
    <row r="112" spans="1:63" ht="17.25">
      <c r="A112" s="62">
        <v>106</v>
      </c>
      <c r="B112" s="57" t="s">
        <v>355</v>
      </c>
      <c r="C112" s="161" t="s">
        <v>1100</v>
      </c>
      <c r="D112" s="4" t="s">
        <v>1095</v>
      </c>
      <c r="E112" s="163">
        <v>0</v>
      </c>
      <c r="F112" s="65">
        <v>1</v>
      </c>
      <c r="G112" s="65">
        <v>9</v>
      </c>
      <c r="H112" s="65">
        <v>1</v>
      </c>
      <c r="I112" s="65">
        <v>7</v>
      </c>
      <c r="J112" s="65">
        <v>1</v>
      </c>
      <c r="K112" s="65">
        <v>5.333333333333333</v>
      </c>
      <c r="L112" s="65">
        <v>0.66666666666666663</v>
      </c>
      <c r="M112" s="65">
        <v>6.333333333333333</v>
      </c>
      <c r="N112" s="64">
        <v>3.6666666666666665</v>
      </c>
      <c r="O112" s="64">
        <v>27.666666666666664</v>
      </c>
      <c r="P112" s="65">
        <v>0.5</v>
      </c>
      <c r="Q112" s="65">
        <v>5.666666666666667</v>
      </c>
      <c r="R112" s="65">
        <v>0.16666666666666666</v>
      </c>
      <c r="S112" s="65">
        <v>1.6666666666666667</v>
      </c>
      <c r="T112" s="65">
        <v>0.33333333333333331</v>
      </c>
      <c r="U112" s="65">
        <v>4</v>
      </c>
      <c r="V112" s="65">
        <v>0.5</v>
      </c>
      <c r="W112" s="65">
        <v>4</v>
      </c>
      <c r="X112" s="65">
        <v>0.5</v>
      </c>
      <c r="Y112" s="65">
        <v>3.6666666666666665</v>
      </c>
      <c r="Z112" s="64">
        <v>2</v>
      </c>
      <c r="AA112" s="64">
        <v>19</v>
      </c>
      <c r="AB112" s="65">
        <v>0.5</v>
      </c>
      <c r="AC112" s="65">
        <v>3.3333333333333335</v>
      </c>
      <c r="AD112" s="65">
        <v>0.83333333333333337</v>
      </c>
      <c r="AE112" s="65">
        <v>5</v>
      </c>
      <c r="AF112" s="65">
        <v>0.66666666666666663</v>
      </c>
      <c r="AG112" s="65">
        <v>6</v>
      </c>
      <c r="AH112" s="64">
        <v>2</v>
      </c>
      <c r="AI112" s="64">
        <v>14.333333333333334</v>
      </c>
      <c r="AJ112" s="64">
        <v>7.6666666666666661</v>
      </c>
      <c r="AK112" s="64">
        <v>61</v>
      </c>
      <c r="AL112" s="3" t="str">
        <f t="shared" si="25"/>
        <v>t</v>
      </c>
      <c r="AM112" s="3">
        <f>IF(D112="հ",1,IF(D112="լ",[2]Norms!$B$10,IF(D112="բլ",[2]Norms!$B$11,IF(D112="Մ",[2]Norms!$B$12))))</f>
        <v>1</v>
      </c>
      <c r="AN112" s="240">
        <f>E112*Norms!$E$36/1000</f>
        <v>0</v>
      </c>
      <c r="AO112" s="136">
        <f>AM112*IF(AL112="k",(O112*Norms!$H$40)*Norms!$E$36,0)/1000</f>
        <v>0</v>
      </c>
      <c r="AP112" s="136">
        <f>AM112*IF(AL112="k",(AA112*Norms!$H$41)*Norms!$E$36,0)/1000</f>
        <v>0</v>
      </c>
      <c r="AQ112" s="136">
        <f>AM112*IF(AL112="k",(AI112*Norms!$H$42)*Norms!$E$36,0)/1000</f>
        <v>0</v>
      </c>
      <c r="AR112" s="241">
        <f>AM112*IF(AL112="t",(N112*Norms!$D$44)*Norms!$E$34*12+O112*Norms!$E$35,0)/1000</f>
        <v>7501.7595812742329</v>
      </c>
      <c r="AS112" s="241">
        <f>AM112*IF(AL112="t",(Z112*Norms!$D$50*Norms!$E$34*12+AA112*Norms!$E$35),0)/1000</f>
        <v>5460.8370837447355</v>
      </c>
      <c r="AT112" s="241">
        <f>AM112*IF(AL112="t",(AH112*Norms!$D$54)*Norms!$E$34*12+AI112*Norms!$E$35,0)/1000</f>
        <v>5583.7319626973849</v>
      </c>
      <c r="AU112" s="136">
        <f>IF(AK112&lt;=100,Norms!$G$7,IF(AK112&lt;=300,Norms!$H$7,Norms!$I$7))</f>
        <v>13246.5</v>
      </c>
      <c r="AV112" s="137">
        <f t="shared" si="14"/>
        <v>31792.828627716353</v>
      </c>
      <c r="AW112" s="130"/>
      <c r="AX112" s="130"/>
      <c r="AY112" s="131">
        <f t="shared" si="15"/>
        <v>27.666666666666664</v>
      </c>
      <c r="AZ112" s="131">
        <f>IF(AY112&lt;Snund!$B$5,Snund!$B$3*Snund!$B$4*$AX$3+Snund!$B$7*$AW$3*AY112/1000,AY112*Snund!$B$8*$AW$3/1000)</f>
        <v>1234.29</v>
      </c>
      <c r="BA112" s="131">
        <f t="shared" si="16"/>
        <v>0</v>
      </c>
      <c r="BB112" s="131">
        <f t="shared" si="17"/>
        <v>1234.29</v>
      </c>
      <c r="BC112" s="131">
        <f t="shared" si="18"/>
        <v>650.72</v>
      </c>
      <c r="BD112" s="167">
        <f>AA112*0.1*'Dasagirq_10%'!$B$3/1000</f>
        <v>12.631200000000002</v>
      </c>
      <c r="BE112" s="167">
        <f>AI112*0.1*'Dasagirq_10%'!$B$4/1000</f>
        <v>11.586063333333335</v>
      </c>
      <c r="BF112" s="242">
        <f t="shared" si="19"/>
        <v>24.217263333333335</v>
      </c>
      <c r="BG112" s="243">
        <f t="shared" si="20"/>
        <v>0</v>
      </c>
      <c r="BH112" s="243">
        <f t="shared" si="21"/>
        <v>15071.332189969886</v>
      </c>
      <c r="BI112" s="243">
        <f t="shared" si="22"/>
        <v>8929.0769793969084</v>
      </c>
      <c r="BJ112" s="243">
        <f t="shared" si="23"/>
        <v>9050.9267216828939</v>
      </c>
      <c r="BK112" s="244">
        <f t="shared" si="24"/>
        <v>33051.33589104969</v>
      </c>
    </row>
    <row r="113" spans="1:63" ht="17.25">
      <c r="A113" s="62">
        <v>107</v>
      </c>
      <c r="B113" s="57" t="s">
        <v>358</v>
      </c>
      <c r="C113" s="161" t="s">
        <v>1100</v>
      </c>
      <c r="D113" s="4" t="s">
        <v>1095</v>
      </c>
      <c r="E113" s="163">
        <v>28</v>
      </c>
      <c r="F113" s="65">
        <v>1</v>
      </c>
      <c r="G113" s="65">
        <v>9.3333333333333339</v>
      </c>
      <c r="H113" s="65">
        <v>1</v>
      </c>
      <c r="I113" s="65">
        <v>6.333333333333333</v>
      </c>
      <c r="J113" s="65">
        <v>1</v>
      </c>
      <c r="K113" s="65">
        <v>9.6666666666666661</v>
      </c>
      <c r="L113" s="65">
        <v>1</v>
      </c>
      <c r="M113" s="65">
        <v>15.333333333333334</v>
      </c>
      <c r="N113" s="64">
        <v>4</v>
      </c>
      <c r="O113" s="64">
        <v>40.666666666666671</v>
      </c>
      <c r="P113" s="65">
        <v>1</v>
      </c>
      <c r="Q113" s="65">
        <v>13.666666666666666</v>
      </c>
      <c r="R113" s="65">
        <v>1</v>
      </c>
      <c r="S113" s="65">
        <v>12</v>
      </c>
      <c r="T113" s="65">
        <v>1</v>
      </c>
      <c r="U113" s="65">
        <v>12</v>
      </c>
      <c r="V113" s="65">
        <v>1</v>
      </c>
      <c r="W113" s="65">
        <v>14.666666666666666</v>
      </c>
      <c r="X113" s="65">
        <v>1</v>
      </c>
      <c r="Y113" s="65">
        <v>11.333333333333334</v>
      </c>
      <c r="Z113" s="64">
        <v>5</v>
      </c>
      <c r="AA113" s="64">
        <v>63.666666666666664</v>
      </c>
      <c r="AB113" s="65">
        <v>1</v>
      </c>
      <c r="AC113" s="65">
        <v>11</v>
      </c>
      <c r="AD113" s="65">
        <v>1</v>
      </c>
      <c r="AE113" s="65">
        <v>12.666666666666666</v>
      </c>
      <c r="AF113" s="65">
        <v>1</v>
      </c>
      <c r="AG113" s="65">
        <v>9.6666666666666661</v>
      </c>
      <c r="AH113" s="64">
        <v>3</v>
      </c>
      <c r="AI113" s="64">
        <v>33.333333333333329</v>
      </c>
      <c r="AJ113" s="64">
        <v>12</v>
      </c>
      <c r="AK113" s="64">
        <v>137.66666666666669</v>
      </c>
      <c r="AL113" s="3" t="str">
        <f t="shared" si="25"/>
        <v>t</v>
      </c>
      <c r="AM113" s="3">
        <f>IF(D113="հ",1,IF(D113="լ",[2]Norms!$B$10,IF(D113="բլ",[2]Norms!$B$11,IF(D113="Մ",[2]Norms!$B$12))))</f>
        <v>1</v>
      </c>
      <c r="AN113" s="240">
        <f>E113*Norms!$E$36/1000</f>
        <v>3415.7822414356242</v>
      </c>
      <c r="AO113" s="136">
        <f>AM113*IF(AL113="k",(O113*Norms!$H$40)*Norms!$E$36,0)/1000</f>
        <v>0</v>
      </c>
      <c r="AP113" s="136">
        <f>AM113*IF(AL113="k",(AA113*Norms!$H$41)*Norms!$E$36,0)/1000</f>
        <v>0</v>
      </c>
      <c r="AQ113" s="136">
        <f>AM113*IF(AL113="k",(AI113*Norms!$H$42)*Norms!$E$36,0)/1000</f>
        <v>0</v>
      </c>
      <c r="AR113" s="241">
        <f>AM113*IF(AL113="t",(N113*Norms!$D$44)*Norms!$E$34*12+O113*Norms!$E$35,0)/1000</f>
        <v>8334.0978730230236</v>
      </c>
      <c r="AS113" s="241">
        <f>AM113*IF(AL113="t",(Z113*Norms!$D$50*Norms!$E$34*12+AA113*Norms!$E$35),0)/1000</f>
        <v>13883.934151431722</v>
      </c>
      <c r="AT113" s="241">
        <f>AM113*IF(AL113="t",(AH113*Norms!$D$54)*Norms!$E$34*12+AI113*Norms!$E$35,0)/1000</f>
        <v>8545.2963191693943</v>
      </c>
      <c r="AU113" s="136">
        <f>IF(AK113&lt;=100,Norms!$G$7,IF(AK113&lt;=300,Norms!$H$7,Norms!$I$7))</f>
        <v>16738.5</v>
      </c>
      <c r="AV113" s="137">
        <f t="shared" si="14"/>
        <v>47501.82834362414</v>
      </c>
      <c r="AW113" s="130"/>
      <c r="AX113" s="130"/>
      <c r="AY113" s="131">
        <f t="shared" si="15"/>
        <v>68.666666666666671</v>
      </c>
      <c r="AZ113" s="131">
        <f>IF(AY113&lt;Snund!$B$5,Snund!$B$3*Snund!$B$4*$AX$3+Snund!$B$7*$AW$3*AY113/1000,AY113*Snund!$B$8*$AW$3/1000)</f>
        <v>2060.85</v>
      </c>
      <c r="BA113" s="131">
        <f t="shared" si="16"/>
        <v>840.34660194174751</v>
      </c>
      <c r="BB113" s="131">
        <f t="shared" si="17"/>
        <v>1220.5033980582525</v>
      </c>
      <c r="BC113" s="131">
        <f t="shared" si="18"/>
        <v>1615.04</v>
      </c>
      <c r="BD113" s="167">
        <f>AA113*0.1*'Dasagirq_10%'!$B$3/1000</f>
        <v>42.325600000000009</v>
      </c>
      <c r="BE113" s="167">
        <f>AI113*0.1*'Dasagirq_10%'!$B$4/1000</f>
        <v>26.944333333333333</v>
      </c>
      <c r="BF113" s="242">
        <f t="shared" si="19"/>
        <v>69.269933333333341</v>
      </c>
      <c r="BG113" s="243">
        <f t="shared" si="20"/>
        <v>4256.1288433773716</v>
      </c>
      <c r="BH113" s="243">
        <f t="shared" si="21"/>
        <v>15134.101271081276</v>
      </c>
      <c r="BI113" s="243">
        <f t="shared" si="22"/>
        <v>20900.63475143172</v>
      </c>
      <c r="BJ113" s="243">
        <f t="shared" si="23"/>
        <v>12756.865652502727</v>
      </c>
      <c r="BK113" s="244">
        <f t="shared" si="24"/>
        <v>48791.601675015721</v>
      </c>
    </row>
    <row r="114" spans="1:63" ht="17.25">
      <c r="A114" s="62">
        <v>108</v>
      </c>
      <c r="B114" s="57" t="s">
        <v>353</v>
      </c>
      <c r="C114" s="161" t="s">
        <v>1100</v>
      </c>
      <c r="D114" s="4" t="s">
        <v>1096</v>
      </c>
      <c r="E114" s="163">
        <v>0</v>
      </c>
      <c r="F114" s="65">
        <v>1</v>
      </c>
      <c r="G114" s="65">
        <v>9.6666666666666661</v>
      </c>
      <c r="H114" s="65">
        <v>1</v>
      </c>
      <c r="I114" s="65">
        <v>10</v>
      </c>
      <c r="J114" s="65">
        <v>1</v>
      </c>
      <c r="K114" s="65">
        <v>10</v>
      </c>
      <c r="L114" s="65">
        <v>1</v>
      </c>
      <c r="M114" s="65">
        <v>14</v>
      </c>
      <c r="N114" s="64">
        <v>4</v>
      </c>
      <c r="O114" s="64">
        <v>43.666666666666664</v>
      </c>
      <c r="P114" s="65">
        <v>1</v>
      </c>
      <c r="Q114" s="65">
        <v>10</v>
      </c>
      <c r="R114" s="65">
        <v>1</v>
      </c>
      <c r="S114" s="65">
        <v>9.6666666666666661</v>
      </c>
      <c r="T114" s="65">
        <v>1</v>
      </c>
      <c r="U114" s="65">
        <v>11.666666666666666</v>
      </c>
      <c r="V114" s="65">
        <v>1</v>
      </c>
      <c r="W114" s="65">
        <v>12.666666666666666</v>
      </c>
      <c r="X114" s="65">
        <v>1</v>
      </c>
      <c r="Y114" s="65">
        <v>13.666666666666666</v>
      </c>
      <c r="Z114" s="64">
        <v>5</v>
      </c>
      <c r="AA114" s="64">
        <v>57.666666666666657</v>
      </c>
      <c r="AB114" s="65">
        <v>1</v>
      </c>
      <c r="AC114" s="65">
        <v>13.333333333333334</v>
      </c>
      <c r="AD114" s="65">
        <v>1</v>
      </c>
      <c r="AE114" s="65">
        <v>13</v>
      </c>
      <c r="AF114" s="65">
        <v>1</v>
      </c>
      <c r="AG114" s="65">
        <v>9.6666666666666661</v>
      </c>
      <c r="AH114" s="64">
        <v>3</v>
      </c>
      <c r="AI114" s="64">
        <v>36</v>
      </c>
      <c r="AJ114" s="64">
        <v>12</v>
      </c>
      <c r="AK114" s="64">
        <v>137.33333333333331</v>
      </c>
      <c r="AL114" s="3" t="str">
        <f t="shared" si="25"/>
        <v>t</v>
      </c>
      <c r="AM114" s="3">
        <f>IF(D114="հ",1,IF(D114="լ",[2]Norms!$B$10,IF(D114="բլ",[2]Norms!$B$11,IF(D114="Մ",[2]Norms!$B$12))))</f>
        <v>1.04</v>
      </c>
      <c r="AN114" s="240">
        <f>E114*Norms!$E$36/1000</f>
        <v>0</v>
      </c>
      <c r="AO114" s="136">
        <f>AM114*IF(AL114="k",(O114*Norms!$H$40)*Norms!$E$36,0)/1000</f>
        <v>0</v>
      </c>
      <c r="AP114" s="136">
        <f>AM114*IF(AL114="k",(AA114*Norms!$H$41)*Norms!$E$36,0)/1000</f>
        <v>0</v>
      </c>
      <c r="AQ114" s="136">
        <f>AM114*IF(AL114="k",(AI114*Norms!$H$42)*Norms!$E$36,0)/1000</f>
        <v>0</v>
      </c>
      <c r="AR114" s="241">
        <f>AM114*IF(AL114="t",(N114*Norms!$D$44)*Norms!$E$34*12+O114*Norms!$E$35,0)/1000</f>
        <v>8712.2047961454718</v>
      </c>
      <c r="AS114" s="241">
        <f>AM114*IF(AL114="t",(Z114*Norms!$D$50*Norms!$E$34*12+AA114*Norms!$E$35),0)/1000</f>
        <v>14349.805501085937</v>
      </c>
      <c r="AT114" s="241">
        <f>AM114*IF(AL114="t",(AH114*Norms!$D$54)*Norms!$E$34*12+AI114*Norms!$E$35,0)/1000</f>
        <v>8926.8797347819727</v>
      </c>
      <c r="AU114" s="136">
        <f>IF(AK114&lt;=100,Norms!$G$7,IF(AK114&lt;=300,Norms!$H$7,Norms!$I$7))</f>
        <v>16738.5</v>
      </c>
      <c r="AV114" s="137">
        <f t="shared" si="14"/>
        <v>48727.390032013383</v>
      </c>
      <c r="AW114" s="130"/>
      <c r="AX114" s="130"/>
      <c r="AY114" s="131">
        <f t="shared" si="15"/>
        <v>43.666666666666664</v>
      </c>
      <c r="AZ114" s="131">
        <f>IF(AY114&lt;Snund!$B$5,Snund!$B$3*Snund!$B$4*$AX$3+Snund!$B$7*$AW$3*AY114/1000,AY114*Snund!$B$8*$AW$3/1000)</f>
        <v>1556.85</v>
      </c>
      <c r="BA114" s="131">
        <f t="shared" si="16"/>
        <v>0</v>
      </c>
      <c r="BB114" s="131">
        <f t="shared" si="17"/>
        <v>1556.8499999999997</v>
      </c>
      <c r="BC114" s="131">
        <f t="shared" si="18"/>
        <v>1027.04</v>
      </c>
      <c r="BD114" s="167">
        <f>AA114*0.1*'Dasagirq_10%'!$B$3/1000</f>
        <v>38.336799999999997</v>
      </c>
      <c r="BE114" s="167">
        <f>AI114*0.1*'Dasagirq_10%'!$B$4/1000</f>
        <v>29.099880000000002</v>
      </c>
      <c r="BF114" s="242">
        <f t="shared" si="19"/>
        <v>67.436679999999996</v>
      </c>
      <c r="BG114" s="243">
        <f t="shared" si="20"/>
        <v>0</v>
      </c>
      <c r="BH114" s="243">
        <f t="shared" si="21"/>
        <v>15848.554796145472</v>
      </c>
      <c r="BI114" s="243">
        <f t="shared" si="22"/>
        <v>21362.51730108594</v>
      </c>
      <c r="BJ114" s="243">
        <f t="shared" si="23"/>
        <v>13140.604614781972</v>
      </c>
      <c r="BK114" s="244">
        <f t="shared" si="24"/>
        <v>50351.676712013388</v>
      </c>
    </row>
    <row r="115" spans="1:63" ht="17.25">
      <c r="A115" s="48">
        <v>109</v>
      </c>
      <c r="B115" s="57" t="s">
        <v>346</v>
      </c>
      <c r="C115" s="161" t="s">
        <v>1100</v>
      </c>
      <c r="D115" s="4" t="s">
        <v>1096</v>
      </c>
      <c r="E115" s="163">
        <v>43.666666666666664</v>
      </c>
      <c r="F115" s="65">
        <v>1</v>
      </c>
      <c r="G115" s="65">
        <v>9.3333333333333339</v>
      </c>
      <c r="H115" s="65">
        <v>0.66666666666666663</v>
      </c>
      <c r="I115" s="65">
        <v>6.333333333333333</v>
      </c>
      <c r="J115" s="65">
        <v>0.5</v>
      </c>
      <c r="K115" s="65">
        <v>3.6666666666666665</v>
      </c>
      <c r="L115" s="65">
        <v>0.83333333333333337</v>
      </c>
      <c r="M115" s="65">
        <v>10.333333333333334</v>
      </c>
      <c r="N115" s="64">
        <v>3</v>
      </c>
      <c r="O115" s="64">
        <v>29.666666666666671</v>
      </c>
      <c r="P115" s="65">
        <v>1</v>
      </c>
      <c r="Q115" s="65">
        <v>8.6666666666666661</v>
      </c>
      <c r="R115" s="65">
        <v>1</v>
      </c>
      <c r="S115" s="65">
        <v>4</v>
      </c>
      <c r="T115" s="65">
        <v>1</v>
      </c>
      <c r="U115" s="65">
        <v>9</v>
      </c>
      <c r="V115" s="65">
        <v>1</v>
      </c>
      <c r="W115" s="65">
        <v>12</v>
      </c>
      <c r="X115" s="65">
        <v>1</v>
      </c>
      <c r="Y115" s="65">
        <v>8.6666666666666661</v>
      </c>
      <c r="Z115" s="64">
        <v>5</v>
      </c>
      <c r="AA115" s="64">
        <v>42.333333333333329</v>
      </c>
      <c r="AB115" s="65">
        <v>1</v>
      </c>
      <c r="AC115" s="65">
        <v>14.333333333333334</v>
      </c>
      <c r="AD115" s="65">
        <v>1</v>
      </c>
      <c r="AE115" s="65">
        <v>18</v>
      </c>
      <c r="AF115" s="65">
        <v>1</v>
      </c>
      <c r="AG115" s="65">
        <v>11.333333333333334</v>
      </c>
      <c r="AH115" s="64">
        <v>3</v>
      </c>
      <c r="AI115" s="64">
        <v>43.666666666666671</v>
      </c>
      <c r="AJ115" s="64">
        <v>11</v>
      </c>
      <c r="AK115" s="64">
        <v>115.66666666666667</v>
      </c>
      <c r="AL115" s="3" t="str">
        <f t="shared" si="25"/>
        <v>t</v>
      </c>
      <c r="AM115" s="3">
        <f>IF(D115="հ",1,IF(D115="լ",[2]Norms!$B$10,IF(D115="բլ",[2]Norms!$B$11,IF(D115="Մ",[2]Norms!$B$12))))</f>
        <v>1.04</v>
      </c>
      <c r="AN115" s="240">
        <f>E115*Norms!$E$36/1000</f>
        <v>5326.9937336674611</v>
      </c>
      <c r="AO115" s="136">
        <f>AM115*IF(AL115="k",(O115*Norms!$H$40)*Norms!$E$36,0)/1000</f>
        <v>0</v>
      </c>
      <c r="AP115" s="136">
        <f>AM115*IF(AL115="k",(AA115*Norms!$H$41)*Norms!$E$36,0)/1000</f>
        <v>0</v>
      </c>
      <c r="AQ115" s="136">
        <f>AM115*IF(AL115="k",(AI115*Norms!$H$42)*Norms!$E$36,0)/1000</f>
        <v>0</v>
      </c>
      <c r="AR115" s="241">
        <f>AM115*IF(AL115="t",(N115*Norms!$D$44)*Norms!$E$34*12+O115*Norms!$E$35,0)/1000</f>
        <v>6488.1677275686461</v>
      </c>
      <c r="AS115" s="241">
        <f>AM115*IF(AL115="t",(Z115*Norms!$D$50*Norms!$E$34*12+AA115*Norms!$E$35),0)/1000</f>
        <v>14121.119014722573</v>
      </c>
      <c r="AT115" s="241">
        <f>AM115*IF(AL115="t",(AH115*Norms!$D$54)*Norms!$E$34*12+AI115*Norms!$E$35,0)/1000</f>
        <v>9041.2229779636546</v>
      </c>
      <c r="AU115" s="136">
        <f>IF(AK115&lt;=100,Norms!$G$7,IF(AK115&lt;=300,Norms!$H$7,Norms!$I$7))</f>
        <v>16738.5</v>
      </c>
      <c r="AV115" s="137">
        <f t="shared" si="14"/>
        <v>46389.009720254879</v>
      </c>
      <c r="AW115" s="130"/>
      <c r="AX115" s="130"/>
      <c r="AY115" s="131">
        <f t="shared" si="15"/>
        <v>73.333333333333343</v>
      </c>
      <c r="AZ115" s="131">
        <f>IF(AY115&lt;Snund!$B$5,Snund!$B$3*Snund!$B$4*$AX$3+Snund!$B$7*$AW$3*AY115/1000,AY115*Snund!$B$8*$AW$3/1000)</f>
        <v>2154.9300000000003</v>
      </c>
      <c r="BA115" s="131">
        <f t="shared" si="16"/>
        <v>1283.1628636363637</v>
      </c>
      <c r="BB115" s="131">
        <f t="shared" si="17"/>
        <v>871.76713636363661</v>
      </c>
      <c r="BC115" s="131">
        <f t="shared" si="18"/>
        <v>1724.8000000000002</v>
      </c>
      <c r="BD115" s="167">
        <f>AA115*0.1*'Dasagirq_10%'!$B$3/1000</f>
        <v>28.1432</v>
      </c>
      <c r="BE115" s="167">
        <f>AI115*0.1*'Dasagirq_10%'!$B$4/1000</f>
        <v>35.297076666666669</v>
      </c>
      <c r="BF115" s="242">
        <f t="shared" si="19"/>
        <v>63.440276666666669</v>
      </c>
      <c r="BG115" s="243">
        <f t="shared" si="20"/>
        <v>6610.156597303825</v>
      </c>
      <c r="BH115" s="243">
        <f t="shared" si="21"/>
        <v>11924.980318477737</v>
      </c>
      <c r="BI115" s="243">
        <f t="shared" si="22"/>
        <v>21757.671305631662</v>
      </c>
      <c r="BJ115" s="243">
        <f t="shared" si="23"/>
        <v>13641.565509175776</v>
      </c>
      <c r="BK115" s="244">
        <f t="shared" si="24"/>
        <v>47324.217133285172</v>
      </c>
    </row>
    <row r="116" spans="1:63" ht="17.25">
      <c r="A116" s="284">
        <v>110</v>
      </c>
      <c r="B116" s="57" t="s">
        <v>350</v>
      </c>
      <c r="C116" s="161" t="s">
        <v>1100</v>
      </c>
      <c r="D116" s="4" t="s">
        <v>1095</v>
      </c>
      <c r="E116" s="163">
        <v>39.333333333333336</v>
      </c>
      <c r="F116" s="65">
        <v>0.5</v>
      </c>
      <c r="G116" s="65">
        <v>7.666666666666667</v>
      </c>
      <c r="H116" s="65">
        <v>0.5</v>
      </c>
      <c r="I116" s="65">
        <v>8.6666666666666661</v>
      </c>
      <c r="J116" s="65">
        <v>0.5</v>
      </c>
      <c r="K116" s="65">
        <v>7.666666666666667</v>
      </c>
      <c r="L116" s="65">
        <v>0.5</v>
      </c>
      <c r="M116" s="65">
        <v>7</v>
      </c>
      <c r="N116" s="64">
        <v>2</v>
      </c>
      <c r="O116" s="64">
        <v>31</v>
      </c>
      <c r="P116" s="65">
        <v>0.5</v>
      </c>
      <c r="Q116" s="65">
        <v>7</v>
      </c>
      <c r="R116" s="65">
        <v>0.5</v>
      </c>
      <c r="S116" s="65">
        <v>6.333333333333333</v>
      </c>
      <c r="T116" s="65">
        <v>0.83333333333333337</v>
      </c>
      <c r="U116" s="65">
        <v>8.6666666666666661</v>
      </c>
      <c r="V116" s="65">
        <v>0.66666666666666663</v>
      </c>
      <c r="W116" s="65">
        <v>6</v>
      </c>
      <c r="X116" s="65">
        <v>0.83333333333333337</v>
      </c>
      <c r="Y116" s="65">
        <v>4.666666666666667</v>
      </c>
      <c r="Z116" s="64">
        <v>3.3333333333333335</v>
      </c>
      <c r="AA116" s="64">
        <v>32.666666666666664</v>
      </c>
      <c r="AB116" s="65">
        <v>1</v>
      </c>
      <c r="AC116" s="65">
        <v>7</v>
      </c>
      <c r="AD116" s="65">
        <v>1</v>
      </c>
      <c r="AE116" s="65">
        <v>9.3333333333333339</v>
      </c>
      <c r="AF116" s="65">
        <v>0.66666666666666663</v>
      </c>
      <c r="AG116" s="65">
        <v>6</v>
      </c>
      <c r="AH116" s="64">
        <v>2.6666666666666665</v>
      </c>
      <c r="AI116" s="64">
        <v>22.333333333333336</v>
      </c>
      <c r="AJ116" s="64">
        <v>8</v>
      </c>
      <c r="AK116" s="64">
        <v>86</v>
      </c>
      <c r="AL116" s="3" t="str">
        <f t="shared" si="25"/>
        <v>t</v>
      </c>
      <c r="AM116" s="3">
        <f>IF(D116="հ",1,IF(D116="լ",[2]Norms!$B$10,IF(D116="բլ",[2]Norms!$B$11,IF(D116="Մ",[2]Norms!$B$12))))</f>
        <v>1</v>
      </c>
      <c r="AN116" s="240">
        <f>E116*Norms!$E$36/1000</f>
        <v>4798.3607677309956</v>
      </c>
      <c r="AO116" s="136">
        <f>AM116*IF(AL116="k",(O116*Norms!$H$40)*Norms!$E$36,0)/1000</f>
        <v>0</v>
      </c>
      <c r="AP116" s="136">
        <f>AM116*IF(AL116="k",(AA116*Norms!$H$41)*Norms!$E$36,0)/1000</f>
        <v>0</v>
      </c>
      <c r="AQ116" s="136">
        <f>AM116*IF(AL116="k",(AI116*Norms!$H$42)*Norms!$E$36,0)/1000</f>
        <v>0</v>
      </c>
      <c r="AR116" s="241">
        <f>AM116*IF(AL116="t",(N116*Norms!$D$44)*Norms!$E$34*12+O116*Norms!$E$35,0)/1000</f>
        <v>4320.0164859184442</v>
      </c>
      <c r="AS116" s="241">
        <f>AM116*IF(AL116="t",(Z116*Norms!$D$50*Norms!$E$34*12+AA116*Norms!$E$35),0)/1000</f>
        <v>9115.7358473314616</v>
      </c>
      <c r="AT116" s="241">
        <f>AM116*IF(AL116="t",(AH116*Norms!$D$54)*Norms!$E$34*12+AI116*Norms!$E$35,0)/1000</f>
        <v>7491.1848974798577</v>
      </c>
      <c r="AU116" s="136">
        <f>IF(AK116&lt;=100,Norms!$G$7,IF(AK116&lt;=300,Norms!$H$7,Norms!$I$7))</f>
        <v>13246.5</v>
      </c>
      <c r="AV116" s="137">
        <f t="shared" si="14"/>
        <v>34173.43723072976</v>
      </c>
      <c r="AW116" s="130"/>
      <c r="AX116" s="130"/>
      <c r="AY116" s="131">
        <f t="shared" si="15"/>
        <v>70.333333333333343</v>
      </c>
      <c r="AZ116" s="131">
        <f>IF(AY116&lt;Snund!$B$5,Snund!$B$3*Snund!$B$4*$AX$3+Snund!$B$7*$AW$3*AY116/1000,AY116*Snund!$B$8*$AW$3/1000)</f>
        <v>2094.4500000000003</v>
      </c>
      <c r="BA116" s="131">
        <f t="shared" si="16"/>
        <v>1171.3037914691945</v>
      </c>
      <c r="BB116" s="131">
        <f t="shared" si="17"/>
        <v>923.14620853080567</v>
      </c>
      <c r="BC116" s="131">
        <f t="shared" si="18"/>
        <v>1654.2400000000002</v>
      </c>
      <c r="BD116" s="167">
        <f>AA116*0.1*'Dasagirq_10%'!$B$3/1000</f>
        <v>21.716799999999999</v>
      </c>
      <c r="BE116" s="167">
        <f>AI116*0.1*'Dasagirq_10%'!$B$4/1000</f>
        <v>18.052703333333337</v>
      </c>
      <c r="BF116" s="242">
        <f t="shared" si="19"/>
        <v>39.769503333333333</v>
      </c>
      <c r="BG116" s="243">
        <f t="shared" si="20"/>
        <v>5969.6645592001896</v>
      </c>
      <c r="BH116" s="243">
        <f t="shared" si="21"/>
        <v>8554.7876944492491</v>
      </c>
      <c r="BI116" s="243">
        <f t="shared" si="22"/>
        <v>14656.827647331462</v>
      </c>
      <c r="BJ116" s="243">
        <f t="shared" si="23"/>
        <v>11924.737600813191</v>
      </c>
      <c r="BK116" s="244">
        <f t="shared" si="24"/>
        <v>35136.352942593905</v>
      </c>
    </row>
    <row r="117" spans="1:63" ht="17.25">
      <c r="A117" s="285"/>
      <c r="B117" s="57" t="s">
        <v>351</v>
      </c>
      <c r="C117" s="161" t="s">
        <v>1100</v>
      </c>
      <c r="D117" s="4" t="s">
        <v>1095</v>
      </c>
      <c r="E117" s="163">
        <v>9</v>
      </c>
      <c r="F117" s="65">
        <v>0.5</v>
      </c>
      <c r="G117" s="65">
        <v>2.6666666666666665</v>
      </c>
      <c r="H117" s="65">
        <v>0.5</v>
      </c>
      <c r="I117" s="65">
        <v>2.3333333333333335</v>
      </c>
      <c r="J117" s="65">
        <v>0.5</v>
      </c>
      <c r="K117" s="65">
        <v>1.3333333333333333</v>
      </c>
      <c r="L117" s="65">
        <v>0.5</v>
      </c>
      <c r="M117" s="65">
        <v>1.6666666666666667</v>
      </c>
      <c r="N117" s="64">
        <v>2</v>
      </c>
      <c r="O117" s="64">
        <v>8</v>
      </c>
      <c r="P117" s="65">
        <v>0.5</v>
      </c>
      <c r="Q117" s="65">
        <v>1.3333333333333333</v>
      </c>
      <c r="R117" s="65">
        <v>0.16666666666666666</v>
      </c>
      <c r="S117" s="65">
        <v>0.33333333333333331</v>
      </c>
      <c r="T117" s="65">
        <v>0</v>
      </c>
      <c r="U117" s="65">
        <v>0</v>
      </c>
      <c r="V117" s="65">
        <v>0</v>
      </c>
      <c r="W117" s="65">
        <v>0</v>
      </c>
      <c r="X117" s="65">
        <v>0</v>
      </c>
      <c r="Y117" s="65">
        <v>0</v>
      </c>
      <c r="Z117" s="64">
        <v>0.66666666666666663</v>
      </c>
      <c r="AA117" s="64">
        <v>1.6666666666666665</v>
      </c>
      <c r="AB117" s="65">
        <v>0</v>
      </c>
      <c r="AC117" s="65">
        <v>0</v>
      </c>
      <c r="AD117" s="65">
        <v>0</v>
      </c>
      <c r="AE117" s="65">
        <v>0</v>
      </c>
      <c r="AF117" s="65">
        <v>0</v>
      </c>
      <c r="AG117" s="65">
        <v>0</v>
      </c>
      <c r="AH117" s="64">
        <v>0</v>
      </c>
      <c r="AI117" s="64">
        <v>0</v>
      </c>
      <c r="AJ117" s="64">
        <v>2.6666666666666665</v>
      </c>
      <c r="AK117" s="64">
        <v>9.6666666666666661</v>
      </c>
      <c r="AL117" s="3" t="str">
        <f t="shared" si="25"/>
        <v>t</v>
      </c>
      <c r="AM117" s="3">
        <f>IF(D117="հ",1,IF(D117="լ",[2]Norms!$B$10,IF(D117="բլ",[2]Norms!$B$11,IF(D117="Մ",[2]Norms!$B$12))))</f>
        <v>1</v>
      </c>
      <c r="AN117" s="240">
        <f>E117*Norms!$E$36/1000</f>
        <v>1097.9300061757365</v>
      </c>
      <c r="AO117" s="136">
        <f>AM117*IF(AL117="k",(O117*Norms!$H$40)*Norms!$E$36,0)/1000</f>
        <v>0</v>
      </c>
      <c r="AP117" s="136">
        <f>AM117*IF(AL117="k",(AA117*Norms!$H$41)*Norms!$E$36,0)/1000</f>
        <v>0</v>
      </c>
      <c r="AQ117" s="136">
        <f>AM117*IF(AL117="k",(AI117*Norms!$H$42)*Norms!$E$36,0)/1000</f>
        <v>0</v>
      </c>
      <c r="AR117" s="241">
        <f>AM117*IF(AL117="t",(N117*Norms!$D$44)*Norms!$E$34*12+O117*Norms!$E$35,0)/1000</f>
        <v>3990.1802075097448</v>
      </c>
      <c r="AS117" s="241">
        <f>AM117*IF(AL117="t",(Z117*Norms!$D$50*Norms!$E$34*12+AA117*Norms!$E$35),0)/1000</f>
        <v>1753.3557250493786</v>
      </c>
      <c r="AT117" s="241">
        <f>AM117*IF(AL117="t",(AH117*Norms!$D$54)*Norms!$E$34*12+AI117*Norms!$E$35,0)/1000</f>
        <v>0</v>
      </c>
      <c r="AU117" s="136">
        <f>IF(AK117&lt;=100,Norms!$G$7,IF(AK117&lt;=300,Norms!$H$7,Norms!$I$7))</f>
        <v>13246.5</v>
      </c>
      <c r="AV117" s="137">
        <f t="shared" si="14"/>
        <v>18990.035932559123</v>
      </c>
      <c r="AW117" s="130"/>
      <c r="AX117" s="130"/>
      <c r="AY117" s="131">
        <f t="shared" si="15"/>
        <v>17</v>
      </c>
      <c r="AZ117" s="131">
        <f>IF(AY117&lt;Snund!$B$5,Snund!$B$3*Snund!$B$4*$AX$3+Snund!$B$7*$AW$3*AY117/1000,AY117*Snund!$B$8*$AW$3/1000)</f>
        <v>1019.25</v>
      </c>
      <c r="BA117" s="131">
        <f t="shared" si="16"/>
        <v>539.60294117647061</v>
      </c>
      <c r="BB117" s="131">
        <f t="shared" si="17"/>
        <v>479.64705882352939</v>
      </c>
      <c r="BC117" s="131">
        <f t="shared" si="18"/>
        <v>399.84</v>
      </c>
      <c r="BD117" s="167">
        <f>AA117*0.1*'Dasagirq_10%'!$B$3/1000</f>
        <v>1.1080000000000001</v>
      </c>
      <c r="BE117" s="167">
        <f>AI117*0.1*'Dasagirq_10%'!$B$4/1000</f>
        <v>0</v>
      </c>
      <c r="BF117" s="242">
        <f t="shared" si="19"/>
        <v>1.1080000000000001</v>
      </c>
      <c r="BG117" s="243">
        <f t="shared" si="20"/>
        <v>1637.532947352207</v>
      </c>
      <c r="BH117" s="243">
        <f t="shared" si="21"/>
        <v>14404.702266333274</v>
      </c>
      <c r="BI117" s="243">
        <f t="shared" si="22"/>
        <v>5066.0887250493788</v>
      </c>
      <c r="BJ117" s="243">
        <f t="shared" si="23"/>
        <v>0</v>
      </c>
      <c r="BK117" s="244">
        <f t="shared" si="24"/>
        <v>19470.790991382652</v>
      </c>
    </row>
    <row r="118" spans="1:63" ht="17.25">
      <c r="A118" s="62">
        <v>111</v>
      </c>
      <c r="B118" s="57" t="s">
        <v>354</v>
      </c>
      <c r="C118" s="161" t="s">
        <v>1100</v>
      </c>
      <c r="D118" s="4" t="s">
        <v>1097</v>
      </c>
      <c r="E118" s="163">
        <v>0</v>
      </c>
      <c r="F118" s="65">
        <v>0.5</v>
      </c>
      <c r="G118" s="65">
        <v>6.666666666666667</v>
      </c>
      <c r="H118" s="65">
        <v>0.3666666666666667</v>
      </c>
      <c r="I118" s="65">
        <v>3.6666666666666665</v>
      </c>
      <c r="J118" s="65">
        <v>0.3</v>
      </c>
      <c r="K118" s="65">
        <v>2.6666666666666665</v>
      </c>
      <c r="L118" s="65">
        <v>0.3666666666666667</v>
      </c>
      <c r="M118" s="65">
        <v>1.6666666666666667</v>
      </c>
      <c r="N118" s="64">
        <v>1.5333333333333334</v>
      </c>
      <c r="O118" s="64">
        <v>14.666666666666666</v>
      </c>
      <c r="P118" s="65">
        <v>0.13333333333333333</v>
      </c>
      <c r="Q118" s="65">
        <v>0.33333333333333331</v>
      </c>
      <c r="R118" s="65">
        <v>0.33333333333333331</v>
      </c>
      <c r="S118" s="65">
        <v>0.66666666666666663</v>
      </c>
      <c r="T118" s="65">
        <v>0.5</v>
      </c>
      <c r="U118" s="65">
        <v>1</v>
      </c>
      <c r="V118" s="65">
        <v>0.16666666666666666</v>
      </c>
      <c r="W118" s="65">
        <v>0.33333333333333331</v>
      </c>
      <c r="X118" s="65">
        <v>0.33333333333333331</v>
      </c>
      <c r="Y118" s="65">
        <v>2</v>
      </c>
      <c r="Z118" s="64">
        <v>1.4666666666666666</v>
      </c>
      <c r="AA118" s="64">
        <v>4.3333333333333339</v>
      </c>
      <c r="AB118" s="65">
        <v>0.5</v>
      </c>
      <c r="AC118" s="65">
        <v>2.3333333333333335</v>
      </c>
      <c r="AD118" s="65">
        <v>0.83333333333333337</v>
      </c>
      <c r="AE118" s="65">
        <v>3.3333333333333335</v>
      </c>
      <c r="AF118" s="65">
        <v>0.66666666666666663</v>
      </c>
      <c r="AG118" s="65">
        <v>2</v>
      </c>
      <c r="AH118" s="64">
        <v>2</v>
      </c>
      <c r="AI118" s="64">
        <v>7.666666666666667</v>
      </c>
      <c r="AJ118" s="64">
        <v>5</v>
      </c>
      <c r="AK118" s="64">
        <v>26.666666666666668</v>
      </c>
      <c r="AL118" s="3" t="str">
        <f t="shared" si="25"/>
        <v>t</v>
      </c>
      <c r="AM118" s="3">
        <f>IF(D118="հ",1,IF(D118="լ",[2]Norms!$B$10,IF(D118="բլ",[2]Norms!$B$11,IF(D118="Մ",[2]Norms!$B$12))))</f>
        <v>1.1299999999999999</v>
      </c>
      <c r="AN118" s="240">
        <f>E118*Norms!$E$36/1000</f>
        <v>0</v>
      </c>
      <c r="AO118" s="136">
        <f>AM118*IF(AL118="k",(O118*Norms!$H$40)*Norms!$E$36,0)/1000</f>
        <v>0</v>
      </c>
      <c r="AP118" s="136">
        <f>AM118*IF(AL118="k",(AA118*Norms!$H$41)*Norms!$E$36,0)/1000</f>
        <v>0</v>
      </c>
      <c r="AQ118" s="136">
        <f>AM118*IF(AL118="k",(AI118*Norms!$H$42)*Norms!$E$36,0)/1000</f>
        <v>0</v>
      </c>
      <c r="AR118" s="241">
        <f>AM118*IF(AL118="t",(N118*Norms!$D$44)*Norms!$E$34*12+O118*Norms!$E$35,0)/1000</f>
        <v>3595.1087844364765</v>
      </c>
      <c r="AS118" s="241">
        <f>AM118*IF(AL118="t",(Z118*Norms!$D$50*Norms!$E$34*12+AA118*Norms!$E$35),0)/1000</f>
        <v>4369.6456656496193</v>
      </c>
      <c r="AT118" s="241">
        <f>AM118*IF(AL118="t",(AH118*Norms!$D$54)*Norms!$E$34*12+AI118*Norms!$E$35,0)/1000</f>
        <v>6201.5837860793972</v>
      </c>
      <c r="AU118" s="136">
        <f>IF(AK118&lt;=100,Norms!$G$7,IF(AK118&lt;=300,Norms!$H$7,Norms!$I$7))</f>
        <v>13246.5</v>
      </c>
      <c r="AV118" s="137">
        <f t="shared" si="14"/>
        <v>27412.838236165495</v>
      </c>
      <c r="AW118" s="130"/>
      <c r="AX118" s="130"/>
      <c r="AY118" s="131">
        <f t="shared" si="15"/>
        <v>14.666666666666666</v>
      </c>
      <c r="AZ118" s="131">
        <f>IF(AY118&lt;Snund!$B$5,Snund!$B$3*Snund!$B$4*$AX$3+Snund!$B$7*$AW$3*AY118/1000,AY118*Snund!$B$8*$AW$3/1000)</f>
        <v>972.21</v>
      </c>
      <c r="BA118" s="131">
        <f t="shared" si="16"/>
        <v>0</v>
      </c>
      <c r="BB118" s="131">
        <f t="shared" si="17"/>
        <v>972.21</v>
      </c>
      <c r="BC118" s="131">
        <f t="shared" si="18"/>
        <v>344.95999999999992</v>
      </c>
      <c r="BD118" s="167">
        <f>AA118*0.1*'Dasagirq_10%'!$B$3/1000</f>
        <v>2.8808000000000007</v>
      </c>
      <c r="BE118" s="167">
        <f>AI118*0.1*'Dasagirq_10%'!$B$4/1000</f>
        <v>6.1971966666666676</v>
      </c>
      <c r="BF118" s="242">
        <f t="shared" si="19"/>
        <v>9.0779966666666674</v>
      </c>
      <c r="BG118" s="243">
        <f t="shared" si="20"/>
        <v>0</v>
      </c>
      <c r="BH118" s="243">
        <f t="shared" si="21"/>
        <v>8629.5787844364786</v>
      </c>
      <c r="BI118" s="243">
        <f t="shared" si="22"/>
        <v>8258.1664656496196</v>
      </c>
      <c r="BJ118" s="243">
        <f t="shared" si="23"/>
        <v>11506.380982746063</v>
      </c>
      <c r="BK118" s="244">
        <f t="shared" si="24"/>
        <v>28394.126232832161</v>
      </c>
    </row>
    <row r="119" spans="1:63" ht="17.25">
      <c r="A119" s="48">
        <v>112</v>
      </c>
      <c r="B119" s="57" t="s">
        <v>347</v>
      </c>
      <c r="C119" s="161" t="s">
        <v>1100</v>
      </c>
      <c r="D119" s="4" t="s">
        <v>1096</v>
      </c>
      <c r="E119" s="163">
        <v>0</v>
      </c>
      <c r="F119" s="65">
        <v>0.3666666666666667</v>
      </c>
      <c r="G119" s="65">
        <v>4.333333333333333</v>
      </c>
      <c r="H119" s="65">
        <v>0.79999999999999993</v>
      </c>
      <c r="I119" s="65">
        <v>5</v>
      </c>
      <c r="J119" s="65">
        <v>0.33333333333333331</v>
      </c>
      <c r="K119" s="65">
        <v>1.6666666666666667</v>
      </c>
      <c r="L119" s="65">
        <v>0.33333333333333331</v>
      </c>
      <c r="M119" s="65">
        <v>1.3333333333333333</v>
      </c>
      <c r="N119" s="64">
        <v>1.833333333333333</v>
      </c>
      <c r="O119" s="64">
        <v>12.333333333333332</v>
      </c>
      <c r="P119" s="65">
        <v>0.5</v>
      </c>
      <c r="Q119" s="65">
        <v>2</v>
      </c>
      <c r="R119" s="65">
        <v>0.3666666666666667</v>
      </c>
      <c r="S119" s="65">
        <v>1.3333333333333333</v>
      </c>
      <c r="T119" s="65">
        <v>0.3</v>
      </c>
      <c r="U119" s="65">
        <v>1.6666666666666667</v>
      </c>
      <c r="V119" s="65">
        <v>0.3666666666666667</v>
      </c>
      <c r="W119" s="65">
        <v>1.3333333333333333</v>
      </c>
      <c r="X119" s="65">
        <v>0.46666666666666662</v>
      </c>
      <c r="Y119" s="65">
        <v>3</v>
      </c>
      <c r="Z119" s="64">
        <v>2</v>
      </c>
      <c r="AA119" s="64">
        <v>9.3333333333333321</v>
      </c>
      <c r="AB119" s="65">
        <v>0.43333333333333335</v>
      </c>
      <c r="AC119" s="65">
        <v>2</v>
      </c>
      <c r="AD119" s="65">
        <v>0.33333333333333331</v>
      </c>
      <c r="AE119" s="65">
        <v>1</v>
      </c>
      <c r="AF119" s="65">
        <v>0.3</v>
      </c>
      <c r="AG119" s="65">
        <v>1</v>
      </c>
      <c r="AH119" s="64">
        <v>1.0666666666666667</v>
      </c>
      <c r="AI119" s="64">
        <v>4</v>
      </c>
      <c r="AJ119" s="64">
        <v>4.8999999999999995</v>
      </c>
      <c r="AK119" s="64">
        <v>25.666666666666664</v>
      </c>
      <c r="AL119" s="3" t="str">
        <f t="shared" si="25"/>
        <v>t</v>
      </c>
      <c r="AM119" s="3">
        <f>IF(D119="հ",1,IF(D119="լ",[2]Norms!$B$10,IF(D119="բլ",[2]Norms!$B$11,IF(D119="Մ",[2]Norms!$B$12))))</f>
        <v>1.04</v>
      </c>
      <c r="AN119" s="240">
        <f>E119*Norms!$E$36/1000</f>
        <v>0</v>
      </c>
      <c r="AO119" s="136">
        <f>AM119*IF(AL119="k",(O119*Norms!$H$40)*Norms!$E$36,0)/1000</f>
        <v>0</v>
      </c>
      <c r="AP119" s="136">
        <f>AM119*IF(AL119="k",(AA119*Norms!$H$41)*Norms!$E$36,0)/1000</f>
        <v>0</v>
      </c>
      <c r="AQ119" s="136">
        <f>AM119*IF(AL119="k",(AI119*Norms!$H$42)*Norms!$E$36,0)/1000</f>
        <v>0</v>
      </c>
      <c r="AR119" s="241">
        <f>AM119*IF(AL119="t",(N119*Norms!$D$44)*Norms!$E$34*12+O119*Norms!$E$35,0)/1000</f>
        <v>3878.5434781618364</v>
      </c>
      <c r="AS119" s="241">
        <f>AM119*IF(AL119="t",(Z119*Norms!$D$50*Norms!$E$34*12+AA119*Norms!$E$35),0)/1000</f>
        <v>5535.0986517784904</v>
      </c>
      <c r="AT119" s="241">
        <f>AM119*IF(AL119="t",(AH119*Norms!$D$54)*Norms!$E$34*12+AI119*Norms!$E$35,0)/1000</f>
        <v>3042.7555260868858</v>
      </c>
      <c r="AU119" s="136">
        <f>IF(AK119&lt;=100,Norms!$G$7,IF(AK119&lt;=300,Norms!$H$7,Norms!$I$7))</f>
        <v>13246.5</v>
      </c>
      <c r="AV119" s="137">
        <f t="shared" si="14"/>
        <v>25702.897656027213</v>
      </c>
      <c r="AW119" s="130"/>
      <c r="AX119" s="130"/>
      <c r="AY119" s="131">
        <f t="shared" si="15"/>
        <v>12.333333333333332</v>
      </c>
      <c r="AZ119" s="131">
        <f>IF(AY119&lt;Snund!$B$5,Snund!$B$3*Snund!$B$4*$AX$3+Snund!$B$7*$AW$3*AY119/1000,AY119*Snund!$B$8*$AW$3/1000)</f>
        <v>925.17</v>
      </c>
      <c r="BA119" s="131">
        <f t="shared" si="16"/>
        <v>0</v>
      </c>
      <c r="BB119" s="131">
        <f t="shared" si="17"/>
        <v>925.17000000000007</v>
      </c>
      <c r="BC119" s="131">
        <f t="shared" si="18"/>
        <v>290.08</v>
      </c>
      <c r="BD119" s="167">
        <f>AA119*0.1*'Dasagirq_10%'!$B$3/1000</f>
        <v>6.2047999999999996</v>
      </c>
      <c r="BE119" s="167">
        <f>AI119*0.1*'Dasagirq_10%'!$B$4/1000</f>
        <v>3.23332</v>
      </c>
      <c r="BF119" s="242">
        <f t="shared" si="19"/>
        <v>9.4381199999999996</v>
      </c>
      <c r="BG119" s="243">
        <f t="shared" si="20"/>
        <v>0</v>
      </c>
      <c r="BH119" s="243">
        <f t="shared" si="21"/>
        <v>9759.8869475495922</v>
      </c>
      <c r="BI119" s="243">
        <f t="shared" si="22"/>
        <v>10948.038145656043</v>
      </c>
      <c r="BJ119" s="243">
        <f t="shared" si="23"/>
        <v>5929.58068282158</v>
      </c>
      <c r="BK119" s="244">
        <f t="shared" si="24"/>
        <v>26637.505776027214</v>
      </c>
    </row>
    <row r="120" spans="1:63" ht="17.25">
      <c r="A120" s="48">
        <v>113</v>
      </c>
      <c r="B120" s="57" t="s">
        <v>345</v>
      </c>
      <c r="C120" s="161" t="s">
        <v>1100</v>
      </c>
      <c r="D120" s="4" t="s">
        <v>1095</v>
      </c>
      <c r="E120" s="163">
        <v>18</v>
      </c>
      <c r="F120" s="65">
        <v>0.5</v>
      </c>
      <c r="G120" s="65">
        <v>5.666666666666667</v>
      </c>
      <c r="H120" s="65">
        <v>0.5</v>
      </c>
      <c r="I120" s="65">
        <v>4</v>
      </c>
      <c r="J120" s="65">
        <v>0.5</v>
      </c>
      <c r="K120" s="65">
        <v>2.3333333333333335</v>
      </c>
      <c r="L120" s="65">
        <v>0.5</v>
      </c>
      <c r="M120" s="65">
        <v>4</v>
      </c>
      <c r="N120" s="64">
        <v>2</v>
      </c>
      <c r="O120" s="64">
        <v>16</v>
      </c>
      <c r="P120" s="65">
        <v>0.5</v>
      </c>
      <c r="Q120" s="65">
        <v>4.333333333333333</v>
      </c>
      <c r="R120" s="65">
        <v>0.5</v>
      </c>
      <c r="S120" s="65">
        <v>4</v>
      </c>
      <c r="T120" s="65">
        <v>0.5</v>
      </c>
      <c r="U120" s="65">
        <v>2.6666666666666665</v>
      </c>
      <c r="V120" s="65">
        <v>0.5</v>
      </c>
      <c r="W120" s="65">
        <v>3.3333333333333335</v>
      </c>
      <c r="X120" s="65">
        <v>0.5</v>
      </c>
      <c r="Y120" s="65">
        <v>4</v>
      </c>
      <c r="Z120" s="64">
        <v>2.5</v>
      </c>
      <c r="AA120" s="64">
        <v>18.333333333333332</v>
      </c>
      <c r="AB120" s="65">
        <v>0.5</v>
      </c>
      <c r="AC120" s="65">
        <v>6</v>
      </c>
      <c r="AD120" s="65">
        <v>0.5</v>
      </c>
      <c r="AE120" s="65">
        <v>4.333333333333333</v>
      </c>
      <c r="AF120" s="65">
        <v>0.5</v>
      </c>
      <c r="AG120" s="65">
        <v>3.6666666666666665</v>
      </c>
      <c r="AH120" s="64">
        <v>1.5</v>
      </c>
      <c r="AI120" s="64">
        <v>13.999999999999998</v>
      </c>
      <c r="AJ120" s="64">
        <v>6</v>
      </c>
      <c r="AK120" s="64">
        <v>48.333333333333329</v>
      </c>
      <c r="AL120" s="3" t="str">
        <f t="shared" si="25"/>
        <v>t</v>
      </c>
      <c r="AM120" s="3">
        <f>IF(D120="հ",1,IF(D120="լ",[2]Norms!$B$10,IF(D120="բլ",[2]Norms!$B$11,IF(D120="Մ",[2]Norms!$B$12))))</f>
        <v>1</v>
      </c>
      <c r="AN120" s="240">
        <f>E120*Norms!$E$36/1000</f>
        <v>2195.860012351473</v>
      </c>
      <c r="AO120" s="136">
        <f>AM120*IF(AL120="k",(O120*Norms!$H$40)*Norms!$E$36,0)/1000</f>
        <v>0</v>
      </c>
      <c r="AP120" s="136">
        <f>AM120*IF(AL120="k",(AA120*Norms!$H$41)*Norms!$E$36,0)/1000</f>
        <v>0</v>
      </c>
      <c r="AQ120" s="136">
        <f>AM120*IF(AL120="k",(AI120*Norms!$H$42)*Norms!$E$36,0)/1000</f>
        <v>0</v>
      </c>
      <c r="AR120" s="241">
        <f>AM120*IF(AL120="t",(N120*Norms!$D$44)*Norms!$E$34*12+O120*Norms!$E$35,0)/1000</f>
        <v>4104.9058695649446</v>
      </c>
      <c r="AS120" s="241">
        <f>AM120*IF(AL120="t",(Z120*Norms!$D$50*Norms!$E$34*12+AA120*Norms!$E$35),0)/1000</f>
        <v>6748.3675209977118</v>
      </c>
      <c r="AT120" s="241">
        <f>AM120*IF(AL120="t",(AH120*Norms!$D$54)*Norms!$E$34*12+AI120*Norms!$E$35,0)/1000</f>
        <v>4234.4062722329636</v>
      </c>
      <c r="AU120" s="136">
        <f>IF(AK120&lt;=100,Norms!$G$7,IF(AK120&lt;=300,Norms!$H$7,Norms!$I$7))</f>
        <v>13246.5</v>
      </c>
      <c r="AV120" s="137">
        <f t="shared" si="14"/>
        <v>28334.179662795621</v>
      </c>
      <c r="AW120" s="130"/>
      <c r="AX120" s="130"/>
      <c r="AY120" s="131">
        <f t="shared" si="15"/>
        <v>34</v>
      </c>
      <c r="AZ120" s="131">
        <f>IF(AY120&lt;Snund!$B$5,Snund!$B$3*Snund!$B$4*$AX$3+Snund!$B$7*$AW$3*AY120/1000,AY120*Snund!$B$8*$AW$3/1000)</f>
        <v>1361.97</v>
      </c>
      <c r="BA120" s="131">
        <f t="shared" si="16"/>
        <v>721.04294117647066</v>
      </c>
      <c r="BB120" s="131">
        <f t="shared" si="17"/>
        <v>640.92705882352948</v>
      </c>
      <c r="BC120" s="131">
        <f t="shared" si="18"/>
        <v>799.68</v>
      </c>
      <c r="BD120" s="167">
        <f>AA120*0.1*'Dasagirq_10%'!$B$3/1000</f>
        <v>12.188000000000001</v>
      </c>
      <c r="BE120" s="167">
        <f>AI120*0.1*'Dasagirq_10%'!$B$4/1000</f>
        <v>11.316619999999999</v>
      </c>
      <c r="BF120" s="242">
        <f t="shared" si="19"/>
        <v>23.504619999999999</v>
      </c>
      <c r="BG120" s="243">
        <f t="shared" si="20"/>
        <v>2916.9029535279437</v>
      </c>
      <c r="BH120" s="243">
        <f t="shared" si="21"/>
        <v>9161.3329283884741</v>
      </c>
      <c r="BI120" s="243">
        <f t="shared" si="22"/>
        <v>12279.930520997712</v>
      </c>
      <c r="BJ120" s="243">
        <f t="shared" si="23"/>
        <v>7557.3478922329632</v>
      </c>
      <c r="BK120" s="244">
        <f t="shared" si="24"/>
        <v>28998.611341619147</v>
      </c>
    </row>
    <row r="121" spans="1:63" ht="17.25">
      <c r="A121" s="62">
        <v>114</v>
      </c>
      <c r="B121" s="57" t="s">
        <v>352</v>
      </c>
      <c r="C121" s="161" t="s">
        <v>1100</v>
      </c>
      <c r="D121" s="4" t="s">
        <v>1096</v>
      </c>
      <c r="E121" s="163">
        <v>0</v>
      </c>
      <c r="F121" s="65">
        <v>1</v>
      </c>
      <c r="G121" s="65">
        <v>12</v>
      </c>
      <c r="H121" s="65">
        <v>1</v>
      </c>
      <c r="I121" s="65">
        <v>15</v>
      </c>
      <c r="J121" s="65">
        <v>1</v>
      </c>
      <c r="K121" s="65">
        <v>17.333333333333332</v>
      </c>
      <c r="L121" s="65">
        <v>1</v>
      </c>
      <c r="M121" s="65">
        <v>14.666666666666666</v>
      </c>
      <c r="N121" s="64">
        <v>4</v>
      </c>
      <c r="O121" s="64">
        <v>58.999999999999993</v>
      </c>
      <c r="P121" s="65">
        <v>1</v>
      </c>
      <c r="Q121" s="65">
        <v>11.666666666666666</v>
      </c>
      <c r="R121" s="65">
        <v>1</v>
      </c>
      <c r="S121" s="65">
        <v>16.333333333333332</v>
      </c>
      <c r="T121" s="65">
        <v>1</v>
      </c>
      <c r="U121" s="65">
        <v>11.666666666666666</v>
      </c>
      <c r="V121" s="65">
        <v>1</v>
      </c>
      <c r="W121" s="65">
        <v>10.666666666666666</v>
      </c>
      <c r="X121" s="65">
        <v>1</v>
      </c>
      <c r="Y121" s="65">
        <v>14</v>
      </c>
      <c r="Z121" s="64">
        <v>5</v>
      </c>
      <c r="AA121" s="64">
        <v>64.333333333333329</v>
      </c>
      <c r="AB121" s="65">
        <v>1</v>
      </c>
      <c r="AC121" s="65">
        <v>10.333333333333334</v>
      </c>
      <c r="AD121" s="65">
        <v>1</v>
      </c>
      <c r="AE121" s="65">
        <v>12</v>
      </c>
      <c r="AF121" s="65">
        <v>1</v>
      </c>
      <c r="AG121" s="65">
        <v>14</v>
      </c>
      <c r="AH121" s="64">
        <v>3</v>
      </c>
      <c r="AI121" s="64">
        <v>36.333333333333336</v>
      </c>
      <c r="AJ121" s="64">
        <v>12</v>
      </c>
      <c r="AK121" s="64">
        <v>159.66666666666666</v>
      </c>
      <c r="AL121" s="3" t="str">
        <f t="shared" si="25"/>
        <v>t</v>
      </c>
      <c r="AM121" s="3">
        <f>IF(D121="հ",1,IF(D121="լ",[2]Norms!$B$10,IF(D121="բլ",[2]Norms!$B$11,IF(D121="Մ",[2]Norms!$B$12))))</f>
        <v>1.04</v>
      </c>
      <c r="AN121" s="240">
        <f>E121*Norms!$E$36/1000</f>
        <v>0</v>
      </c>
      <c r="AO121" s="136">
        <f>AM121*IF(AL121="k",(O121*Norms!$H$40)*Norms!$E$36,0)/1000</f>
        <v>0</v>
      </c>
      <c r="AP121" s="136">
        <f>AM121*IF(AL121="k",(AA121*Norms!$H$41)*Norms!$E$36,0)/1000</f>
        <v>0</v>
      </c>
      <c r="AQ121" s="136">
        <f>AM121*IF(AL121="k",(AI121*Norms!$H$42)*Norms!$E$36,0)/1000</f>
        <v>0</v>
      </c>
      <c r="AR121" s="241">
        <f>AM121*IF(AL121="t",(N121*Norms!$D$44)*Norms!$E$34*12+O121*Norms!$E$35,0)/1000</f>
        <v>8940.8912825088373</v>
      </c>
      <c r="AS121" s="241">
        <f>AM121*IF(AL121="t",(Z121*Norms!$D$50*Norms!$E$34*12+AA121*Norms!$E$35),0)/1000</f>
        <v>14449.234408200442</v>
      </c>
      <c r="AT121" s="241">
        <f>AM121*IF(AL121="t",(AH121*Norms!$D$54)*Norms!$E$34*12+AI121*Norms!$E$35,0)/1000</f>
        <v>8931.8511801376972</v>
      </c>
      <c r="AU121" s="136">
        <f>IF(AK121&lt;=100,Norms!$G$7,IF(AK121&lt;=300,Norms!$H$7,Norms!$I$7))</f>
        <v>16738.5</v>
      </c>
      <c r="AV121" s="137">
        <f t="shared" si="14"/>
        <v>49060.476870846978</v>
      </c>
      <c r="AW121" s="130"/>
      <c r="AX121" s="130"/>
      <c r="AY121" s="131">
        <f t="shared" si="15"/>
        <v>58.999999999999993</v>
      </c>
      <c r="AZ121" s="131">
        <f>IF(AY121&lt;Snund!$B$5,Snund!$B$3*Snund!$B$4*$AX$3+Snund!$B$7*$AW$3*AY121/1000,AY121*Snund!$B$8*$AW$3/1000)</f>
        <v>1865.9699999999998</v>
      </c>
      <c r="BA121" s="131">
        <f t="shared" si="16"/>
        <v>0</v>
      </c>
      <c r="BB121" s="131">
        <f t="shared" si="17"/>
        <v>1865.9699999999998</v>
      </c>
      <c r="BC121" s="131">
        <f t="shared" si="18"/>
        <v>1387.6799999999998</v>
      </c>
      <c r="BD121" s="167">
        <f>AA121*0.1*'Dasagirq_10%'!$B$3/1000</f>
        <v>42.768800000000006</v>
      </c>
      <c r="BE121" s="167">
        <f>AI121*0.1*'Dasagirq_10%'!$B$4/1000</f>
        <v>29.369323333333337</v>
      </c>
      <c r="BF121" s="242">
        <f t="shared" si="19"/>
        <v>72.13812333333334</v>
      </c>
      <c r="BG121" s="243">
        <f t="shared" si="20"/>
        <v>0</v>
      </c>
      <c r="BH121" s="243">
        <f t="shared" si="21"/>
        <v>16386.361282508838</v>
      </c>
      <c r="BI121" s="243">
        <f t="shared" si="22"/>
        <v>21466.378208200444</v>
      </c>
      <c r="BJ121" s="243">
        <f t="shared" si="23"/>
        <v>13145.84550347103</v>
      </c>
      <c r="BK121" s="244">
        <f t="shared" si="24"/>
        <v>50998.58499418031</v>
      </c>
    </row>
    <row r="122" spans="1:63" ht="17.25">
      <c r="A122" s="62">
        <v>115</v>
      </c>
      <c r="B122" s="57" t="s">
        <v>356</v>
      </c>
      <c r="C122" s="161" t="s">
        <v>1100</v>
      </c>
      <c r="D122" s="4" t="s">
        <v>1095</v>
      </c>
      <c r="E122" s="163">
        <v>9</v>
      </c>
      <c r="F122" s="65">
        <v>1</v>
      </c>
      <c r="G122" s="65">
        <v>11</v>
      </c>
      <c r="H122" s="65">
        <v>1</v>
      </c>
      <c r="I122" s="65">
        <v>10.333333333333334</v>
      </c>
      <c r="J122" s="65">
        <v>0.66666666666666663</v>
      </c>
      <c r="K122" s="65">
        <v>8.6666666666666661</v>
      </c>
      <c r="L122" s="65">
        <v>0.5</v>
      </c>
      <c r="M122" s="65">
        <v>7.333333333333333</v>
      </c>
      <c r="N122" s="64">
        <v>3.1666666666666665</v>
      </c>
      <c r="O122" s="64">
        <v>37.333333333333336</v>
      </c>
      <c r="P122" s="65">
        <v>0.83333333333333337</v>
      </c>
      <c r="Q122" s="65">
        <v>8.3333333333333339</v>
      </c>
      <c r="R122" s="65">
        <v>0.66666666666666663</v>
      </c>
      <c r="S122" s="65">
        <v>7</v>
      </c>
      <c r="T122" s="65">
        <v>0.5</v>
      </c>
      <c r="U122" s="65">
        <v>8</v>
      </c>
      <c r="V122" s="65">
        <v>0.5</v>
      </c>
      <c r="W122" s="65">
        <v>5</v>
      </c>
      <c r="X122" s="65">
        <v>0.5</v>
      </c>
      <c r="Y122" s="65">
        <v>5</v>
      </c>
      <c r="Z122" s="64">
        <v>3</v>
      </c>
      <c r="AA122" s="64">
        <v>33.333333333333336</v>
      </c>
      <c r="AB122" s="65">
        <v>0.83333333333333337</v>
      </c>
      <c r="AC122" s="65">
        <v>8.6666666666666661</v>
      </c>
      <c r="AD122" s="65">
        <v>0.66666666666666663</v>
      </c>
      <c r="AE122" s="65">
        <v>5.333333333333333</v>
      </c>
      <c r="AF122" s="65">
        <v>0.5</v>
      </c>
      <c r="AG122" s="65">
        <v>5</v>
      </c>
      <c r="AH122" s="64">
        <v>2</v>
      </c>
      <c r="AI122" s="64">
        <v>19</v>
      </c>
      <c r="AJ122" s="64">
        <v>8.1666666666666661</v>
      </c>
      <c r="AK122" s="64">
        <v>89.666666666666671</v>
      </c>
      <c r="AL122" s="3" t="str">
        <f t="shared" si="25"/>
        <v>t</v>
      </c>
      <c r="AM122" s="3">
        <f>IF(D122="հ",1,IF(D122="լ",[2]Norms!$B$10,IF(D122="բլ",[2]Norms!$B$11,IF(D122="Մ",[2]Norms!$B$12))))</f>
        <v>1</v>
      </c>
      <c r="AN122" s="240">
        <f>E122*Norms!$E$36/1000</f>
        <v>1097.9300061757365</v>
      </c>
      <c r="AO122" s="136">
        <f>AM122*IF(AL122="k",(O122*Norms!$H$40)*Norms!$E$36,0)/1000</f>
        <v>0</v>
      </c>
      <c r="AP122" s="136">
        <f>AM122*IF(AL122="k",(AA122*Norms!$H$41)*Norms!$E$36,0)/1000</f>
        <v>0</v>
      </c>
      <c r="AQ122" s="136">
        <f>AM122*IF(AL122="k",(AI122*Norms!$H$42)*Norms!$E$36,0)/1000</f>
        <v>0</v>
      </c>
      <c r="AR122" s="241">
        <f>AM122*IF(AL122="t",(N122*Norms!$D$44)*Norms!$E$34*12+O122*Norms!$E$35,0)/1000</f>
        <v>6671.5227865606303</v>
      </c>
      <c r="AS122" s="241">
        <f>AM122*IF(AL122="t",(Z122*Norms!$D$50*Norms!$E$34*12+AA122*Norms!$E$35),0)/1000</f>
        <v>8260.5690464421223</v>
      </c>
      <c r="AT122" s="241">
        <f>AM122*IF(AL122="t",(AH122*Norms!$D$54)*Norms!$E$34*12+AI122*Norms!$E$35,0)/1000</f>
        <v>5650.6552655629184</v>
      </c>
      <c r="AU122" s="136">
        <f>IF(AK122&lt;=100,Norms!$G$7,IF(AK122&lt;=300,Norms!$H$7,Norms!$I$7))</f>
        <v>13246.5</v>
      </c>
      <c r="AV122" s="137">
        <f t="shared" si="14"/>
        <v>33829.247098565669</v>
      </c>
      <c r="AW122" s="130"/>
      <c r="AX122" s="130"/>
      <c r="AY122" s="131">
        <f t="shared" si="15"/>
        <v>46.333333333333336</v>
      </c>
      <c r="AZ122" s="131">
        <f>IF(AY122&lt;Snund!$B$5,Snund!$B$3*Snund!$B$4*$AX$3+Snund!$B$7*$AW$3*AY122/1000,AY122*Snund!$B$8*$AW$3/1000)</f>
        <v>1610.6100000000001</v>
      </c>
      <c r="BA122" s="131">
        <f t="shared" si="16"/>
        <v>312.85230215827335</v>
      </c>
      <c r="BB122" s="131">
        <f t="shared" si="17"/>
        <v>1297.7576978417267</v>
      </c>
      <c r="BC122" s="131">
        <f t="shared" si="18"/>
        <v>1089.76</v>
      </c>
      <c r="BD122" s="167">
        <f>AA122*0.1*'Dasagirq_10%'!$B$3/1000</f>
        <v>22.160000000000004</v>
      </c>
      <c r="BE122" s="167">
        <f>AI122*0.1*'Dasagirq_10%'!$B$4/1000</f>
        <v>15.358270000000003</v>
      </c>
      <c r="BF122" s="242">
        <f t="shared" si="19"/>
        <v>37.518270000000008</v>
      </c>
      <c r="BG122" s="243">
        <f t="shared" si="20"/>
        <v>1410.7823083340099</v>
      </c>
      <c r="BH122" s="243">
        <f t="shared" si="21"/>
        <v>13105.678443586032</v>
      </c>
      <c r="BI122" s="243">
        <f t="shared" si="22"/>
        <v>13148.790270931919</v>
      </c>
      <c r="BJ122" s="243">
        <f t="shared" si="23"/>
        <v>8910.0543518894501</v>
      </c>
      <c r="BK122" s="244">
        <f t="shared" si="24"/>
        <v>35164.523066407397</v>
      </c>
    </row>
    <row r="123" spans="1:63" ht="17.25">
      <c r="A123" s="48">
        <v>116</v>
      </c>
      <c r="B123" s="57" t="s">
        <v>348</v>
      </c>
      <c r="C123" s="161" t="s">
        <v>1100</v>
      </c>
      <c r="D123" s="4" t="s">
        <v>1097</v>
      </c>
      <c r="E123" s="163">
        <v>0</v>
      </c>
      <c r="F123" s="65">
        <v>1</v>
      </c>
      <c r="G123" s="65">
        <v>12.666666666666666</v>
      </c>
      <c r="H123" s="65">
        <v>1</v>
      </c>
      <c r="I123" s="65">
        <v>10.333333333333334</v>
      </c>
      <c r="J123" s="65">
        <v>1</v>
      </c>
      <c r="K123" s="65">
        <v>10.333333333333334</v>
      </c>
      <c r="L123" s="65">
        <v>1</v>
      </c>
      <c r="M123" s="65">
        <v>7.666666666666667</v>
      </c>
      <c r="N123" s="64">
        <v>4</v>
      </c>
      <c r="O123" s="64">
        <v>41</v>
      </c>
      <c r="P123" s="65">
        <v>1</v>
      </c>
      <c r="Q123" s="65">
        <v>8.6666666666666661</v>
      </c>
      <c r="R123" s="65">
        <v>1</v>
      </c>
      <c r="S123" s="65">
        <v>9.3333333333333339</v>
      </c>
      <c r="T123" s="65">
        <v>1</v>
      </c>
      <c r="U123" s="65">
        <v>6.333333333333333</v>
      </c>
      <c r="V123" s="65">
        <v>1</v>
      </c>
      <c r="W123" s="65">
        <v>7</v>
      </c>
      <c r="X123" s="65">
        <v>0.66666666666666663</v>
      </c>
      <c r="Y123" s="65">
        <v>6.666666666666667</v>
      </c>
      <c r="Z123" s="64">
        <v>4.666666666666667</v>
      </c>
      <c r="AA123" s="64">
        <v>38</v>
      </c>
      <c r="AB123" s="65">
        <v>0.5</v>
      </c>
      <c r="AC123" s="65">
        <v>4</v>
      </c>
      <c r="AD123" s="65">
        <v>0.5</v>
      </c>
      <c r="AE123" s="65">
        <v>4.333333333333333</v>
      </c>
      <c r="AF123" s="65">
        <v>0.5</v>
      </c>
      <c r="AG123" s="65">
        <v>3</v>
      </c>
      <c r="AH123" s="64">
        <v>1.5</v>
      </c>
      <c r="AI123" s="64">
        <v>11.333333333333332</v>
      </c>
      <c r="AJ123" s="64">
        <v>10.166666666666668</v>
      </c>
      <c r="AK123" s="64">
        <v>90.333333333333329</v>
      </c>
      <c r="AL123" s="3" t="str">
        <f t="shared" si="25"/>
        <v>t</v>
      </c>
      <c r="AM123" s="3">
        <f>IF(D123="հ",1,IF(D123="լ",[2]Norms!$B$10,IF(D123="բլ",[2]Norms!$B$11,IF(D123="Մ",[2]Norms!$B$12))))</f>
        <v>1.1299999999999999</v>
      </c>
      <c r="AN123" s="240">
        <f>E123*Norms!$E$36/1000</f>
        <v>0</v>
      </c>
      <c r="AO123" s="136">
        <f>AM123*IF(AL123="k",(O123*Norms!$H$40)*Norms!$E$36,0)/1000</f>
        <v>0</v>
      </c>
      <c r="AP123" s="136">
        <f>AM123*IF(AL123="k",(AA123*Norms!$H$41)*Norms!$E$36,0)/1000</f>
        <v>0</v>
      </c>
      <c r="AQ123" s="136">
        <f>AM123*IF(AL123="k",(AI123*Norms!$H$42)*Norms!$E$36,0)/1000</f>
        <v>0</v>
      </c>
      <c r="AR123" s="241">
        <f>AM123*IF(AL123="t",(N123*Norms!$D$44)*Norms!$E$34*12+O123*Norms!$E$35,0)/1000</f>
        <v>9422.9322631044488</v>
      </c>
      <c r="AS123" s="241">
        <f>AM123*IF(AL123="t",(Z123*Norms!$D$50*Norms!$E$34*12+AA123*Norms!$E$35),0)/1000</f>
        <v>14295.775445626736</v>
      </c>
      <c r="AT123" s="241">
        <f>AM123*IF(AL123="t",(AH123*Norms!$D$54)*Norms!$E$34*12+AI123*Norms!$E$35,0)/1000</f>
        <v>4741.6657549157899</v>
      </c>
      <c r="AU123" s="136">
        <f>IF(AK123&lt;=100,Norms!$G$7,IF(AK123&lt;=300,Norms!$H$7,Norms!$I$7))</f>
        <v>13246.5</v>
      </c>
      <c r="AV123" s="137">
        <f t="shared" si="14"/>
        <v>41706.873463646974</v>
      </c>
      <c r="AW123" s="130"/>
      <c r="AX123" s="130"/>
      <c r="AY123" s="131">
        <f t="shared" si="15"/>
        <v>41</v>
      </c>
      <c r="AZ123" s="131">
        <f>IF(AY123&lt;Snund!$B$5,Snund!$B$3*Snund!$B$4*$AX$3+Snund!$B$7*$AW$3*AY123/1000,AY123*Snund!$B$8*$AW$3/1000)</f>
        <v>1503.09</v>
      </c>
      <c r="BA123" s="131">
        <f t="shared" si="16"/>
        <v>0</v>
      </c>
      <c r="BB123" s="131">
        <f t="shared" si="17"/>
        <v>1503.09</v>
      </c>
      <c r="BC123" s="131">
        <f t="shared" si="18"/>
        <v>964.32</v>
      </c>
      <c r="BD123" s="167">
        <f>AA123*0.1*'Dasagirq_10%'!$B$3/1000</f>
        <v>25.262400000000003</v>
      </c>
      <c r="BE123" s="167">
        <f>AI123*0.1*'Dasagirq_10%'!$B$4/1000</f>
        <v>9.1610733333333343</v>
      </c>
      <c r="BF123" s="242">
        <f t="shared" si="19"/>
        <v>34.423473333333334</v>
      </c>
      <c r="BG123" s="243">
        <f t="shared" si="20"/>
        <v>0</v>
      </c>
      <c r="BH123" s="243">
        <f t="shared" si="21"/>
        <v>16137.759968022481</v>
      </c>
      <c r="BI123" s="243">
        <f t="shared" si="22"/>
        <v>20401.398501364441</v>
      </c>
      <c r="BJ123" s="243">
        <f t="shared" si="23"/>
        <v>6705.2284675933852</v>
      </c>
      <c r="BK123" s="244">
        <f t="shared" si="24"/>
        <v>43244.386936980307</v>
      </c>
    </row>
    <row r="124" spans="1:63" ht="17.25">
      <c r="A124" s="62">
        <v>117</v>
      </c>
      <c r="B124" s="57" t="s">
        <v>357</v>
      </c>
      <c r="C124" s="161" t="s">
        <v>1100</v>
      </c>
      <c r="D124" s="4" t="s">
        <v>1096</v>
      </c>
      <c r="E124" s="163">
        <v>0</v>
      </c>
      <c r="F124" s="65">
        <v>1</v>
      </c>
      <c r="G124" s="65">
        <v>10</v>
      </c>
      <c r="H124" s="65">
        <v>1</v>
      </c>
      <c r="I124" s="65">
        <v>8</v>
      </c>
      <c r="J124" s="65">
        <v>0.66666666666666663</v>
      </c>
      <c r="K124" s="65">
        <v>6.333333333333333</v>
      </c>
      <c r="L124" s="65">
        <v>0.83333333333333337</v>
      </c>
      <c r="M124" s="65">
        <v>10</v>
      </c>
      <c r="N124" s="64">
        <v>3.5</v>
      </c>
      <c r="O124" s="64">
        <v>34.333333333333329</v>
      </c>
      <c r="P124" s="65">
        <v>0.66666666666666663</v>
      </c>
      <c r="Q124" s="65">
        <v>6.666666666666667</v>
      </c>
      <c r="R124" s="65">
        <v>0.5</v>
      </c>
      <c r="S124" s="65">
        <v>6.666666666666667</v>
      </c>
      <c r="T124" s="65">
        <v>0.5</v>
      </c>
      <c r="U124" s="65">
        <v>6.666666666666667</v>
      </c>
      <c r="V124" s="65">
        <v>0.83333333333333337</v>
      </c>
      <c r="W124" s="65">
        <v>5.333333333333333</v>
      </c>
      <c r="X124" s="65">
        <v>1</v>
      </c>
      <c r="Y124" s="65">
        <v>7.666666666666667</v>
      </c>
      <c r="Z124" s="64">
        <v>3.5</v>
      </c>
      <c r="AA124" s="64">
        <v>33</v>
      </c>
      <c r="AB124" s="65">
        <v>1</v>
      </c>
      <c r="AC124" s="65">
        <v>7</v>
      </c>
      <c r="AD124" s="65">
        <v>1</v>
      </c>
      <c r="AE124" s="65">
        <v>5.333333333333333</v>
      </c>
      <c r="AF124" s="65">
        <v>1</v>
      </c>
      <c r="AG124" s="65">
        <v>5</v>
      </c>
      <c r="AH124" s="64">
        <v>3</v>
      </c>
      <c r="AI124" s="64">
        <v>17.333333333333332</v>
      </c>
      <c r="AJ124" s="64">
        <v>10</v>
      </c>
      <c r="AK124" s="64">
        <v>84.666666666666657</v>
      </c>
      <c r="AL124" s="3" t="str">
        <f t="shared" si="25"/>
        <v>t</v>
      </c>
      <c r="AM124" s="3">
        <f>IF(D124="հ",1,IF(D124="լ",[2]Norms!$B$10,IF(D124="բլ",[2]Norms!$B$11,IF(D124="Մ",[2]Norms!$B$12))))</f>
        <v>1.04</v>
      </c>
      <c r="AN124" s="240">
        <f>E124*Norms!$E$36/1000</f>
        <v>0</v>
      </c>
      <c r="AO124" s="136">
        <f>AM124*IF(AL124="k",(O124*Norms!$H$40)*Norms!$E$36,0)/1000</f>
        <v>0</v>
      </c>
      <c r="AP124" s="136">
        <f>AM124*IF(AL124="k",(AA124*Norms!$H$41)*Norms!$E$36,0)/1000</f>
        <v>0</v>
      </c>
      <c r="AQ124" s="136">
        <f>AM124*IF(AL124="k",(AI124*Norms!$H$42)*Norms!$E$36,0)/1000</f>
        <v>0</v>
      </c>
      <c r="AR124" s="241">
        <f>AM124*IF(AL124="t",(N124*Norms!$D$44)*Norms!$E$34*12+O124*Norms!$E$35,0)/1000</f>
        <v>7565.3861443669803</v>
      </c>
      <c r="AS124" s="241">
        <f>AM124*IF(AL124="t",(Z124*Norms!$D$50*Norms!$E$34*12+AA124*Norms!$E$35),0)/1000</f>
        <v>9934.9949083986248</v>
      </c>
      <c r="AT124" s="241">
        <f>AM124*IF(AL124="t",(AH124*Norms!$D$54)*Norms!$E$34*12+AI124*Norms!$E$35,0)/1000</f>
        <v>8648.4787948613539</v>
      </c>
      <c r="AU124" s="136">
        <f>IF(AK124&lt;=100,Norms!$G$7,IF(AK124&lt;=300,Norms!$H$7,Norms!$I$7))</f>
        <v>13246.5</v>
      </c>
      <c r="AV124" s="137">
        <f t="shared" si="14"/>
        <v>39395.359847626962</v>
      </c>
      <c r="AW124" s="130"/>
      <c r="AX124" s="130"/>
      <c r="AY124" s="131">
        <f t="shared" si="15"/>
        <v>34.333333333333329</v>
      </c>
      <c r="AZ124" s="131">
        <f>IF(AY124&lt;Snund!$B$5,Snund!$B$3*Snund!$B$4*$AX$3+Snund!$B$7*$AW$3*AY124/1000,AY124*Snund!$B$8*$AW$3/1000)</f>
        <v>1368.6899999999998</v>
      </c>
      <c r="BA124" s="131">
        <f t="shared" si="16"/>
        <v>0</v>
      </c>
      <c r="BB124" s="131">
        <f t="shared" si="17"/>
        <v>1368.69</v>
      </c>
      <c r="BC124" s="131">
        <f t="shared" si="18"/>
        <v>807.51999999999987</v>
      </c>
      <c r="BD124" s="167">
        <f>AA124*0.1*'Dasagirq_10%'!$B$3/1000</f>
        <v>21.938400000000001</v>
      </c>
      <c r="BE124" s="167">
        <f>AI124*0.1*'Dasagirq_10%'!$B$4/1000</f>
        <v>14.011053333333333</v>
      </c>
      <c r="BF124" s="242">
        <f t="shared" si="19"/>
        <v>35.949453333333338</v>
      </c>
      <c r="BG124" s="243">
        <f t="shared" si="20"/>
        <v>0</v>
      </c>
      <c r="BH124" s="243">
        <f t="shared" si="21"/>
        <v>13570.351144366981</v>
      </c>
      <c r="BI124" s="243">
        <f t="shared" si="22"/>
        <v>14593.208308398625</v>
      </c>
      <c r="BJ124" s="243">
        <f t="shared" si="23"/>
        <v>12636.439848194688</v>
      </c>
      <c r="BK124" s="244">
        <f t="shared" si="24"/>
        <v>40799.999300960291</v>
      </c>
    </row>
    <row r="125" spans="1:63" ht="17.25">
      <c r="E125" s="163">
        <v>11.333333333333334</v>
      </c>
      <c r="AP125" s="150">
        <f>SUM(AP5:AP124)</f>
        <v>1951782.5536887676</v>
      </c>
      <c r="AT125" s="139">
        <f>SUM(AT5:AT121)</f>
        <v>298329.65210244094</v>
      </c>
      <c r="AU125" s="139">
        <f>SUM(AU5:AU121)</f>
        <v>2016004.5</v>
      </c>
      <c r="AV125" s="24">
        <f>AT125-AU125</f>
        <v>-1717674.8478975589</v>
      </c>
      <c r="AX125" s="24">
        <f>SUM(AX5:AX124)</f>
        <v>0</v>
      </c>
      <c r="BG125" s="30">
        <f>SUM(BG5:BG124)</f>
        <v>164475.8228672249</v>
      </c>
      <c r="BH125" s="30">
        <f t="shared" ref="BH125:BK125" si="26">SUM(BH5:BH124)</f>
        <v>2784606.4660548833</v>
      </c>
      <c r="BI125" s="30">
        <f t="shared" si="26"/>
        <v>3430956.9167838162</v>
      </c>
      <c r="BJ125" s="30">
        <f t="shared" si="26"/>
        <v>1484388.687618661</v>
      </c>
      <c r="BK125" s="30">
        <f t="shared" si="26"/>
        <v>7699952.0704573588</v>
      </c>
    </row>
    <row r="126" spans="1:63" ht="17.25">
      <c r="E126" s="163">
        <v>9</v>
      </c>
      <c r="AJ126" s="10">
        <f>SUM(AJ5:AJ125)</f>
        <v>1505.6333333333341</v>
      </c>
      <c r="AK126" s="10">
        <f>SUM(AK5:AK125)</f>
        <v>29042.333333333339</v>
      </c>
    </row>
    <row r="127" spans="1:63" ht="17.25">
      <c r="E127" s="163">
        <v>12</v>
      </c>
    </row>
    <row r="128" spans="1:63" ht="17.25">
      <c r="E128" s="163">
        <v>0</v>
      </c>
    </row>
    <row r="129" spans="5:5" ht="17.25">
      <c r="E129" s="163">
        <v>0</v>
      </c>
    </row>
    <row r="130" spans="5:5" ht="17.25">
      <c r="E130" s="163">
        <v>0</v>
      </c>
    </row>
    <row r="131" spans="5:5" ht="17.25">
      <c r="E131" s="163">
        <v>0</v>
      </c>
    </row>
    <row r="132" spans="5:5" ht="17.25">
      <c r="E132" s="163">
        <v>15.666666666666666</v>
      </c>
    </row>
    <row r="133" spans="5:5" ht="17.25">
      <c r="E133" s="163">
        <v>9.3333333333333339</v>
      </c>
    </row>
    <row r="134" spans="5:5" ht="17.25">
      <c r="E134" s="163">
        <v>10</v>
      </c>
    </row>
    <row r="135" spans="5:5" ht="17.25">
      <c r="E135" s="163">
        <v>0</v>
      </c>
    </row>
  </sheetData>
  <autoFilter ref="A4:AV125"/>
  <mergeCells count="36">
    <mergeCell ref="BD1:BF1"/>
    <mergeCell ref="BG1:BK1"/>
    <mergeCell ref="AM2:AM3"/>
    <mergeCell ref="AO2:AT2"/>
    <mergeCell ref="AU2:AU3"/>
    <mergeCell ref="AV2:AV3"/>
    <mergeCell ref="BD2:BE2"/>
    <mergeCell ref="BF2:BF3"/>
    <mergeCell ref="AO1:AV1"/>
    <mergeCell ref="AW1:BC1"/>
    <mergeCell ref="L2:M2"/>
    <mergeCell ref="AL2:AL3"/>
    <mergeCell ref="A57:A58"/>
    <mergeCell ref="A116:A117"/>
    <mergeCell ref="E2:E3"/>
    <mergeCell ref="A2:A3"/>
    <mergeCell ref="B2:B3"/>
    <mergeCell ref="C2:C3"/>
    <mergeCell ref="D2:D3"/>
    <mergeCell ref="A30:A31"/>
    <mergeCell ref="F1:AK1"/>
    <mergeCell ref="AB2:AC2"/>
    <mergeCell ref="AD2:AE2"/>
    <mergeCell ref="AF2:AG2"/>
    <mergeCell ref="AH2:AI2"/>
    <mergeCell ref="AJ2:AK2"/>
    <mergeCell ref="T2:U2"/>
    <mergeCell ref="V2:W2"/>
    <mergeCell ref="X2:Y2"/>
    <mergeCell ref="Z2:AA2"/>
    <mergeCell ref="N2:O2"/>
    <mergeCell ref="P2:Q2"/>
    <mergeCell ref="R2:S2"/>
    <mergeCell ref="F2:G2"/>
    <mergeCell ref="H2:I2"/>
    <mergeCell ref="J2:K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BK117"/>
  <sheetViews>
    <sheetView topLeftCell="AQ1" workbookViewId="0">
      <selection activeCell="AY3" sqref="AY3"/>
    </sheetView>
  </sheetViews>
  <sheetFormatPr defaultRowHeight="15"/>
  <cols>
    <col min="2" max="2" width="32.7109375" customWidth="1"/>
    <col min="3" max="3" width="13" customWidth="1"/>
    <col min="4" max="5" width="11.5703125" customWidth="1"/>
    <col min="6" max="6" width="9.28515625" bestFit="1" customWidth="1"/>
    <col min="7" max="7" width="9.5703125" bestFit="1" customWidth="1"/>
    <col min="8" max="8" width="9.28515625" bestFit="1" customWidth="1"/>
    <col min="9" max="9" width="9.5703125" bestFit="1" customWidth="1"/>
    <col min="10" max="10" width="9.28515625" bestFit="1" customWidth="1"/>
    <col min="11" max="11" width="9.5703125" bestFit="1" customWidth="1"/>
    <col min="12" max="12" width="9.28515625" bestFit="1" customWidth="1"/>
    <col min="13" max="13" width="9.5703125" bestFit="1" customWidth="1"/>
    <col min="14" max="14" width="9.28515625" bestFit="1" customWidth="1"/>
    <col min="15" max="15" width="9.5703125" bestFit="1" customWidth="1"/>
    <col min="16" max="16" width="9.28515625" bestFit="1" customWidth="1"/>
    <col min="17" max="17" width="9.5703125" bestFit="1" customWidth="1"/>
    <col min="18" max="18" width="9.28515625" bestFit="1" customWidth="1"/>
    <col min="19" max="19" width="9.5703125" bestFit="1" customWidth="1"/>
    <col min="20" max="20" width="9.28515625" bestFit="1" customWidth="1"/>
    <col min="21" max="21" width="9.5703125" bestFit="1" customWidth="1"/>
    <col min="22" max="22" width="9.28515625" bestFit="1" customWidth="1"/>
    <col min="23" max="23" width="9.5703125" bestFit="1" customWidth="1"/>
    <col min="24" max="24" width="9.28515625" bestFit="1" customWidth="1"/>
    <col min="25" max="25" width="9.5703125" bestFit="1" customWidth="1"/>
    <col min="26" max="26" width="9.28515625" bestFit="1" customWidth="1"/>
    <col min="27" max="27" width="9.5703125" bestFit="1" customWidth="1"/>
    <col min="28" max="34" width="9.28515625" bestFit="1" customWidth="1"/>
    <col min="35" max="35" width="9.5703125" bestFit="1" customWidth="1"/>
    <col min="36" max="36" width="9.28515625" bestFit="1" customWidth="1"/>
    <col min="37" max="37" width="10.5703125" bestFit="1" customWidth="1"/>
    <col min="39" max="40" width="11.5703125" style="148" customWidth="1"/>
    <col min="41" max="42" width="13.42578125" style="148" customWidth="1"/>
    <col min="43" max="45" width="9.140625" style="33"/>
    <col min="46" max="46" width="10" style="33" bestFit="1" customWidth="1"/>
    <col min="47" max="47" width="10.42578125" style="33" customWidth="1"/>
    <col min="59" max="63" width="11.85546875" customWidth="1"/>
  </cols>
  <sheetData>
    <row r="1" spans="1:63" s="1" customFormat="1" ht="30" customHeight="1">
      <c r="A1" s="140"/>
      <c r="B1" s="140"/>
      <c r="C1" s="138"/>
      <c r="D1" s="138"/>
      <c r="E1" s="138"/>
      <c r="F1" s="265" t="s">
        <v>1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140"/>
      <c r="AM1" s="140"/>
      <c r="AN1" s="231"/>
      <c r="AO1" s="272" t="s">
        <v>1386</v>
      </c>
      <c r="AP1" s="273"/>
      <c r="AQ1" s="273"/>
      <c r="AR1" s="273"/>
      <c r="AS1" s="273"/>
      <c r="AT1" s="273"/>
      <c r="AU1" s="273"/>
      <c r="AV1" s="274"/>
      <c r="AW1" s="279" t="s">
        <v>1369</v>
      </c>
      <c r="AX1" s="280"/>
      <c r="AY1" s="280"/>
      <c r="AZ1" s="280"/>
      <c r="BA1" s="280"/>
      <c r="BB1" s="280"/>
      <c r="BC1" s="281"/>
      <c r="BD1" s="267" t="s">
        <v>1392</v>
      </c>
      <c r="BE1" s="268"/>
      <c r="BF1" s="269"/>
      <c r="BG1" s="270" t="s">
        <v>129</v>
      </c>
      <c r="BH1" s="271"/>
      <c r="BI1" s="271"/>
      <c r="BJ1" s="271"/>
      <c r="BK1" s="271"/>
    </row>
    <row r="2" spans="1:63" ht="45" customHeight="1">
      <c r="A2" s="265" t="s">
        <v>1380</v>
      </c>
      <c r="B2" s="266" t="s">
        <v>0</v>
      </c>
      <c r="C2" s="266" t="s">
        <v>1381</v>
      </c>
      <c r="D2" s="265" t="s">
        <v>1382</v>
      </c>
      <c r="E2" s="265" t="s">
        <v>1376</v>
      </c>
      <c r="F2" s="264" t="s">
        <v>2</v>
      </c>
      <c r="G2" s="264"/>
      <c r="H2" s="264" t="s">
        <v>3</v>
      </c>
      <c r="I2" s="264"/>
      <c r="J2" s="264" t="s">
        <v>4</v>
      </c>
      <c r="K2" s="264"/>
      <c r="L2" s="264" t="s">
        <v>5</v>
      </c>
      <c r="M2" s="264"/>
      <c r="N2" s="265" t="s">
        <v>1383</v>
      </c>
      <c r="O2" s="265"/>
      <c r="P2" s="264" t="s">
        <v>6</v>
      </c>
      <c r="Q2" s="264"/>
      <c r="R2" s="264" t="s">
        <v>7</v>
      </c>
      <c r="S2" s="264"/>
      <c r="T2" s="264" t="s">
        <v>8</v>
      </c>
      <c r="U2" s="264"/>
      <c r="V2" s="264" t="s">
        <v>9</v>
      </c>
      <c r="W2" s="264"/>
      <c r="X2" s="264" t="s">
        <v>10</v>
      </c>
      <c r="Y2" s="264"/>
      <c r="Z2" s="265" t="s">
        <v>1384</v>
      </c>
      <c r="AA2" s="265"/>
      <c r="AB2" s="264" t="s">
        <v>11</v>
      </c>
      <c r="AC2" s="264"/>
      <c r="AD2" s="264" t="s">
        <v>12</v>
      </c>
      <c r="AE2" s="264"/>
      <c r="AF2" s="264" t="s">
        <v>13</v>
      </c>
      <c r="AG2" s="264"/>
      <c r="AH2" s="265" t="s">
        <v>1385</v>
      </c>
      <c r="AI2" s="265"/>
      <c r="AJ2" s="264" t="s">
        <v>14</v>
      </c>
      <c r="AK2" s="264"/>
      <c r="AL2" s="265" t="s">
        <v>1084</v>
      </c>
      <c r="AM2" s="262" t="s">
        <v>1443</v>
      </c>
      <c r="AN2" s="225" t="s">
        <v>1376</v>
      </c>
      <c r="AO2" s="272" t="s">
        <v>1082</v>
      </c>
      <c r="AP2" s="273"/>
      <c r="AQ2" s="273"/>
      <c r="AR2" s="273"/>
      <c r="AS2" s="273"/>
      <c r="AT2" s="274"/>
      <c r="AU2" s="275" t="s">
        <v>1083</v>
      </c>
      <c r="AV2" s="275" t="s">
        <v>1089</v>
      </c>
      <c r="AW2" s="226" t="s">
        <v>1028</v>
      </c>
      <c r="AX2" s="226" t="s">
        <v>1373</v>
      </c>
      <c r="AY2" s="226" t="s">
        <v>1377</v>
      </c>
      <c r="AZ2" s="226" t="s">
        <v>1378</v>
      </c>
      <c r="BA2" s="226"/>
      <c r="BB2" s="226"/>
      <c r="BC2" s="130" t="s">
        <v>1444</v>
      </c>
      <c r="BD2" s="267" t="s">
        <v>1377</v>
      </c>
      <c r="BE2" s="269"/>
      <c r="BF2" s="277" t="s">
        <v>1378</v>
      </c>
      <c r="BG2" s="147" t="s">
        <v>1376</v>
      </c>
      <c r="BH2" s="232" t="s">
        <v>1068</v>
      </c>
      <c r="BI2" s="232" t="s">
        <v>1065</v>
      </c>
      <c r="BJ2" s="232" t="s">
        <v>1069</v>
      </c>
      <c r="BK2" s="233" t="s">
        <v>129</v>
      </c>
    </row>
    <row r="3" spans="1:63" ht="30">
      <c r="A3" s="265"/>
      <c r="B3" s="266"/>
      <c r="C3" s="266"/>
      <c r="D3" s="265"/>
      <c r="E3" s="265"/>
      <c r="F3" s="17" t="s">
        <v>15</v>
      </c>
      <c r="G3" s="17" t="s">
        <v>16</v>
      </c>
      <c r="H3" s="17" t="s">
        <v>15</v>
      </c>
      <c r="I3" s="17" t="s">
        <v>16</v>
      </c>
      <c r="J3" s="17" t="s">
        <v>15</v>
      </c>
      <c r="K3" s="17" t="s">
        <v>16</v>
      </c>
      <c r="L3" s="17" t="s">
        <v>15</v>
      </c>
      <c r="M3" s="17" t="s">
        <v>16</v>
      </c>
      <c r="N3" s="17" t="s">
        <v>15</v>
      </c>
      <c r="O3" s="17" t="s">
        <v>16</v>
      </c>
      <c r="P3" s="17" t="s">
        <v>15</v>
      </c>
      <c r="Q3" s="17" t="s">
        <v>16</v>
      </c>
      <c r="R3" s="17" t="s">
        <v>15</v>
      </c>
      <c r="S3" s="17" t="s">
        <v>16</v>
      </c>
      <c r="T3" s="17" t="s">
        <v>15</v>
      </c>
      <c r="U3" s="17" t="s">
        <v>16</v>
      </c>
      <c r="V3" s="17" t="s">
        <v>15</v>
      </c>
      <c r="W3" s="17" t="s">
        <v>16</v>
      </c>
      <c r="X3" s="17" t="s">
        <v>15</v>
      </c>
      <c r="Y3" s="17" t="s">
        <v>16</v>
      </c>
      <c r="Z3" s="17" t="s">
        <v>15</v>
      </c>
      <c r="AA3" s="17" t="s">
        <v>16</v>
      </c>
      <c r="AB3" s="17" t="s">
        <v>15</v>
      </c>
      <c r="AC3" s="17" t="s">
        <v>16</v>
      </c>
      <c r="AD3" s="17" t="s">
        <v>15</v>
      </c>
      <c r="AE3" s="17" t="s">
        <v>16</v>
      </c>
      <c r="AF3" s="17" t="s">
        <v>15</v>
      </c>
      <c r="AG3" s="17" t="s">
        <v>16</v>
      </c>
      <c r="AH3" s="17" t="s">
        <v>15</v>
      </c>
      <c r="AI3" s="17" t="s">
        <v>16</v>
      </c>
      <c r="AJ3" s="17" t="s">
        <v>15</v>
      </c>
      <c r="AK3" s="17" t="s">
        <v>16</v>
      </c>
      <c r="AL3" s="265"/>
      <c r="AM3" s="263"/>
      <c r="AN3" s="225"/>
      <c r="AO3" s="227" t="s">
        <v>1068</v>
      </c>
      <c r="AP3" s="227" t="s">
        <v>1065</v>
      </c>
      <c r="AQ3" s="227" t="s">
        <v>1069</v>
      </c>
      <c r="AR3" s="234" t="s">
        <v>1068</v>
      </c>
      <c r="AS3" s="234" t="s">
        <v>1065</v>
      </c>
      <c r="AT3" s="234" t="s">
        <v>1069</v>
      </c>
      <c r="AU3" s="276"/>
      <c r="AV3" s="276"/>
      <c r="AW3" s="130">
        <v>0</v>
      </c>
      <c r="AX3" s="130">
        <v>0</v>
      </c>
      <c r="AY3" s="130"/>
      <c r="AZ3" s="130"/>
      <c r="BA3" s="130" t="s">
        <v>1445</v>
      </c>
      <c r="BB3" s="130" t="s">
        <v>1068</v>
      </c>
      <c r="BC3" s="130"/>
      <c r="BD3" s="166" t="s">
        <v>1065</v>
      </c>
      <c r="BE3" s="166" t="s">
        <v>1069</v>
      </c>
      <c r="BF3" s="278"/>
      <c r="BG3" s="235"/>
      <c r="BH3" s="236"/>
      <c r="BI3" s="236"/>
      <c r="BJ3" s="236"/>
      <c r="BK3" s="237"/>
    </row>
    <row r="4" spans="1:63" s="3" customFormat="1">
      <c r="A4" s="17">
        <v>1</v>
      </c>
      <c r="B4" s="144">
        <v>2</v>
      </c>
      <c r="C4" s="17"/>
      <c r="D4" s="17"/>
      <c r="E4" s="17"/>
      <c r="F4" s="17">
        <v>3</v>
      </c>
      <c r="G4" s="17">
        <v>4</v>
      </c>
      <c r="H4" s="17">
        <v>5</v>
      </c>
      <c r="I4" s="17">
        <v>6</v>
      </c>
      <c r="J4" s="17">
        <v>7</v>
      </c>
      <c r="K4" s="17">
        <v>8</v>
      </c>
      <c r="L4" s="17">
        <v>9</v>
      </c>
      <c r="M4" s="17">
        <v>10</v>
      </c>
      <c r="N4" s="17">
        <v>11</v>
      </c>
      <c r="O4" s="17">
        <v>12</v>
      </c>
      <c r="P4" s="17">
        <v>13</v>
      </c>
      <c r="Q4" s="17">
        <v>14</v>
      </c>
      <c r="R4" s="17">
        <v>15</v>
      </c>
      <c r="S4" s="17">
        <v>16</v>
      </c>
      <c r="T4" s="17">
        <v>17</v>
      </c>
      <c r="U4" s="17">
        <v>18</v>
      </c>
      <c r="V4" s="17">
        <v>19</v>
      </c>
      <c r="W4" s="17">
        <v>20</v>
      </c>
      <c r="X4" s="17">
        <v>21</v>
      </c>
      <c r="Y4" s="17">
        <v>22</v>
      </c>
      <c r="Z4" s="17">
        <v>23</v>
      </c>
      <c r="AA4" s="17">
        <v>24</v>
      </c>
      <c r="AB4" s="17">
        <v>25</v>
      </c>
      <c r="AC4" s="17">
        <v>26</v>
      </c>
      <c r="AD4" s="17">
        <v>27</v>
      </c>
      <c r="AE4" s="17">
        <v>28</v>
      </c>
      <c r="AF4" s="17">
        <v>29</v>
      </c>
      <c r="AG4" s="17">
        <v>30</v>
      </c>
      <c r="AH4" s="17">
        <v>31</v>
      </c>
      <c r="AI4" s="17">
        <v>32</v>
      </c>
      <c r="AJ4" s="17">
        <v>33</v>
      </c>
      <c r="AK4" s="17">
        <v>34</v>
      </c>
      <c r="AL4" s="17">
        <v>35</v>
      </c>
      <c r="AM4" s="229"/>
      <c r="AN4" s="165"/>
      <c r="AO4" s="135">
        <v>36</v>
      </c>
      <c r="AP4" s="135"/>
      <c r="AQ4" s="135"/>
      <c r="AR4" s="238">
        <v>38</v>
      </c>
      <c r="AS4" s="238"/>
      <c r="AT4" s="238"/>
      <c r="AU4" s="135">
        <v>38</v>
      </c>
      <c r="AV4" s="135">
        <v>38</v>
      </c>
      <c r="AW4" s="224">
        <v>39</v>
      </c>
      <c r="AX4" s="224">
        <v>40</v>
      </c>
      <c r="AY4" s="224">
        <v>41</v>
      </c>
      <c r="AZ4" s="224">
        <v>42</v>
      </c>
      <c r="BA4" s="224"/>
      <c r="BB4" s="224"/>
      <c r="BC4" s="224">
        <v>43</v>
      </c>
      <c r="BD4" s="165">
        <v>44</v>
      </c>
      <c r="BE4" s="165">
        <v>45</v>
      </c>
      <c r="BF4" s="239">
        <v>46</v>
      </c>
      <c r="BG4" s="147"/>
      <c r="BH4" s="232"/>
      <c r="BI4" s="232"/>
      <c r="BJ4" s="232"/>
      <c r="BK4" s="233"/>
    </row>
    <row r="5" spans="1:63" ht="15.75">
      <c r="A5">
        <v>1</v>
      </c>
      <c r="B5" s="108" t="s">
        <v>359</v>
      </c>
      <c r="C5" s="160" t="s">
        <v>1099</v>
      </c>
      <c r="D5" s="4" t="s">
        <v>1095</v>
      </c>
      <c r="E5" s="151">
        <v>0</v>
      </c>
      <c r="F5" s="110">
        <v>7</v>
      </c>
      <c r="G5" s="110">
        <v>227</v>
      </c>
      <c r="H5" s="110">
        <v>7</v>
      </c>
      <c r="I5" s="110">
        <v>227</v>
      </c>
      <c r="J5" s="110">
        <v>7</v>
      </c>
      <c r="K5" s="110">
        <v>227</v>
      </c>
      <c r="L5" s="110">
        <v>7</v>
      </c>
      <c r="M5" s="110">
        <v>227</v>
      </c>
      <c r="N5" s="109">
        <v>28</v>
      </c>
      <c r="O5" s="109">
        <v>908</v>
      </c>
      <c r="P5" s="110">
        <v>7</v>
      </c>
      <c r="Q5" s="110">
        <v>227</v>
      </c>
      <c r="R5" s="110">
        <v>6.333333333333333</v>
      </c>
      <c r="S5" s="110">
        <v>206.33333333333334</v>
      </c>
      <c r="T5" s="110">
        <v>6</v>
      </c>
      <c r="U5" s="110">
        <v>196</v>
      </c>
      <c r="V5" s="110">
        <v>6</v>
      </c>
      <c r="W5" s="110">
        <v>186.66666666666666</v>
      </c>
      <c r="X5" s="110">
        <v>5.333333333333333</v>
      </c>
      <c r="Y5" s="110">
        <v>166</v>
      </c>
      <c r="Z5" s="109">
        <v>30.666666666666664</v>
      </c>
      <c r="AA5" s="109">
        <v>982</v>
      </c>
      <c r="AB5" s="110">
        <v>0</v>
      </c>
      <c r="AC5" s="110">
        <v>0</v>
      </c>
      <c r="AD5" s="110">
        <v>0</v>
      </c>
      <c r="AE5" s="110">
        <v>0</v>
      </c>
      <c r="AF5" s="110">
        <v>0</v>
      </c>
      <c r="AG5" s="110">
        <v>0</v>
      </c>
      <c r="AH5" s="109">
        <v>0</v>
      </c>
      <c r="AI5" s="109">
        <v>0</v>
      </c>
      <c r="AJ5" s="109">
        <v>58.666666666666664</v>
      </c>
      <c r="AK5" s="109">
        <v>1890</v>
      </c>
      <c r="AL5" s="3" t="str">
        <f>IF(C5="հիմնական",IF(AK5&lt;=162,"t","k"),IF(C5="միջնակարգ",(IF(AK5&lt;=207,"t","k"))))</f>
        <v>k</v>
      </c>
      <c r="AM5" s="3">
        <f>IF(D5="հ",1,IF(D5="լ",[2]Norms!$B$10,IF(D5="բլ",[2]Norms!$B$11,IF(D5="Մ",[2]Norms!$B$12))))</f>
        <v>1</v>
      </c>
      <c r="AN5" s="240">
        <f>E5*Norms!$E$36/1000</f>
        <v>0</v>
      </c>
      <c r="AO5" s="136">
        <f>AM5*IF(AL5="k",(O5*Norms!$H$40)*Norms!$E$36,0)/1000</f>
        <v>110768.93840084095</v>
      </c>
      <c r="AP5" s="136">
        <f>AM5*IF(AL5="k",(AA5*Norms!$H$41)*Norms!$E$36,0)/1000</f>
        <v>160380.43685677092</v>
      </c>
      <c r="AQ5" s="136">
        <f>AM5*IF(AL5="k",(AI5*Norms!$H$42)*Norms!$E$36,0)/1000</f>
        <v>0</v>
      </c>
      <c r="AR5" s="241">
        <f>AM5*IF(AL5="t",(N5*Norms!$D$44)*Norms!$E$34*12+O5*Norms!$E$35,0)/1000</f>
        <v>0</v>
      </c>
      <c r="AS5" s="241">
        <f>AM5*IF(AL5="t",(Z5*Norms!$D$50*Norms!$E$34*12+AA5*Norms!$E$35),0)/1000</f>
        <v>0</v>
      </c>
      <c r="AT5" s="241">
        <f>AM5*IF(AL5="t",(AH5*Norms!$D$54)*Norms!$E$34*12+AI5*Norms!$E$35,0)/1000</f>
        <v>0</v>
      </c>
      <c r="AU5" s="136">
        <f>IF(AK5&lt;=100,Norms!$G$7,IF(AK5&lt;=300,Norms!$H$7,Norms!$I$7))</f>
        <v>21670.5</v>
      </c>
      <c r="AV5" s="137">
        <f>SUM(AO5:AU5)</f>
        <v>292819.87525761186</v>
      </c>
      <c r="AW5" s="130"/>
      <c r="AX5" s="130"/>
      <c r="AY5" s="131">
        <f t="shared" ref="AY5" si="0">E5+O5</f>
        <v>908</v>
      </c>
      <c r="AZ5" s="131">
        <f>IF(AY5&lt;Snund!$B$5,Snund!$B$3*Snund!$B$4*$AX$3+Snund!$B$7*$AW$3*AY5/1000,AY5*Snund!$B$8*$AW$3/1000)</f>
        <v>0</v>
      </c>
      <c r="BA5" s="131">
        <f>IF(AY5&gt;0,AZ5/AY5*E5,0)</f>
        <v>0</v>
      </c>
      <c r="BB5" s="131">
        <f>IF(AY5&gt;0,AZ5/AY5*O5,0)</f>
        <v>0</v>
      </c>
      <c r="BC5" s="131">
        <f>AY5*140*$AW$3/1000</f>
        <v>0</v>
      </c>
      <c r="BD5" s="167">
        <f>AA5*0.1*'Dasagirq_10%'!$B$3/1000</f>
        <v>652.83359999999993</v>
      </c>
      <c r="BE5" s="167">
        <f>AI5*0.1*'Dasagirq_10%'!$B$4/1000</f>
        <v>0</v>
      </c>
      <c r="BF5" s="242">
        <f>BD5+BE5</f>
        <v>652.83359999999993</v>
      </c>
      <c r="BG5" s="243">
        <f>AN5+BA5</f>
        <v>0</v>
      </c>
      <c r="BH5" s="243">
        <f>AO5+AR5+AU5/AJ5*N5+BB5</f>
        <v>121111.67703720459</v>
      </c>
      <c r="BI5" s="243">
        <f>AP5+AS5+AU5/AJ5*Z5+BD5</f>
        <v>172361.03182040728</v>
      </c>
      <c r="BJ5" s="243">
        <f>AQ5+AT5+AU5/AJ5*AH5+BE5</f>
        <v>0</v>
      </c>
      <c r="BK5" s="244">
        <f>BH5+BI5+BJ5</f>
        <v>293472.70885761187</v>
      </c>
    </row>
    <row r="6" spans="1:63" ht="15.75">
      <c r="A6">
        <v>2</v>
      </c>
      <c r="B6" s="108" t="s">
        <v>360</v>
      </c>
      <c r="C6" s="160" t="s">
        <v>1099</v>
      </c>
      <c r="D6" s="4" t="s">
        <v>1095</v>
      </c>
      <c r="E6" s="151">
        <v>50</v>
      </c>
      <c r="F6" s="110">
        <v>4</v>
      </c>
      <c r="G6" s="110">
        <v>83</v>
      </c>
      <c r="H6" s="110">
        <v>4</v>
      </c>
      <c r="I6" s="110">
        <v>83</v>
      </c>
      <c r="J6" s="110">
        <v>4</v>
      </c>
      <c r="K6" s="110">
        <v>83</v>
      </c>
      <c r="L6" s="110">
        <v>4</v>
      </c>
      <c r="M6" s="110">
        <v>83</v>
      </c>
      <c r="N6" s="109">
        <v>16</v>
      </c>
      <c r="O6" s="109">
        <v>332</v>
      </c>
      <c r="P6" s="110">
        <v>4</v>
      </c>
      <c r="Q6" s="110">
        <v>83</v>
      </c>
      <c r="R6" s="110">
        <v>4</v>
      </c>
      <c r="S6" s="110">
        <v>86.333333333333329</v>
      </c>
      <c r="T6" s="110">
        <v>4</v>
      </c>
      <c r="U6" s="110">
        <v>88</v>
      </c>
      <c r="V6" s="110">
        <v>4</v>
      </c>
      <c r="W6" s="110">
        <v>91.333333333333329</v>
      </c>
      <c r="X6" s="110">
        <v>4</v>
      </c>
      <c r="Y6" s="110">
        <v>87</v>
      </c>
      <c r="Z6" s="109">
        <v>20</v>
      </c>
      <c r="AA6" s="109">
        <v>435.66666666666663</v>
      </c>
      <c r="AB6" s="110">
        <v>0</v>
      </c>
      <c r="AC6" s="110">
        <v>0</v>
      </c>
      <c r="AD6" s="110">
        <v>0</v>
      </c>
      <c r="AE6" s="110">
        <v>0</v>
      </c>
      <c r="AF6" s="110">
        <v>0</v>
      </c>
      <c r="AG6" s="110">
        <v>0</v>
      </c>
      <c r="AH6" s="109">
        <v>0</v>
      </c>
      <c r="AI6" s="109">
        <v>0</v>
      </c>
      <c r="AJ6" s="109">
        <v>36</v>
      </c>
      <c r="AK6" s="109">
        <v>767.66666666666663</v>
      </c>
      <c r="AL6" s="3" t="str">
        <f t="shared" ref="AL6:AL69" si="1">IF(C6="հիմնական",IF(AK6&lt;=162,"t","k"),IF(C6="միջնակարգ",(IF(AK6&lt;=207,"t","k"))))</f>
        <v>k</v>
      </c>
      <c r="AM6" s="3">
        <f>IF(D6="հ",1,IF(D6="լ",[2]Norms!$B$10,IF(D6="բլ",[2]Norms!$B$11,IF(D6="Մ",[2]Norms!$B$12))))</f>
        <v>1</v>
      </c>
      <c r="AN6" s="240">
        <f>E6*Norms!$E$36/1000</f>
        <v>6099.6111454207576</v>
      </c>
      <c r="AO6" s="136">
        <f>AM6*IF(AL6="k",(O6*Norms!$H$40)*Norms!$E$36,0)/1000</f>
        <v>40501.418005593827</v>
      </c>
      <c r="AP6" s="136">
        <f>AM6*IF(AL6="k",(AA6*Norms!$H$41)*Norms!$E$36,0)/1000</f>
        <v>71153.167335980848</v>
      </c>
      <c r="AQ6" s="136">
        <f>AM6*IF(AL6="k",(AI6*Norms!$H$42)*Norms!$E$36,0)/1000</f>
        <v>0</v>
      </c>
      <c r="AR6" s="241">
        <f>AM6*IF(AL6="t",(N6*Norms!$D$44)*Norms!$E$34*12+O6*Norms!$E$35,0)/1000</f>
        <v>0</v>
      </c>
      <c r="AS6" s="241">
        <f>AM6*IF(AL6="t",(Z6*Norms!$D$50*Norms!$E$34*12+AA6*Norms!$E$35),0)/1000</f>
        <v>0</v>
      </c>
      <c r="AT6" s="241">
        <f>AM6*IF(AL6="t",(AH6*Norms!$D$54)*Norms!$E$34*12+AI6*Norms!$E$35,0)/1000</f>
        <v>0</v>
      </c>
      <c r="AU6" s="136">
        <f>IF(AK6&lt;=100,Norms!$G$7,IF(AK6&lt;=300,Norms!$H$7,Norms!$I$7))</f>
        <v>21670.5</v>
      </c>
      <c r="AV6" s="137">
        <f t="shared" ref="AV6:AV69" si="2">SUM(AO6:AU6)</f>
        <v>133325.08534157468</v>
      </c>
      <c r="AW6" s="130"/>
      <c r="AX6" s="130"/>
      <c r="AY6" s="131">
        <f t="shared" ref="AY6:AY69" si="3">E6+O6</f>
        <v>382</v>
      </c>
      <c r="AZ6" s="131">
        <f>IF(AY6&lt;Snund!$B$5,Snund!$B$3*Snund!$B$4*$AX$3+Snund!$B$7*$AW$3*AY6/1000,AY6*Snund!$B$8*$AW$3/1000)</f>
        <v>0</v>
      </c>
      <c r="BA6" s="131">
        <f t="shared" ref="BA6:BA69" si="4">IF(AY6&gt;0,AZ6/AY6*E6,0)</f>
        <v>0</v>
      </c>
      <c r="BB6" s="131">
        <f t="shared" ref="BB6:BB69" si="5">IF(AY6&gt;0,AZ6/AY6*O6,0)</f>
        <v>0</v>
      </c>
      <c r="BC6" s="131">
        <f t="shared" ref="BC6:BC69" si="6">AY6*140*$AW$3/1000</f>
        <v>0</v>
      </c>
      <c r="BD6" s="167">
        <f>AA6*0.1*'Dasagirq_10%'!$B$3/1000</f>
        <v>289.63119999999998</v>
      </c>
      <c r="BE6" s="167">
        <f>AI6*0.1*'Dasagirq_10%'!$B$4/1000</f>
        <v>0</v>
      </c>
      <c r="BF6" s="242">
        <f t="shared" ref="BF6:BF69" si="7">BD6+BE6</f>
        <v>289.63119999999998</v>
      </c>
      <c r="BG6" s="243">
        <f t="shared" ref="BG6:BG69" si="8">AN6+BA6</f>
        <v>6099.6111454207576</v>
      </c>
      <c r="BH6" s="243">
        <f t="shared" ref="BH6:BH69" si="9">AO6+AR6+AU6/AJ6*N6+BB6</f>
        <v>50132.751338927163</v>
      </c>
      <c r="BI6" s="243">
        <f t="shared" ref="BI6:BI69" si="10">AP6+AS6+AU6/AJ6*Z6+BD6</f>
        <v>83481.965202647523</v>
      </c>
      <c r="BJ6" s="243">
        <f t="shared" ref="BJ6:BJ69" si="11">AQ6+AT6+AU6/AJ6*AH6+BE6</f>
        <v>0</v>
      </c>
      <c r="BK6" s="244">
        <f t="shared" ref="BK6:BK69" si="12">BH6+BI6+BJ6</f>
        <v>133614.71654157469</v>
      </c>
    </row>
    <row r="7" spans="1:63" ht="15.75">
      <c r="A7">
        <v>3</v>
      </c>
      <c r="B7" s="108" t="s">
        <v>361</v>
      </c>
      <c r="C7" s="160" t="s">
        <v>1099</v>
      </c>
      <c r="D7" s="4" t="s">
        <v>1095</v>
      </c>
      <c r="E7" s="151">
        <v>0</v>
      </c>
      <c r="F7" s="110">
        <v>4</v>
      </c>
      <c r="G7" s="110">
        <v>112</v>
      </c>
      <c r="H7" s="110">
        <v>4</v>
      </c>
      <c r="I7" s="110">
        <v>112</v>
      </c>
      <c r="J7" s="110">
        <v>4</v>
      </c>
      <c r="K7" s="110">
        <v>112</v>
      </c>
      <c r="L7" s="110">
        <v>4</v>
      </c>
      <c r="M7" s="110">
        <v>112</v>
      </c>
      <c r="N7" s="109">
        <v>16</v>
      </c>
      <c r="O7" s="109">
        <v>448</v>
      </c>
      <c r="P7" s="110">
        <v>4</v>
      </c>
      <c r="Q7" s="110">
        <v>112</v>
      </c>
      <c r="R7" s="110">
        <v>4</v>
      </c>
      <c r="S7" s="110">
        <v>114.66666666666667</v>
      </c>
      <c r="T7" s="110">
        <v>4</v>
      </c>
      <c r="U7" s="110">
        <v>116</v>
      </c>
      <c r="V7" s="110">
        <v>4</v>
      </c>
      <c r="W7" s="110">
        <v>108.66666666666667</v>
      </c>
      <c r="X7" s="110">
        <v>4</v>
      </c>
      <c r="Y7" s="110">
        <v>111</v>
      </c>
      <c r="Z7" s="109">
        <v>20</v>
      </c>
      <c r="AA7" s="109">
        <v>562.33333333333337</v>
      </c>
      <c r="AB7" s="110">
        <v>0</v>
      </c>
      <c r="AC7" s="110">
        <v>0</v>
      </c>
      <c r="AD7" s="110">
        <v>0</v>
      </c>
      <c r="AE7" s="110">
        <v>0</v>
      </c>
      <c r="AF7" s="110">
        <v>0</v>
      </c>
      <c r="AG7" s="110">
        <v>0</v>
      </c>
      <c r="AH7" s="109">
        <v>0</v>
      </c>
      <c r="AI7" s="109">
        <v>0</v>
      </c>
      <c r="AJ7" s="109">
        <v>36</v>
      </c>
      <c r="AK7" s="109">
        <v>1010.3333333333334</v>
      </c>
      <c r="AL7" s="3" t="str">
        <f t="shared" si="1"/>
        <v>k</v>
      </c>
      <c r="AM7" s="3">
        <f>IF(D7="հ",1,IF(D7="լ",[2]Norms!$B$10,IF(D7="բլ",[2]Norms!$B$11,IF(D7="Մ",[2]Norms!$B$12))))</f>
        <v>1</v>
      </c>
      <c r="AN7" s="240">
        <f>E7*Norms!$E$36/1000</f>
        <v>0</v>
      </c>
      <c r="AO7" s="136">
        <f>AM7*IF(AL7="k",(O7*Norms!$H$40)*Norms!$E$36,0)/1000</f>
        <v>54652.515862969987</v>
      </c>
      <c r="AP7" s="136">
        <f>AM7*IF(AL7="k",(AA7*Norms!$H$41)*Norms!$E$36,0)/1000</f>
        <v>91840.392728232371</v>
      </c>
      <c r="AQ7" s="136">
        <f>AM7*IF(AL7="k",(AI7*Norms!$H$42)*Norms!$E$36,0)/1000</f>
        <v>0</v>
      </c>
      <c r="AR7" s="241">
        <f>AM7*IF(AL7="t",(N7*Norms!$D$44)*Norms!$E$34*12+O7*Norms!$E$35,0)/1000</f>
        <v>0</v>
      </c>
      <c r="AS7" s="241">
        <f>AM7*IF(AL7="t",(Z7*Norms!$D$50*Norms!$E$34*12+AA7*Norms!$E$35),0)/1000</f>
        <v>0</v>
      </c>
      <c r="AT7" s="241">
        <f>AM7*IF(AL7="t",(AH7*Norms!$D$54)*Norms!$E$34*12+AI7*Norms!$E$35,0)/1000</f>
        <v>0</v>
      </c>
      <c r="AU7" s="136">
        <f>IF(AK7&lt;=100,Norms!$G$7,IF(AK7&lt;=300,Norms!$H$7,Norms!$I$7))</f>
        <v>21670.5</v>
      </c>
      <c r="AV7" s="137">
        <f t="shared" si="2"/>
        <v>168163.40859120234</v>
      </c>
      <c r="AW7" s="130"/>
      <c r="AX7" s="130"/>
      <c r="AY7" s="131">
        <f t="shared" si="3"/>
        <v>448</v>
      </c>
      <c r="AZ7" s="131">
        <f>IF(AY7&lt;Snund!$B$5,Snund!$B$3*Snund!$B$4*$AX$3+Snund!$B$7*$AW$3*AY7/1000,AY7*Snund!$B$8*$AW$3/1000)</f>
        <v>0</v>
      </c>
      <c r="BA7" s="131">
        <f t="shared" si="4"/>
        <v>0</v>
      </c>
      <c r="BB7" s="131">
        <f t="shared" si="5"/>
        <v>0</v>
      </c>
      <c r="BC7" s="131">
        <f t="shared" si="6"/>
        <v>0</v>
      </c>
      <c r="BD7" s="167">
        <f>AA7*0.1*'Dasagirq_10%'!$B$3/1000</f>
        <v>373.83920000000006</v>
      </c>
      <c r="BE7" s="167">
        <f>AI7*0.1*'Dasagirq_10%'!$B$4/1000</f>
        <v>0</v>
      </c>
      <c r="BF7" s="242">
        <f t="shared" si="7"/>
        <v>373.83920000000006</v>
      </c>
      <c r="BG7" s="243">
        <f t="shared" si="8"/>
        <v>0</v>
      </c>
      <c r="BH7" s="243">
        <f t="shared" si="9"/>
        <v>64283.849196303323</v>
      </c>
      <c r="BI7" s="243">
        <f t="shared" si="10"/>
        <v>104253.39859489904</v>
      </c>
      <c r="BJ7" s="243">
        <f t="shared" si="11"/>
        <v>0</v>
      </c>
      <c r="BK7" s="244">
        <f t="shared" si="12"/>
        <v>168537.24779120236</v>
      </c>
    </row>
    <row r="8" spans="1:63" ht="15.75">
      <c r="A8">
        <v>4</v>
      </c>
      <c r="B8" s="108" t="s">
        <v>362</v>
      </c>
      <c r="C8" s="160" t="s">
        <v>1099</v>
      </c>
      <c r="D8" s="4" t="s">
        <v>1095</v>
      </c>
      <c r="E8" s="151">
        <v>0</v>
      </c>
      <c r="F8" s="110">
        <v>2</v>
      </c>
      <c r="G8" s="110">
        <v>61</v>
      </c>
      <c r="H8" s="110">
        <v>2</v>
      </c>
      <c r="I8" s="110">
        <v>61</v>
      </c>
      <c r="J8" s="110">
        <v>2</v>
      </c>
      <c r="K8" s="110">
        <v>61</v>
      </c>
      <c r="L8" s="110">
        <v>2</v>
      </c>
      <c r="M8" s="110">
        <v>61</v>
      </c>
      <c r="N8" s="109">
        <v>8</v>
      </c>
      <c r="O8" s="109">
        <v>244</v>
      </c>
      <c r="P8" s="110">
        <v>2</v>
      </c>
      <c r="Q8" s="110">
        <v>61</v>
      </c>
      <c r="R8" s="110">
        <v>2</v>
      </c>
      <c r="S8" s="110">
        <v>51.666666666666664</v>
      </c>
      <c r="T8" s="110">
        <v>2</v>
      </c>
      <c r="U8" s="110">
        <v>47</v>
      </c>
      <c r="V8" s="110">
        <v>2</v>
      </c>
      <c r="W8" s="110">
        <v>58.333333333333336</v>
      </c>
      <c r="X8" s="110">
        <v>2</v>
      </c>
      <c r="Y8" s="110">
        <v>60</v>
      </c>
      <c r="Z8" s="109">
        <v>10</v>
      </c>
      <c r="AA8" s="109">
        <v>278</v>
      </c>
      <c r="AB8" s="110">
        <v>0</v>
      </c>
      <c r="AC8" s="110">
        <v>0</v>
      </c>
      <c r="AD8" s="110">
        <v>0</v>
      </c>
      <c r="AE8" s="110">
        <v>0</v>
      </c>
      <c r="AF8" s="110">
        <v>0</v>
      </c>
      <c r="AG8" s="110">
        <v>0</v>
      </c>
      <c r="AH8" s="109">
        <v>0</v>
      </c>
      <c r="AI8" s="109">
        <v>0</v>
      </c>
      <c r="AJ8" s="109">
        <v>18</v>
      </c>
      <c r="AK8" s="109">
        <v>522</v>
      </c>
      <c r="AL8" s="3" t="str">
        <f t="shared" si="1"/>
        <v>k</v>
      </c>
      <c r="AM8" s="3">
        <f>IF(D8="հ",1,IF(D8="լ",[2]Norms!$B$10,IF(D8="բլ",[2]Norms!$B$11,IF(D8="Մ",[2]Norms!$B$12))))</f>
        <v>1</v>
      </c>
      <c r="AN8" s="240">
        <f>E8*Norms!$E$36/1000</f>
        <v>0</v>
      </c>
      <c r="AO8" s="136">
        <f>AM8*IF(AL8="k",(O8*Norms!$H$40)*Norms!$E$36,0)/1000</f>
        <v>29766.102389653297</v>
      </c>
      <c r="AP8" s="136">
        <f>AM8*IF(AL8="k",(AA8*Norms!$H$41)*Norms!$E$36,0)/1000</f>
        <v>45403.015729309896</v>
      </c>
      <c r="AQ8" s="136">
        <f>AM8*IF(AL8="k",(AI8*Norms!$H$42)*Norms!$E$36,0)/1000</f>
        <v>0</v>
      </c>
      <c r="AR8" s="241">
        <f>AM8*IF(AL8="t",(N8*Norms!$D$44)*Norms!$E$34*12+O8*Norms!$E$35,0)/1000</f>
        <v>0</v>
      </c>
      <c r="AS8" s="241">
        <f>AM8*IF(AL8="t",(Z8*Norms!$D$50*Norms!$E$34*12+AA8*Norms!$E$35),0)/1000</f>
        <v>0</v>
      </c>
      <c r="AT8" s="241">
        <f>AM8*IF(AL8="t",(AH8*Norms!$D$54)*Norms!$E$34*12+AI8*Norms!$E$35,0)/1000</f>
        <v>0</v>
      </c>
      <c r="AU8" s="136">
        <f>IF(AK8&lt;=100,Norms!$G$7,IF(AK8&lt;=300,Norms!$H$7,Norms!$I$7))</f>
        <v>21670.5</v>
      </c>
      <c r="AV8" s="137">
        <f t="shared" si="2"/>
        <v>96839.61811896319</v>
      </c>
      <c r="AW8" s="130"/>
      <c r="AX8" s="130"/>
      <c r="AY8" s="131">
        <f t="shared" si="3"/>
        <v>244</v>
      </c>
      <c r="AZ8" s="131">
        <f>IF(AY8&lt;Snund!$B$5,Snund!$B$3*Snund!$B$4*$AX$3+Snund!$B$7*$AW$3*AY8/1000,AY8*Snund!$B$8*$AW$3/1000)</f>
        <v>0</v>
      </c>
      <c r="BA8" s="131">
        <f t="shared" si="4"/>
        <v>0</v>
      </c>
      <c r="BB8" s="131">
        <f t="shared" si="5"/>
        <v>0</v>
      </c>
      <c r="BC8" s="131">
        <f t="shared" si="6"/>
        <v>0</v>
      </c>
      <c r="BD8" s="167">
        <f>AA8*0.1*'Dasagirq_10%'!$B$3/1000</f>
        <v>184.81440000000001</v>
      </c>
      <c r="BE8" s="167">
        <f>AI8*0.1*'Dasagirq_10%'!$B$4/1000</f>
        <v>0</v>
      </c>
      <c r="BF8" s="242">
        <f t="shared" si="7"/>
        <v>184.81440000000001</v>
      </c>
      <c r="BG8" s="243">
        <f t="shared" si="8"/>
        <v>0</v>
      </c>
      <c r="BH8" s="243">
        <f t="shared" si="9"/>
        <v>39397.435722986629</v>
      </c>
      <c r="BI8" s="243">
        <f t="shared" si="10"/>
        <v>57626.996795976564</v>
      </c>
      <c r="BJ8" s="243">
        <f t="shared" si="11"/>
        <v>0</v>
      </c>
      <c r="BK8" s="244">
        <f t="shared" si="12"/>
        <v>97024.432518963193</v>
      </c>
    </row>
    <row r="9" spans="1:63" ht="15.75">
      <c r="A9">
        <v>5</v>
      </c>
      <c r="B9" s="108" t="s">
        <v>363</v>
      </c>
      <c r="C9" s="160" t="s">
        <v>1099</v>
      </c>
      <c r="D9" s="4" t="s">
        <v>1095</v>
      </c>
      <c r="E9" s="151">
        <v>0</v>
      </c>
      <c r="F9" s="110">
        <v>8</v>
      </c>
      <c r="G9" s="110">
        <v>256</v>
      </c>
      <c r="H9" s="110">
        <v>8</v>
      </c>
      <c r="I9" s="110">
        <v>256</v>
      </c>
      <c r="J9" s="110">
        <v>8</v>
      </c>
      <c r="K9" s="110">
        <v>256</v>
      </c>
      <c r="L9" s="110">
        <v>8</v>
      </c>
      <c r="M9" s="110">
        <v>256</v>
      </c>
      <c r="N9" s="109">
        <v>32</v>
      </c>
      <c r="O9" s="109">
        <v>1024</v>
      </c>
      <c r="P9" s="110">
        <v>8</v>
      </c>
      <c r="Q9" s="110">
        <v>256</v>
      </c>
      <c r="R9" s="110">
        <v>7.333333333333333</v>
      </c>
      <c r="S9" s="110">
        <v>232</v>
      </c>
      <c r="T9" s="110">
        <v>7</v>
      </c>
      <c r="U9" s="110">
        <v>220</v>
      </c>
      <c r="V9" s="110">
        <v>7</v>
      </c>
      <c r="W9" s="110">
        <v>215.33333333333334</v>
      </c>
      <c r="X9" s="110">
        <v>6.333333333333333</v>
      </c>
      <c r="Y9" s="110">
        <v>207</v>
      </c>
      <c r="Z9" s="109">
        <v>35.666666666666664</v>
      </c>
      <c r="AA9" s="109">
        <v>1130.3333333333335</v>
      </c>
      <c r="AB9" s="110">
        <v>0</v>
      </c>
      <c r="AC9" s="110">
        <v>0</v>
      </c>
      <c r="AD9" s="110">
        <v>0</v>
      </c>
      <c r="AE9" s="110">
        <v>0</v>
      </c>
      <c r="AF9" s="110">
        <v>0</v>
      </c>
      <c r="AG9" s="110">
        <v>0</v>
      </c>
      <c r="AH9" s="109">
        <v>0</v>
      </c>
      <c r="AI9" s="109">
        <v>0</v>
      </c>
      <c r="AJ9" s="109">
        <v>67.666666666666657</v>
      </c>
      <c r="AK9" s="109">
        <v>2154.3333333333335</v>
      </c>
      <c r="AL9" s="3" t="str">
        <f t="shared" si="1"/>
        <v>k</v>
      </c>
      <c r="AM9" s="3">
        <f>IF(D9="հ",1,IF(D9="լ",[2]Norms!$B$10,IF(D9="բլ",[2]Norms!$B$11,IF(D9="Մ",[2]Norms!$B$12))))</f>
        <v>1</v>
      </c>
      <c r="AN9" s="240">
        <f>E9*Norms!$E$36/1000</f>
        <v>0</v>
      </c>
      <c r="AO9" s="136">
        <f>AM9*IF(AL9="k",(O9*Norms!$H$40)*Norms!$E$36,0)/1000</f>
        <v>124920.03625821711</v>
      </c>
      <c r="AP9" s="136">
        <f>AM9*IF(AL9="k",(AA9*Norms!$H$41)*Norms!$E$36,0)/1000</f>
        <v>184606.26659243391</v>
      </c>
      <c r="AQ9" s="136">
        <f>AM9*IF(AL9="k",(AI9*Norms!$H$42)*Norms!$E$36,0)/1000</f>
        <v>0</v>
      </c>
      <c r="AR9" s="241">
        <f>AM9*IF(AL9="t",(N9*Norms!$D$44)*Norms!$E$34*12+O9*Norms!$E$35,0)/1000</f>
        <v>0</v>
      </c>
      <c r="AS9" s="241">
        <f>AM9*IF(AL9="t",(Z9*Norms!$D$50*Norms!$E$34*12+AA9*Norms!$E$35),0)/1000</f>
        <v>0</v>
      </c>
      <c r="AT9" s="241">
        <f>AM9*IF(AL9="t",(AH9*Norms!$D$54)*Norms!$E$34*12+AI9*Norms!$E$35,0)/1000</f>
        <v>0</v>
      </c>
      <c r="AU9" s="136">
        <f>IF(AK9&lt;=100,Norms!$G$7,IF(AK9&lt;=300,Norms!$H$7,Norms!$I$7))</f>
        <v>21670.5</v>
      </c>
      <c r="AV9" s="137">
        <f t="shared" si="2"/>
        <v>331196.80285065103</v>
      </c>
      <c r="AW9" s="130"/>
      <c r="AX9" s="130"/>
      <c r="AY9" s="131">
        <f t="shared" si="3"/>
        <v>1024</v>
      </c>
      <c r="AZ9" s="131">
        <f>IF(AY9&lt;Snund!$B$5,Snund!$B$3*Snund!$B$4*$AX$3+Snund!$B$7*$AW$3*AY9/1000,AY9*Snund!$B$8*$AW$3/1000)</f>
        <v>0</v>
      </c>
      <c r="BA9" s="131">
        <f t="shared" si="4"/>
        <v>0</v>
      </c>
      <c r="BB9" s="131">
        <f t="shared" si="5"/>
        <v>0</v>
      </c>
      <c r="BC9" s="131">
        <f t="shared" si="6"/>
        <v>0</v>
      </c>
      <c r="BD9" s="167">
        <f>AA9*0.1*'Dasagirq_10%'!$B$3/1000</f>
        <v>751.44560000000024</v>
      </c>
      <c r="BE9" s="167">
        <f>AI9*0.1*'Dasagirq_10%'!$B$4/1000</f>
        <v>0</v>
      </c>
      <c r="BF9" s="242">
        <f t="shared" si="7"/>
        <v>751.44560000000024</v>
      </c>
      <c r="BG9" s="243">
        <f t="shared" si="8"/>
        <v>0</v>
      </c>
      <c r="BH9" s="243">
        <f t="shared" si="9"/>
        <v>135168.15448481811</v>
      </c>
      <c r="BI9" s="243">
        <f t="shared" si="10"/>
        <v>196780.09396583293</v>
      </c>
      <c r="BJ9" s="243">
        <f t="shared" si="11"/>
        <v>0</v>
      </c>
      <c r="BK9" s="244">
        <f t="shared" si="12"/>
        <v>331948.24845065107</v>
      </c>
    </row>
    <row r="10" spans="1:63" ht="15.75">
      <c r="A10">
        <v>6</v>
      </c>
      <c r="B10" s="108" t="s">
        <v>364</v>
      </c>
      <c r="C10" s="160" t="s">
        <v>1099</v>
      </c>
      <c r="D10" s="4" t="s">
        <v>1095</v>
      </c>
      <c r="E10" s="151">
        <v>0</v>
      </c>
      <c r="F10" s="110">
        <v>4</v>
      </c>
      <c r="G10" s="110">
        <v>130</v>
      </c>
      <c r="H10" s="110">
        <v>4</v>
      </c>
      <c r="I10" s="110">
        <v>130</v>
      </c>
      <c r="J10" s="110">
        <v>4</v>
      </c>
      <c r="K10" s="110">
        <v>130</v>
      </c>
      <c r="L10" s="110">
        <v>4</v>
      </c>
      <c r="M10" s="110">
        <v>130</v>
      </c>
      <c r="N10" s="109">
        <v>16</v>
      </c>
      <c r="O10" s="109">
        <v>520</v>
      </c>
      <c r="P10" s="110">
        <v>4</v>
      </c>
      <c r="Q10" s="110">
        <v>130</v>
      </c>
      <c r="R10" s="110">
        <v>4</v>
      </c>
      <c r="S10" s="110">
        <v>126.66666666666667</v>
      </c>
      <c r="T10" s="110">
        <v>4</v>
      </c>
      <c r="U10" s="110">
        <v>125</v>
      </c>
      <c r="V10" s="110">
        <v>4</v>
      </c>
      <c r="W10" s="110">
        <v>117.66666666666667</v>
      </c>
      <c r="X10" s="110">
        <v>4</v>
      </c>
      <c r="Y10" s="110">
        <v>119.33333333333333</v>
      </c>
      <c r="Z10" s="109">
        <v>20</v>
      </c>
      <c r="AA10" s="109">
        <v>618.66666666666674</v>
      </c>
      <c r="AB10" s="110">
        <v>0</v>
      </c>
      <c r="AC10" s="110">
        <v>0</v>
      </c>
      <c r="AD10" s="110">
        <v>0</v>
      </c>
      <c r="AE10" s="110">
        <v>0</v>
      </c>
      <c r="AF10" s="110">
        <v>0</v>
      </c>
      <c r="AG10" s="110">
        <v>0</v>
      </c>
      <c r="AH10" s="109">
        <v>0</v>
      </c>
      <c r="AI10" s="109">
        <v>0</v>
      </c>
      <c r="AJ10" s="109">
        <v>36</v>
      </c>
      <c r="AK10" s="109">
        <v>1138.6666666666667</v>
      </c>
      <c r="AL10" s="3" t="str">
        <f t="shared" si="1"/>
        <v>k</v>
      </c>
      <c r="AM10" s="3">
        <f>IF(D10="հ",1,IF(D10="լ",[2]Norms!$B$10,IF(D10="բլ",[2]Norms!$B$11,IF(D10="Մ",[2]Norms!$B$12))))</f>
        <v>1</v>
      </c>
      <c r="AN10" s="240">
        <f>E10*Norms!$E$36/1000</f>
        <v>0</v>
      </c>
      <c r="AO10" s="136">
        <f>AM10*IF(AL10="k",(O10*Norms!$H$40)*Norms!$E$36,0)/1000</f>
        <v>63435.955912375874</v>
      </c>
      <c r="AP10" s="136">
        <f>AM10*IF(AL10="k",(AA10*Norms!$H$41)*Norms!$E$36,0)/1000</f>
        <v>101040.76402110212</v>
      </c>
      <c r="AQ10" s="136">
        <f>AM10*IF(AL10="k",(AI10*Norms!$H$42)*Norms!$E$36,0)/1000</f>
        <v>0</v>
      </c>
      <c r="AR10" s="241">
        <f>AM10*IF(AL10="t",(N10*Norms!$D$44)*Norms!$E$34*12+O10*Norms!$E$35,0)/1000</f>
        <v>0</v>
      </c>
      <c r="AS10" s="241">
        <f>AM10*IF(AL10="t",(Z10*Norms!$D$50*Norms!$E$34*12+AA10*Norms!$E$35),0)/1000</f>
        <v>0</v>
      </c>
      <c r="AT10" s="241">
        <f>AM10*IF(AL10="t",(AH10*Norms!$D$54)*Norms!$E$34*12+AI10*Norms!$E$35,0)/1000</f>
        <v>0</v>
      </c>
      <c r="AU10" s="136">
        <f>IF(AK10&lt;=100,Norms!$G$7,IF(AK10&lt;=300,Norms!$H$7,Norms!$I$7))</f>
        <v>21670.5</v>
      </c>
      <c r="AV10" s="137">
        <f t="shared" si="2"/>
        <v>186147.21993347799</v>
      </c>
      <c r="AW10" s="130"/>
      <c r="AX10" s="130"/>
      <c r="AY10" s="131">
        <f t="shared" si="3"/>
        <v>520</v>
      </c>
      <c r="AZ10" s="131">
        <f>IF(AY10&lt;Snund!$B$5,Snund!$B$3*Snund!$B$4*$AX$3+Snund!$B$7*$AW$3*AY10/1000,AY10*Snund!$B$8*$AW$3/1000)</f>
        <v>0</v>
      </c>
      <c r="BA10" s="131">
        <f t="shared" si="4"/>
        <v>0</v>
      </c>
      <c r="BB10" s="131">
        <f t="shared" si="5"/>
        <v>0</v>
      </c>
      <c r="BC10" s="131">
        <f t="shared" si="6"/>
        <v>0</v>
      </c>
      <c r="BD10" s="167">
        <f>AA10*0.1*'Dasagirq_10%'!$B$3/1000</f>
        <v>411.28960000000001</v>
      </c>
      <c r="BE10" s="167">
        <f>AI10*0.1*'Dasagirq_10%'!$B$4/1000</f>
        <v>0</v>
      </c>
      <c r="BF10" s="242">
        <f t="shared" si="7"/>
        <v>411.28960000000001</v>
      </c>
      <c r="BG10" s="243">
        <f t="shared" si="8"/>
        <v>0</v>
      </c>
      <c r="BH10" s="243">
        <f t="shared" si="9"/>
        <v>73067.289245709209</v>
      </c>
      <c r="BI10" s="243">
        <f t="shared" si="10"/>
        <v>113491.2202877688</v>
      </c>
      <c r="BJ10" s="243">
        <f t="shared" si="11"/>
        <v>0</v>
      </c>
      <c r="BK10" s="244">
        <f t="shared" si="12"/>
        <v>186558.50953347801</v>
      </c>
    </row>
    <row r="11" spans="1:63" ht="15.75">
      <c r="A11">
        <v>7</v>
      </c>
      <c r="B11" s="108" t="s">
        <v>365</v>
      </c>
      <c r="C11" s="161" t="s">
        <v>1100</v>
      </c>
      <c r="D11" s="4" t="s">
        <v>1095</v>
      </c>
      <c r="E11" s="151">
        <v>0</v>
      </c>
      <c r="F11" s="110">
        <v>3</v>
      </c>
      <c r="G11" s="110">
        <v>35</v>
      </c>
      <c r="H11" s="110">
        <v>3</v>
      </c>
      <c r="I11" s="110">
        <v>35</v>
      </c>
      <c r="J11" s="110">
        <v>3</v>
      </c>
      <c r="K11" s="110">
        <v>35</v>
      </c>
      <c r="L11" s="110">
        <v>3</v>
      </c>
      <c r="M11" s="110">
        <v>35</v>
      </c>
      <c r="N11" s="109">
        <v>12</v>
      </c>
      <c r="O11" s="109">
        <v>140</v>
      </c>
      <c r="P11" s="110">
        <v>3</v>
      </c>
      <c r="Q11" s="110">
        <v>35</v>
      </c>
      <c r="R11" s="110">
        <v>3</v>
      </c>
      <c r="S11" s="110">
        <v>39.666666666666664</v>
      </c>
      <c r="T11" s="110">
        <v>3</v>
      </c>
      <c r="U11" s="110">
        <v>42</v>
      </c>
      <c r="V11" s="110">
        <v>2.3333333333333335</v>
      </c>
      <c r="W11" s="110">
        <v>38</v>
      </c>
      <c r="X11" s="110">
        <v>2.6666666666666665</v>
      </c>
      <c r="Y11" s="110">
        <v>33.333333333333336</v>
      </c>
      <c r="Z11" s="109">
        <v>14</v>
      </c>
      <c r="AA11" s="109">
        <v>188</v>
      </c>
      <c r="AB11" s="110">
        <v>3</v>
      </c>
      <c r="AC11" s="110">
        <v>31</v>
      </c>
      <c r="AD11" s="110">
        <v>3</v>
      </c>
      <c r="AE11" s="110">
        <v>31</v>
      </c>
      <c r="AF11" s="110">
        <v>3</v>
      </c>
      <c r="AG11" s="110">
        <v>31</v>
      </c>
      <c r="AH11" s="109">
        <v>9</v>
      </c>
      <c r="AI11" s="109">
        <v>93</v>
      </c>
      <c r="AJ11" s="109">
        <v>35</v>
      </c>
      <c r="AK11" s="109">
        <v>421</v>
      </c>
      <c r="AL11" s="3" t="str">
        <f t="shared" si="1"/>
        <v>k</v>
      </c>
      <c r="AM11" s="3">
        <f>IF(D11="հ",1,IF(D11="լ",[2]Norms!$B$10,IF(D11="բլ",[2]Norms!$B$11,IF(D11="Մ",[2]Norms!$B$12))))</f>
        <v>1</v>
      </c>
      <c r="AN11" s="240">
        <f>E11*Norms!$E$36/1000</f>
        <v>0</v>
      </c>
      <c r="AO11" s="136">
        <f>AM11*IF(AL11="k",(O11*Norms!$H$40)*Norms!$E$36,0)/1000</f>
        <v>17078.91120717812</v>
      </c>
      <c r="AP11" s="136">
        <f>AM11*IF(AL11="k",(AA11*Norms!$H$41)*Norms!$E$36,0)/1000</f>
        <v>30704.197687446976</v>
      </c>
      <c r="AQ11" s="136">
        <f>AM11*IF(AL11="k",(AI11*Norms!$H$42)*Norms!$E$36,0)/1000</f>
        <v>18893.358800150629</v>
      </c>
      <c r="AR11" s="241">
        <f>AM11*IF(AL11="t",(N11*Norms!$D$44)*Norms!$E$34*12+O11*Norms!$E$35,0)/1000</f>
        <v>0</v>
      </c>
      <c r="AS11" s="241">
        <f>AM11*IF(AL11="t",(Z11*Norms!$D$50*Norms!$E$34*12+AA11*Norms!$E$35),0)/1000</f>
        <v>0</v>
      </c>
      <c r="AT11" s="241">
        <f>AM11*IF(AL11="t",(AH11*Norms!$D$54)*Norms!$E$34*12+AI11*Norms!$E$35,0)/1000</f>
        <v>0</v>
      </c>
      <c r="AU11" s="136">
        <f>IF(AK11&lt;=100,Norms!$G$7,IF(AK11&lt;=300,Norms!$H$7,Norms!$I$7))</f>
        <v>21670.5</v>
      </c>
      <c r="AV11" s="137">
        <f t="shared" si="2"/>
        <v>88346.967694775725</v>
      </c>
      <c r="AW11" s="130"/>
      <c r="AX11" s="130"/>
      <c r="AY11" s="131">
        <f t="shared" si="3"/>
        <v>140</v>
      </c>
      <c r="AZ11" s="131">
        <f>IF(AY11&lt;Snund!$B$5,Snund!$B$3*Snund!$B$4*$AX$3+Snund!$B$7*$AW$3*AY11/1000,AY11*Snund!$B$8*$AW$3/1000)</f>
        <v>0</v>
      </c>
      <c r="BA11" s="131">
        <f t="shared" si="4"/>
        <v>0</v>
      </c>
      <c r="BB11" s="131">
        <f t="shared" si="5"/>
        <v>0</v>
      </c>
      <c r="BC11" s="131">
        <f t="shared" si="6"/>
        <v>0</v>
      </c>
      <c r="BD11" s="167">
        <f>AA11*0.1*'Dasagirq_10%'!$B$3/1000</f>
        <v>124.98240000000001</v>
      </c>
      <c r="BE11" s="167">
        <f>AI11*0.1*'Dasagirq_10%'!$B$4/1000</f>
        <v>75.174689999999998</v>
      </c>
      <c r="BF11" s="242">
        <f t="shared" si="7"/>
        <v>200.15709000000001</v>
      </c>
      <c r="BG11" s="243">
        <f t="shared" si="8"/>
        <v>0</v>
      </c>
      <c r="BH11" s="243">
        <f t="shared" si="9"/>
        <v>24508.796921463836</v>
      </c>
      <c r="BI11" s="243">
        <f t="shared" si="10"/>
        <v>39497.380087446982</v>
      </c>
      <c r="BJ11" s="243">
        <f t="shared" si="11"/>
        <v>24540.947775864915</v>
      </c>
      <c r="BK11" s="244">
        <f t="shared" si="12"/>
        <v>88547.124784775733</v>
      </c>
    </row>
    <row r="12" spans="1:63" ht="15.75">
      <c r="A12">
        <v>8</v>
      </c>
      <c r="B12" s="108" t="s">
        <v>366</v>
      </c>
      <c r="C12" s="161" t="s">
        <v>1100</v>
      </c>
      <c r="D12" s="4" t="s">
        <v>1095</v>
      </c>
      <c r="E12" s="151">
        <v>55</v>
      </c>
      <c r="F12" s="110">
        <v>2</v>
      </c>
      <c r="G12" s="110">
        <v>41</v>
      </c>
      <c r="H12" s="110">
        <v>2</v>
      </c>
      <c r="I12" s="110">
        <v>41</v>
      </c>
      <c r="J12" s="110">
        <v>2</v>
      </c>
      <c r="K12" s="110">
        <v>41</v>
      </c>
      <c r="L12" s="110">
        <v>2</v>
      </c>
      <c r="M12" s="110">
        <v>41</v>
      </c>
      <c r="N12" s="109">
        <v>8</v>
      </c>
      <c r="O12" s="109">
        <v>164</v>
      </c>
      <c r="P12" s="110">
        <v>2</v>
      </c>
      <c r="Q12" s="110">
        <v>41</v>
      </c>
      <c r="R12" s="110">
        <v>2</v>
      </c>
      <c r="S12" s="110">
        <v>44.333333333333336</v>
      </c>
      <c r="T12" s="110">
        <v>2</v>
      </c>
      <c r="U12" s="110">
        <v>46</v>
      </c>
      <c r="V12" s="110">
        <v>2</v>
      </c>
      <c r="W12" s="110">
        <v>48</v>
      </c>
      <c r="X12" s="110">
        <v>2</v>
      </c>
      <c r="Y12" s="110">
        <v>52.333333333333336</v>
      </c>
      <c r="Z12" s="109">
        <v>10</v>
      </c>
      <c r="AA12" s="109">
        <v>231.66666666666669</v>
      </c>
      <c r="AB12" s="110">
        <v>2</v>
      </c>
      <c r="AC12" s="110">
        <v>45</v>
      </c>
      <c r="AD12" s="110">
        <v>2</v>
      </c>
      <c r="AE12" s="110">
        <v>45</v>
      </c>
      <c r="AF12" s="110">
        <v>2</v>
      </c>
      <c r="AG12" s="110">
        <v>45</v>
      </c>
      <c r="AH12" s="109">
        <v>6</v>
      </c>
      <c r="AI12" s="109">
        <v>135</v>
      </c>
      <c r="AJ12" s="109">
        <v>24</v>
      </c>
      <c r="AK12" s="109">
        <v>530.66666666666674</v>
      </c>
      <c r="AL12" s="3" t="str">
        <f t="shared" si="1"/>
        <v>k</v>
      </c>
      <c r="AM12" s="3">
        <f>IF(D12="հ",1,IF(D12="լ",[2]Norms!$B$10,IF(D12="բլ",[2]Norms!$B$11,IF(D12="Մ",[2]Norms!$B$12))))</f>
        <v>1</v>
      </c>
      <c r="AN12" s="240">
        <f>E12*Norms!$E$36/1000</f>
        <v>6709.5722599628334</v>
      </c>
      <c r="AO12" s="136">
        <f>AM12*IF(AL12="k",(O12*Norms!$H$40)*Norms!$E$36,0)/1000</f>
        <v>20006.724556980083</v>
      </c>
      <c r="AP12" s="136">
        <f>AM12*IF(AL12="k",(AA12*Norms!$H$41)*Norms!$E$36,0)/1000</f>
        <v>37835.846441091584</v>
      </c>
      <c r="AQ12" s="136">
        <f>AM12*IF(AL12="k",(AI12*Norms!$H$42)*Norms!$E$36,0)/1000</f>
        <v>27425.843419573492</v>
      </c>
      <c r="AR12" s="241">
        <f>AM12*IF(AL12="t",(N12*Norms!$D$44)*Norms!$E$34*12+O12*Norms!$E$35,0)/1000</f>
        <v>0</v>
      </c>
      <c r="AS12" s="241">
        <f>AM12*IF(AL12="t",(Z12*Norms!$D$50*Norms!$E$34*12+AA12*Norms!$E$35),0)/1000</f>
        <v>0</v>
      </c>
      <c r="AT12" s="241">
        <f>AM12*IF(AL12="t",(AH12*Norms!$D$54)*Norms!$E$34*12+AI12*Norms!$E$35,0)/1000</f>
        <v>0</v>
      </c>
      <c r="AU12" s="136">
        <f>IF(AK12&lt;=100,Norms!$G$7,IF(AK12&lt;=300,Norms!$H$7,Norms!$I$7))</f>
        <v>21670.5</v>
      </c>
      <c r="AV12" s="137">
        <f t="shared" si="2"/>
        <v>106938.91441764515</v>
      </c>
      <c r="AW12" s="130"/>
      <c r="AX12" s="130"/>
      <c r="AY12" s="131">
        <f t="shared" si="3"/>
        <v>219</v>
      </c>
      <c r="AZ12" s="131">
        <f>IF(AY12&lt;Snund!$B$5,Snund!$B$3*Snund!$B$4*$AX$3+Snund!$B$7*$AW$3*AY12/1000,AY12*Snund!$B$8*$AW$3/1000)</f>
        <v>0</v>
      </c>
      <c r="BA12" s="131">
        <f t="shared" si="4"/>
        <v>0</v>
      </c>
      <c r="BB12" s="131">
        <f t="shared" si="5"/>
        <v>0</v>
      </c>
      <c r="BC12" s="131">
        <f t="shared" si="6"/>
        <v>0</v>
      </c>
      <c r="BD12" s="167">
        <f>AA12*0.1*'Dasagirq_10%'!$B$3/1000</f>
        <v>154.01200000000003</v>
      </c>
      <c r="BE12" s="167">
        <f>AI12*0.1*'Dasagirq_10%'!$B$4/1000</f>
        <v>109.12455</v>
      </c>
      <c r="BF12" s="242">
        <f t="shared" si="7"/>
        <v>263.13655000000006</v>
      </c>
      <c r="BG12" s="243">
        <f t="shared" si="8"/>
        <v>6709.5722599628334</v>
      </c>
      <c r="BH12" s="243">
        <f t="shared" si="9"/>
        <v>27230.224556980083</v>
      </c>
      <c r="BI12" s="243">
        <f t="shared" si="10"/>
        <v>47019.233441091586</v>
      </c>
      <c r="BJ12" s="243">
        <f t="shared" si="11"/>
        <v>32952.592969573489</v>
      </c>
      <c r="BK12" s="244">
        <f t="shared" si="12"/>
        <v>107202.05096764516</v>
      </c>
    </row>
    <row r="13" spans="1:63" ht="15.75">
      <c r="A13">
        <v>9</v>
      </c>
      <c r="B13" s="108" t="s">
        <v>367</v>
      </c>
      <c r="C13" s="161" t="s">
        <v>1100</v>
      </c>
      <c r="D13" s="4" t="s">
        <v>1095</v>
      </c>
      <c r="E13" s="151">
        <v>0</v>
      </c>
      <c r="F13" s="110">
        <v>1</v>
      </c>
      <c r="G13" s="110">
        <v>29</v>
      </c>
      <c r="H13" s="110">
        <v>1</v>
      </c>
      <c r="I13" s="110">
        <v>29</v>
      </c>
      <c r="J13" s="110">
        <v>1</v>
      </c>
      <c r="K13" s="110">
        <v>29</v>
      </c>
      <c r="L13" s="110">
        <v>1</v>
      </c>
      <c r="M13" s="110">
        <v>29</v>
      </c>
      <c r="N13" s="109">
        <v>4</v>
      </c>
      <c r="O13" s="109">
        <v>116</v>
      </c>
      <c r="P13" s="110">
        <v>1</v>
      </c>
      <c r="Q13" s="110">
        <v>29</v>
      </c>
      <c r="R13" s="110">
        <v>1</v>
      </c>
      <c r="S13" s="110">
        <v>22.333333333333332</v>
      </c>
      <c r="T13" s="110">
        <v>1</v>
      </c>
      <c r="U13" s="110">
        <v>19</v>
      </c>
      <c r="V13" s="110">
        <v>1</v>
      </c>
      <c r="W13" s="110">
        <v>25.666666666666668</v>
      </c>
      <c r="X13" s="110">
        <v>1</v>
      </c>
      <c r="Y13" s="110">
        <v>24.333333333333332</v>
      </c>
      <c r="Z13" s="109">
        <v>5</v>
      </c>
      <c r="AA13" s="109">
        <v>120.33333333333333</v>
      </c>
      <c r="AB13" s="110">
        <v>1</v>
      </c>
      <c r="AC13" s="110">
        <v>25</v>
      </c>
      <c r="AD13" s="110">
        <v>1</v>
      </c>
      <c r="AE13" s="110">
        <v>25</v>
      </c>
      <c r="AF13" s="110">
        <v>1</v>
      </c>
      <c r="AG13" s="110">
        <v>25</v>
      </c>
      <c r="AH13" s="109">
        <v>3</v>
      </c>
      <c r="AI13" s="109">
        <v>75</v>
      </c>
      <c r="AJ13" s="109">
        <v>12</v>
      </c>
      <c r="AK13" s="109">
        <v>311.33333333333331</v>
      </c>
      <c r="AL13" s="3" t="str">
        <f t="shared" si="1"/>
        <v>k</v>
      </c>
      <c r="AM13" s="3">
        <f>IF(D13="հ",1,IF(D13="լ",[2]Norms!$B$10,IF(D13="բլ",[2]Norms!$B$11,IF(D13="Մ",[2]Norms!$B$12))))</f>
        <v>1</v>
      </c>
      <c r="AN13" s="240">
        <f>E13*Norms!$E$36/1000</f>
        <v>0</v>
      </c>
      <c r="AO13" s="136">
        <f>AM13*IF(AL13="k",(O13*Norms!$H$40)*Norms!$E$36,0)/1000</f>
        <v>14151.097857376157</v>
      </c>
      <c r="AP13" s="136">
        <f>AM13*IF(AL13="k",(AA13*Norms!$H$41)*Norms!$E$36,0)/1000</f>
        <v>19652.864122638934</v>
      </c>
      <c r="AQ13" s="136">
        <f>AM13*IF(AL13="k",(AI13*Norms!$H$42)*Norms!$E$36,0)/1000</f>
        <v>15236.579677540829</v>
      </c>
      <c r="AR13" s="241">
        <f>AM13*IF(AL13="t",(N13*Norms!$D$44)*Norms!$E$34*12+O13*Norms!$E$35,0)/1000</f>
        <v>0</v>
      </c>
      <c r="AS13" s="241">
        <f>AM13*IF(AL13="t",(Z13*Norms!$D$50*Norms!$E$34*12+AA13*Norms!$E$35),0)/1000</f>
        <v>0</v>
      </c>
      <c r="AT13" s="241">
        <f>AM13*IF(AL13="t",(AH13*Norms!$D$54)*Norms!$E$34*12+AI13*Norms!$E$35,0)/1000</f>
        <v>0</v>
      </c>
      <c r="AU13" s="136">
        <f>IF(AK13&lt;=100,Norms!$G$7,IF(AK13&lt;=300,Norms!$H$7,Norms!$I$7))</f>
        <v>21670.5</v>
      </c>
      <c r="AV13" s="137">
        <f t="shared" si="2"/>
        <v>70711.041657555921</v>
      </c>
      <c r="AW13" s="130"/>
      <c r="AX13" s="130"/>
      <c r="AY13" s="131">
        <f t="shared" si="3"/>
        <v>116</v>
      </c>
      <c r="AZ13" s="131">
        <f>IF(AY13&lt;Snund!$B$5,Snund!$B$3*Snund!$B$4*$AX$3+Snund!$B$7*$AW$3*AY13/1000,AY13*Snund!$B$8*$AW$3/1000)</f>
        <v>0</v>
      </c>
      <c r="BA13" s="131">
        <f t="shared" si="4"/>
        <v>0</v>
      </c>
      <c r="BB13" s="131">
        <f t="shared" si="5"/>
        <v>0</v>
      </c>
      <c r="BC13" s="131">
        <f t="shared" si="6"/>
        <v>0</v>
      </c>
      <c r="BD13" s="167">
        <f>AA13*0.1*'Dasagirq_10%'!$B$3/1000</f>
        <v>79.997600000000006</v>
      </c>
      <c r="BE13" s="167">
        <f>AI13*0.1*'Dasagirq_10%'!$B$4/1000</f>
        <v>60.624749999999999</v>
      </c>
      <c r="BF13" s="242">
        <f t="shared" si="7"/>
        <v>140.62235000000001</v>
      </c>
      <c r="BG13" s="243">
        <f t="shared" si="8"/>
        <v>0</v>
      </c>
      <c r="BH13" s="243">
        <f t="shared" si="9"/>
        <v>21374.597857376157</v>
      </c>
      <c r="BI13" s="243">
        <f t="shared" si="10"/>
        <v>28762.236722638932</v>
      </c>
      <c r="BJ13" s="243">
        <f t="shared" si="11"/>
        <v>20714.82942754083</v>
      </c>
      <c r="BK13" s="244">
        <f t="shared" si="12"/>
        <v>70851.664007555912</v>
      </c>
    </row>
    <row r="14" spans="1:63" ht="15.75">
      <c r="A14">
        <v>10</v>
      </c>
      <c r="B14" s="108" t="s">
        <v>368</v>
      </c>
      <c r="C14" s="161" t="s">
        <v>1100</v>
      </c>
      <c r="D14" s="4" t="s">
        <v>1095</v>
      </c>
      <c r="E14" s="151">
        <v>0</v>
      </c>
      <c r="F14" s="110">
        <v>2</v>
      </c>
      <c r="G14" s="110">
        <v>53</v>
      </c>
      <c r="H14" s="110">
        <v>2</v>
      </c>
      <c r="I14" s="110">
        <v>53</v>
      </c>
      <c r="J14" s="110">
        <v>2</v>
      </c>
      <c r="K14" s="110">
        <v>53</v>
      </c>
      <c r="L14" s="110">
        <v>2</v>
      </c>
      <c r="M14" s="110">
        <v>53</v>
      </c>
      <c r="N14" s="109">
        <v>8</v>
      </c>
      <c r="O14" s="109">
        <v>212</v>
      </c>
      <c r="P14" s="110">
        <v>2</v>
      </c>
      <c r="Q14" s="110">
        <v>53</v>
      </c>
      <c r="R14" s="110">
        <v>2</v>
      </c>
      <c r="S14" s="110">
        <v>58.333333333333336</v>
      </c>
      <c r="T14" s="110">
        <v>2</v>
      </c>
      <c r="U14" s="110">
        <v>61</v>
      </c>
      <c r="V14" s="110">
        <v>2</v>
      </c>
      <c r="W14" s="110">
        <v>60.333333333333336</v>
      </c>
      <c r="X14" s="110">
        <v>2</v>
      </c>
      <c r="Y14" s="110">
        <v>66</v>
      </c>
      <c r="Z14" s="109">
        <v>10</v>
      </c>
      <c r="AA14" s="109">
        <v>298.66666666666669</v>
      </c>
      <c r="AB14" s="110">
        <v>2</v>
      </c>
      <c r="AC14" s="110">
        <v>46</v>
      </c>
      <c r="AD14" s="110">
        <v>2</v>
      </c>
      <c r="AE14" s="110">
        <v>46</v>
      </c>
      <c r="AF14" s="110">
        <v>2</v>
      </c>
      <c r="AG14" s="110">
        <v>46</v>
      </c>
      <c r="AH14" s="109">
        <v>6</v>
      </c>
      <c r="AI14" s="109">
        <v>138</v>
      </c>
      <c r="AJ14" s="109">
        <v>24</v>
      </c>
      <c r="AK14" s="109">
        <v>648.66666666666674</v>
      </c>
      <c r="AL14" s="3" t="str">
        <f t="shared" si="1"/>
        <v>k</v>
      </c>
      <c r="AM14" s="3">
        <f>IF(D14="հ",1,IF(D14="լ",[2]Norms!$B$10,IF(D14="բլ",[2]Norms!$B$11,IF(D14="Մ",[2]Norms!$B$12))))</f>
        <v>1</v>
      </c>
      <c r="AN14" s="240">
        <f>E14*Norms!$E$36/1000</f>
        <v>0</v>
      </c>
      <c r="AO14" s="136">
        <f>AM14*IF(AL14="k",(O14*Norms!$H$40)*Norms!$E$36,0)/1000</f>
        <v>25862.35125658401</v>
      </c>
      <c r="AP14" s="136">
        <f>AM14*IF(AL14="k",(AA14*Norms!$H$41)*Norms!$E$36,0)/1000</f>
        <v>48778.29987225619</v>
      </c>
      <c r="AQ14" s="136">
        <f>AM14*IF(AL14="k",(AI14*Norms!$H$42)*Norms!$E$36,0)/1000</f>
        <v>28035.306606675127</v>
      </c>
      <c r="AR14" s="241">
        <f>AM14*IF(AL14="t",(N14*Norms!$D$44)*Norms!$E$34*12+O14*Norms!$E$35,0)/1000</f>
        <v>0</v>
      </c>
      <c r="AS14" s="241">
        <f>AM14*IF(AL14="t",(Z14*Norms!$D$50*Norms!$E$34*12+AA14*Norms!$E$35),0)/1000</f>
        <v>0</v>
      </c>
      <c r="AT14" s="241">
        <f>AM14*IF(AL14="t",(AH14*Norms!$D$54)*Norms!$E$34*12+AI14*Norms!$E$35,0)/1000</f>
        <v>0</v>
      </c>
      <c r="AU14" s="136">
        <f>IF(AK14&lt;=100,Norms!$G$7,IF(AK14&lt;=300,Norms!$H$7,Norms!$I$7))</f>
        <v>21670.5</v>
      </c>
      <c r="AV14" s="137">
        <f t="shared" si="2"/>
        <v>124346.45773551532</v>
      </c>
      <c r="AW14" s="130"/>
      <c r="AX14" s="130"/>
      <c r="AY14" s="131">
        <f t="shared" si="3"/>
        <v>212</v>
      </c>
      <c r="AZ14" s="131">
        <f>IF(AY14&lt;Snund!$B$5,Snund!$B$3*Snund!$B$4*$AX$3+Snund!$B$7*$AW$3*AY14/1000,AY14*Snund!$B$8*$AW$3/1000)</f>
        <v>0</v>
      </c>
      <c r="BA14" s="131">
        <f t="shared" si="4"/>
        <v>0</v>
      </c>
      <c r="BB14" s="131">
        <f t="shared" si="5"/>
        <v>0</v>
      </c>
      <c r="BC14" s="131">
        <f t="shared" si="6"/>
        <v>0</v>
      </c>
      <c r="BD14" s="167">
        <f>AA14*0.1*'Dasagirq_10%'!$B$3/1000</f>
        <v>198.55360000000005</v>
      </c>
      <c r="BE14" s="167">
        <f>AI14*0.1*'Dasagirq_10%'!$B$4/1000</f>
        <v>111.54954000000001</v>
      </c>
      <c r="BF14" s="242">
        <f t="shared" si="7"/>
        <v>310.10314000000005</v>
      </c>
      <c r="BG14" s="243">
        <f t="shared" si="8"/>
        <v>0</v>
      </c>
      <c r="BH14" s="243">
        <f t="shared" si="9"/>
        <v>33085.851256584006</v>
      </c>
      <c r="BI14" s="243">
        <f t="shared" si="10"/>
        <v>58006.228472256189</v>
      </c>
      <c r="BJ14" s="243">
        <f t="shared" si="11"/>
        <v>33564.481146675127</v>
      </c>
      <c r="BK14" s="244">
        <f t="shared" si="12"/>
        <v>124656.56087551532</v>
      </c>
    </row>
    <row r="15" spans="1:63" ht="15.75">
      <c r="A15">
        <v>11</v>
      </c>
      <c r="B15" s="108" t="s">
        <v>369</v>
      </c>
      <c r="C15" s="161" t="s">
        <v>1100</v>
      </c>
      <c r="D15" s="4" t="s">
        <v>1095</v>
      </c>
      <c r="E15" s="151">
        <v>36</v>
      </c>
      <c r="F15" s="110">
        <v>2</v>
      </c>
      <c r="G15" s="110">
        <v>45</v>
      </c>
      <c r="H15" s="110">
        <v>2</v>
      </c>
      <c r="I15" s="110">
        <v>45</v>
      </c>
      <c r="J15" s="110">
        <v>2</v>
      </c>
      <c r="K15" s="110">
        <v>45</v>
      </c>
      <c r="L15" s="110">
        <v>2</v>
      </c>
      <c r="M15" s="110">
        <v>45</v>
      </c>
      <c r="N15" s="109">
        <v>8</v>
      </c>
      <c r="O15" s="109">
        <v>180</v>
      </c>
      <c r="P15" s="110">
        <v>2</v>
      </c>
      <c r="Q15" s="110">
        <v>45</v>
      </c>
      <c r="R15" s="110">
        <v>1.3333333333333333</v>
      </c>
      <c r="S15" s="110">
        <v>38.333333333333336</v>
      </c>
      <c r="T15" s="110">
        <v>1</v>
      </c>
      <c r="U15" s="110">
        <v>35</v>
      </c>
      <c r="V15" s="110">
        <v>1.6666666666666667</v>
      </c>
      <c r="W15" s="110">
        <v>37.666666666666664</v>
      </c>
      <c r="X15" s="110">
        <v>1.3333333333333333</v>
      </c>
      <c r="Y15" s="110">
        <v>35.666666666666664</v>
      </c>
      <c r="Z15" s="109">
        <v>7.333333333333333</v>
      </c>
      <c r="AA15" s="109">
        <v>191.66666666666666</v>
      </c>
      <c r="AB15" s="110">
        <v>1</v>
      </c>
      <c r="AC15" s="110">
        <v>34</v>
      </c>
      <c r="AD15" s="110">
        <v>1</v>
      </c>
      <c r="AE15" s="110">
        <v>34</v>
      </c>
      <c r="AF15" s="110">
        <v>1</v>
      </c>
      <c r="AG15" s="110">
        <v>34</v>
      </c>
      <c r="AH15" s="109">
        <v>3</v>
      </c>
      <c r="AI15" s="109">
        <v>102</v>
      </c>
      <c r="AJ15" s="109">
        <v>18.333333333333332</v>
      </c>
      <c r="AK15" s="109">
        <v>473.66666666666663</v>
      </c>
      <c r="AL15" s="3" t="str">
        <f t="shared" si="1"/>
        <v>k</v>
      </c>
      <c r="AM15" s="3">
        <f>IF(D15="հ",1,IF(D15="լ",[2]Norms!$B$10,IF(D15="բլ",[2]Norms!$B$11,IF(D15="Մ",[2]Norms!$B$12))))</f>
        <v>1</v>
      </c>
      <c r="AN15" s="240">
        <f>E15*Norms!$E$36/1000</f>
        <v>4391.7200247029459</v>
      </c>
      <c r="AO15" s="136">
        <f>AM15*IF(AL15="k",(O15*Norms!$H$40)*Norms!$E$36,0)/1000</f>
        <v>21958.600123514727</v>
      </c>
      <c r="AP15" s="136">
        <f>AM15*IF(AL15="k",(AA15*Norms!$H$41)*Norms!$E$36,0)/1000</f>
        <v>31303.038422485835</v>
      </c>
      <c r="AQ15" s="136">
        <f>AM15*IF(AL15="k",(AI15*Norms!$H$42)*Norms!$E$36,0)/1000</f>
        <v>20721.748361455531</v>
      </c>
      <c r="AR15" s="241">
        <f>AM15*IF(AL15="t",(N15*Norms!$D$44)*Norms!$E$34*12+O15*Norms!$E$35,0)/1000</f>
        <v>0</v>
      </c>
      <c r="AS15" s="241">
        <f>AM15*IF(AL15="t",(Z15*Norms!$D$50*Norms!$E$34*12+AA15*Norms!$E$35),0)/1000</f>
        <v>0</v>
      </c>
      <c r="AT15" s="241">
        <f>AM15*IF(AL15="t",(AH15*Norms!$D$54)*Norms!$E$34*12+AI15*Norms!$E$35,0)/1000</f>
        <v>0</v>
      </c>
      <c r="AU15" s="136">
        <f>IF(AK15&lt;=100,Norms!$G$7,IF(AK15&lt;=300,Norms!$H$7,Norms!$I$7))</f>
        <v>21670.5</v>
      </c>
      <c r="AV15" s="137">
        <f t="shared" si="2"/>
        <v>95653.886907456093</v>
      </c>
      <c r="AW15" s="130"/>
      <c r="AX15" s="130"/>
      <c r="AY15" s="131">
        <f t="shared" si="3"/>
        <v>216</v>
      </c>
      <c r="AZ15" s="131">
        <f>IF(AY15&lt;Snund!$B$5,Snund!$B$3*Snund!$B$4*$AX$3+Snund!$B$7*$AW$3*AY15/1000,AY15*Snund!$B$8*$AW$3/1000)</f>
        <v>0</v>
      </c>
      <c r="BA15" s="131">
        <f t="shared" si="4"/>
        <v>0</v>
      </c>
      <c r="BB15" s="131">
        <f t="shared" si="5"/>
        <v>0</v>
      </c>
      <c r="BC15" s="131">
        <f t="shared" si="6"/>
        <v>0</v>
      </c>
      <c r="BD15" s="167">
        <f>AA15*0.1*'Dasagirq_10%'!$B$3/1000</f>
        <v>127.42000000000002</v>
      </c>
      <c r="BE15" s="167">
        <f>AI15*0.1*'Dasagirq_10%'!$B$4/1000</f>
        <v>82.449660000000009</v>
      </c>
      <c r="BF15" s="242">
        <f t="shared" si="7"/>
        <v>209.86966000000001</v>
      </c>
      <c r="BG15" s="243">
        <f t="shared" si="8"/>
        <v>4391.7200247029459</v>
      </c>
      <c r="BH15" s="243">
        <f t="shared" si="9"/>
        <v>31414.818305332908</v>
      </c>
      <c r="BI15" s="243">
        <f t="shared" si="10"/>
        <v>40098.658422485831</v>
      </c>
      <c r="BJ15" s="243">
        <f t="shared" si="11"/>
        <v>24350.279839637347</v>
      </c>
      <c r="BK15" s="244">
        <f t="shared" si="12"/>
        <v>95863.75656745609</v>
      </c>
    </row>
    <row r="16" spans="1:63" ht="15.75">
      <c r="A16">
        <v>12</v>
      </c>
      <c r="B16" s="108" t="s">
        <v>370</v>
      </c>
      <c r="C16" s="160" t="s">
        <v>1099</v>
      </c>
      <c r="D16" s="4" t="s">
        <v>1095</v>
      </c>
      <c r="E16" s="151">
        <v>64</v>
      </c>
      <c r="F16" s="110">
        <v>3</v>
      </c>
      <c r="G16" s="110">
        <v>86</v>
      </c>
      <c r="H16" s="110">
        <v>3</v>
      </c>
      <c r="I16" s="110">
        <v>86</v>
      </c>
      <c r="J16" s="110">
        <v>3</v>
      </c>
      <c r="K16" s="110">
        <v>86</v>
      </c>
      <c r="L16" s="110">
        <v>3</v>
      </c>
      <c r="M16" s="110">
        <v>86</v>
      </c>
      <c r="N16" s="109">
        <v>12</v>
      </c>
      <c r="O16" s="109">
        <v>344</v>
      </c>
      <c r="P16" s="110">
        <v>3</v>
      </c>
      <c r="Q16" s="110">
        <v>86</v>
      </c>
      <c r="R16" s="110">
        <v>3</v>
      </c>
      <c r="S16" s="110">
        <v>88</v>
      </c>
      <c r="T16" s="110">
        <v>3</v>
      </c>
      <c r="U16" s="110">
        <v>89</v>
      </c>
      <c r="V16" s="110">
        <v>3</v>
      </c>
      <c r="W16" s="110">
        <v>76.333333333333329</v>
      </c>
      <c r="X16" s="110">
        <v>3</v>
      </c>
      <c r="Y16" s="110">
        <v>71.333333333333329</v>
      </c>
      <c r="Z16" s="109">
        <v>15</v>
      </c>
      <c r="AA16" s="109">
        <v>410.66666666666663</v>
      </c>
      <c r="AB16" s="110">
        <v>0</v>
      </c>
      <c r="AC16" s="110">
        <v>0</v>
      </c>
      <c r="AD16" s="110">
        <v>0</v>
      </c>
      <c r="AE16" s="110">
        <v>0</v>
      </c>
      <c r="AF16" s="110">
        <v>0</v>
      </c>
      <c r="AG16" s="110">
        <v>0</v>
      </c>
      <c r="AH16" s="109">
        <v>0</v>
      </c>
      <c r="AI16" s="109">
        <v>0</v>
      </c>
      <c r="AJ16" s="109">
        <v>27</v>
      </c>
      <c r="AK16" s="109">
        <v>754.66666666666663</v>
      </c>
      <c r="AL16" s="3" t="str">
        <f t="shared" si="1"/>
        <v>k</v>
      </c>
      <c r="AM16" s="3">
        <f>IF(D16="հ",1,IF(D16="լ",[2]Norms!$B$10,IF(D16="բլ",[2]Norms!$B$11,IF(D16="Մ",[2]Norms!$B$12))))</f>
        <v>1</v>
      </c>
      <c r="AN16" s="240">
        <f>E16*Norms!$E$36/1000</f>
        <v>7807.5022661385692</v>
      </c>
      <c r="AO16" s="136">
        <f>AM16*IF(AL16="k",(O16*Norms!$H$40)*Norms!$E$36,0)/1000</f>
        <v>41965.324680494807</v>
      </c>
      <c r="AP16" s="136">
        <f>AM16*IF(AL16="k",(AA16*Norms!$H$41)*Norms!$E$36,0)/1000</f>
        <v>67070.162324352248</v>
      </c>
      <c r="AQ16" s="136">
        <f>AM16*IF(AL16="k",(AI16*Norms!$H$42)*Norms!$E$36,0)/1000</f>
        <v>0</v>
      </c>
      <c r="AR16" s="241">
        <f>AM16*IF(AL16="t",(N16*Norms!$D$44)*Norms!$E$34*12+O16*Norms!$E$35,0)/1000</f>
        <v>0</v>
      </c>
      <c r="AS16" s="241">
        <f>AM16*IF(AL16="t",(Z16*Norms!$D$50*Norms!$E$34*12+AA16*Norms!$E$35),0)/1000</f>
        <v>0</v>
      </c>
      <c r="AT16" s="241">
        <f>AM16*IF(AL16="t",(AH16*Norms!$D$54)*Norms!$E$34*12+AI16*Norms!$E$35,0)/1000</f>
        <v>0</v>
      </c>
      <c r="AU16" s="136">
        <f>IF(AK16&lt;=100,Norms!$G$7,IF(AK16&lt;=300,Norms!$H$7,Norms!$I$7))</f>
        <v>21670.5</v>
      </c>
      <c r="AV16" s="137">
        <f t="shared" si="2"/>
        <v>130705.98700484706</v>
      </c>
      <c r="AW16" s="130"/>
      <c r="AX16" s="130"/>
      <c r="AY16" s="131">
        <f t="shared" si="3"/>
        <v>408</v>
      </c>
      <c r="AZ16" s="131">
        <f>IF(AY16&lt;Snund!$B$5,Snund!$B$3*Snund!$B$4*$AX$3+Snund!$B$7*$AW$3*AY16/1000,AY16*Snund!$B$8*$AW$3/1000)</f>
        <v>0</v>
      </c>
      <c r="BA16" s="131">
        <f t="shared" si="4"/>
        <v>0</v>
      </c>
      <c r="BB16" s="131">
        <f t="shared" si="5"/>
        <v>0</v>
      </c>
      <c r="BC16" s="131">
        <f t="shared" si="6"/>
        <v>0</v>
      </c>
      <c r="BD16" s="167">
        <f>AA16*0.1*'Dasagirq_10%'!$B$3/1000</f>
        <v>273.01119999999997</v>
      </c>
      <c r="BE16" s="167">
        <f>AI16*0.1*'Dasagirq_10%'!$B$4/1000</f>
        <v>0</v>
      </c>
      <c r="BF16" s="242">
        <f t="shared" si="7"/>
        <v>273.01119999999997</v>
      </c>
      <c r="BG16" s="243">
        <f t="shared" si="8"/>
        <v>7807.5022661385692</v>
      </c>
      <c r="BH16" s="243">
        <f t="shared" si="9"/>
        <v>51596.658013828142</v>
      </c>
      <c r="BI16" s="243">
        <f t="shared" si="10"/>
        <v>79382.340191018913</v>
      </c>
      <c r="BJ16" s="243">
        <f t="shared" si="11"/>
        <v>0</v>
      </c>
      <c r="BK16" s="244">
        <f t="shared" si="12"/>
        <v>130978.99820484706</v>
      </c>
    </row>
    <row r="17" spans="1:63" ht="15.75">
      <c r="A17">
        <v>13</v>
      </c>
      <c r="B17" s="108" t="s">
        <v>371</v>
      </c>
      <c r="C17" s="160" t="s">
        <v>1099</v>
      </c>
      <c r="D17" s="4" t="s">
        <v>1095</v>
      </c>
      <c r="E17" s="151">
        <v>0</v>
      </c>
      <c r="F17" s="110">
        <v>1</v>
      </c>
      <c r="G17" s="110">
        <v>19</v>
      </c>
      <c r="H17" s="110">
        <v>1</v>
      </c>
      <c r="I17" s="110">
        <v>19</v>
      </c>
      <c r="J17" s="110">
        <v>1</v>
      </c>
      <c r="K17" s="110">
        <v>19</v>
      </c>
      <c r="L17" s="110">
        <v>1</v>
      </c>
      <c r="M17" s="110">
        <v>19</v>
      </c>
      <c r="N17" s="109">
        <v>4</v>
      </c>
      <c r="O17" s="109">
        <v>76</v>
      </c>
      <c r="P17" s="110">
        <v>1</v>
      </c>
      <c r="Q17" s="110">
        <v>19</v>
      </c>
      <c r="R17" s="110">
        <v>1</v>
      </c>
      <c r="S17" s="110">
        <v>20.333333333333332</v>
      </c>
      <c r="T17" s="110">
        <v>1</v>
      </c>
      <c r="U17" s="110">
        <v>21</v>
      </c>
      <c r="V17" s="110">
        <v>1</v>
      </c>
      <c r="W17" s="110">
        <v>20.333333333333332</v>
      </c>
      <c r="X17" s="110">
        <v>1</v>
      </c>
      <c r="Y17" s="110">
        <v>18.666666666666668</v>
      </c>
      <c r="Z17" s="109">
        <v>5</v>
      </c>
      <c r="AA17" s="109">
        <v>99.333333333333329</v>
      </c>
      <c r="AB17" s="110">
        <v>0</v>
      </c>
      <c r="AC17" s="110">
        <v>0</v>
      </c>
      <c r="AD17" s="110">
        <v>0</v>
      </c>
      <c r="AE17" s="110">
        <v>0</v>
      </c>
      <c r="AF17" s="110">
        <v>0</v>
      </c>
      <c r="AG17" s="110">
        <v>0</v>
      </c>
      <c r="AH17" s="109">
        <v>0</v>
      </c>
      <c r="AI17" s="109">
        <v>0</v>
      </c>
      <c r="AJ17" s="109">
        <v>9</v>
      </c>
      <c r="AK17" s="109">
        <v>175.33333333333331</v>
      </c>
      <c r="AL17" s="3" t="str">
        <f t="shared" si="1"/>
        <v>k</v>
      </c>
      <c r="AM17" s="3">
        <f>IF(D17="հ",1,IF(D17="լ",[2]Norms!$B$10,IF(D17="բլ",[2]Norms!$B$11,IF(D17="Մ",[2]Norms!$B$12))))</f>
        <v>1</v>
      </c>
      <c r="AN17" s="240">
        <f>E17*Norms!$E$36/1000</f>
        <v>0</v>
      </c>
      <c r="AO17" s="136">
        <f>AM17*IF(AL17="k",(O17*Norms!$H$40)*Norms!$E$36,0)/1000</f>
        <v>9271.4089410395518</v>
      </c>
      <c r="AP17" s="136">
        <f>AM17*IF(AL17="k",(AA17*Norms!$H$41)*Norms!$E$36,0)/1000</f>
        <v>16223.139912870922</v>
      </c>
      <c r="AQ17" s="136">
        <f>AM17*IF(AL17="k",(AI17*Norms!$H$42)*Norms!$E$36,0)/1000</f>
        <v>0</v>
      </c>
      <c r="AR17" s="241">
        <f>AM17*IF(AL17="t",(N17*Norms!$D$44)*Norms!$E$34*12+O17*Norms!$E$35,0)/1000</f>
        <v>0</v>
      </c>
      <c r="AS17" s="241">
        <f>AM17*IF(AL17="t",(Z17*Norms!$D$50*Norms!$E$34*12+AA17*Norms!$E$35),0)/1000</f>
        <v>0</v>
      </c>
      <c r="AT17" s="241">
        <f>AM17*IF(AL17="t",(AH17*Norms!$D$54)*Norms!$E$34*12+AI17*Norms!$E$35,0)/1000</f>
        <v>0</v>
      </c>
      <c r="AU17" s="136">
        <f>IF(AK17&lt;=100,Norms!$G$7,IF(AK17&lt;=300,Norms!$H$7,Norms!$I$7))</f>
        <v>16738.5</v>
      </c>
      <c r="AV17" s="137">
        <f t="shared" si="2"/>
        <v>42233.04885391047</v>
      </c>
      <c r="AW17" s="130"/>
      <c r="AX17" s="130"/>
      <c r="AY17" s="131">
        <f t="shared" si="3"/>
        <v>76</v>
      </c>
      <c r="AZ17" s="131">
        <f>IF(AY17&lt;Snund!$B$5,Snund!$B$3*Snund!$B$4*$AX$3+Snund!$B$7*$AW$3*AY17/1000,AY17*Snund!$B$8*$AW$3/1000)</f>
        <v>0</v>
      </c>
      <c r="BA17" s="131">
        <f t="shared" si="4"/>
        <v>0</v>
      </c>
      <c r="BB17" s="131">
        <f t="shared" si="5"/>
        <v>0</v>
      </c>
      <c r="BC17" s="131">
        <f t="shared" si="6"/>
        <v>0</v>
      </c>
      <c r="BD17" s="167">
        <f>AA17*0.1*'Dasagirq_10%'!$B$3/1000</f>
        <v>66.036799999999999</v>
      </c>
      <c r="BE17" s="167">
        <f>AI17*0.1*'Dasagirq_10%'!$B$4/1000</f>
        <v>0</v>
      </c>
      <c r="BF17" s="242">
        <f t="shared" si="7"/>
        <v>66.036799999999999</v>
      </c>
      <c r="BG17" s="243">
        <f t="shared" si="8"/>
        <v>0</v>
      </c>
      <c r="BH17" s="243">
        <f t="shared" si="9"/>
        <v>16710.742274372886</v>
      </c>
      <c r="BI17" s="243">
        <f t="shared" si="10"/>
        <v>25588.343379537589</v>
      </c>
      <c r="BJ17" s="243">
        <f t="shared" si="11"/>
        <v>0</v>
      </c>
      <c r="BK17" s="244">
        <f t="shared" si="12"/>
        <v>42299.085653910472</v>
      </c>
    </row>
    <row r="18" spans="1:63" ht="15.75">
      <c r="A18">
        <v>14</v>
      </c>
      <c r="B18" s="108" t="s">
        <v>372</v>
      </c>
      <c r="C18" s="161" t="s">
        <v>1100</v>
      </c>
      <c r="D18" s="4" t="s">
        <v>1095</v>
      </c>
      <c r="E18" s="151">
        <v>0</v>
      </c>
      <c r="F18" s="110">
        <v>0</v>
      </c>
      <c r="G18" s="110">
        <v>4</v>
      </c>
      <c r="H18" s="110">
        <v>0</v>
      </c>
      <c r="I18" s="110">
        <v>4</v>
      </c>
      <c r="J18" s="110">
        <v>0</v>
      </c>
      <c r="K18" s="110">
        <v>4</v>
      </c>
      <c r="L18" s="110">
        <v>0</v>
      </c>
      <c r="M18" s="110">
        <v>4</v>
      </c>
      <c r="N18" s="109">
        <v>0</v>
      </c>
      <c r="O18" s="109">
        <v>16</v>
      </c>
      <c r="P18" s="110">
        <v>0</v>
      </c>
      <c r="Q18" s="110">
        <v>4</v>
      </c>
      <c r="R18" s="110">
        <v>0.66666666666666663</v>
      </c>
      <c r="S18" s="110">
        <v>6</v>
      </c>
      <c r="T18" s="110">
        <v>1</v>
      </c>
      <c r="U18" s="110">
        <v>7</v>
      </c>
      <c r="V18" s="110">
        <v>1</v>
      </c>
      <c r="W18" s="110">
        <v>5.666666666666667</v>
      </c>
      <c r="X18" s="110">
        <v>1</v>
      </c>
      <c r="Y18" s="110">
        <v>5</v>
      </c>
      <c r="Z18" s="109">
        <v>3.6666666666666665</v>
      </c>
      <c r="AA18" s="109">
        <v>27.666666666666668</v>
      </c>
      <c r="AB18" s="110">
        <v>1</v>
      </c>
      <c r="AC18" s="110">
        <v>5</v>
      </c>
      <c r="AD18" s="110">
        <v>1</v>
      </c>
      <c r="AE18" s="110">
        <v>5</v>
      </c>
      <c r="AF18" s="110">
        <v>1</v>
      </c>
      <c r="AG18" s="110">
        <v>5</v>
      </c>
      <c r="AH18" s="109">
        <v>3</v>
      </c>
      <c r="AI18" s="109">
        <v>15</v>
      </c>
      <c r="AJ18" s="109">
        <v>6.6666666666666661</v>
      </c>
      <c r="AK18" s="109">
        <v>58.666666666666671</v>
      </c>
      <c r="AL18" s="3" t="str">
        <f t="shared" si="1"/>
        <v>t</v>
      </c>
      <c r="AM18" s="3">
        <f>IF(D18="հ",1,IF(D18="լ",[2]Norms!$B$10,IF(D18="բլ",[2]Norms!$B$11,IF(D18="Մ",[2]Norms!$B$12))))</f>
        <v>1</v>
      </c>
      <c r="AN18" s="240">
        <f>E18*Norms!$E$36/1000</f>
        <v>0</v>
      </c>
      <c r="AO18" s="136">
        <f>AM18*IF(AL18="k",(O18*Norms!$H$40)*Norms!$E$36,0)/1000</f>
        <v>0</v>
      </c>
      <c r="AP18" s="136">
        <f>AM18*IF(AL18="k",(AA18*Norms!$H$41)*Norms!$E$36,0)/1000</f>
        <v>0</v>
      </c>
      <c r="AQ18" s="136">
        <f>AM18*IF(AL18="k",(AI18*Norms!$H$42)*Norms!$E$36,0)/1000</f>
        <v>0</v>
      </c>
      <c r="AR18" s="241">
        <f>AM18*IF(AL18="t",(N18*Norms!$D$44)*Norms!$E$34*12+O18*Norms!$E$35,0)/1000</f>
        <v>229.45132411040001</v>
      </c>
      <c r="AS18" s="241">
        <f>AM18*IF(AL18="t",(Z18*Norms!$D$50*Norms!$E$34*12+AA18*Norms!$E$35),0)/1000</f>
        <v>9908.7595812742311</v>
      </c>
      <c r="AT18" s="241">
        <f>AM18*IF(AL18="t",(AH18*Norms!$D$54)*Norms!$E$34*12+AI18*Norms!$E$35,0)/1000</f>
        <v>8282.3833436262266</v>
      </c>
      <c r="AU18" s="136">
        <f>IF(AK18&lt;=100,Norms!$G$7,IF(AK18&lt;=300,Norms!$H$7,Norms!$I$7))</f>
        <v>13246.5</v>
      </c>
      <c r="AV18" s="137">
        <f t="shared" si="2"/>
        <v>31667.094249010857</v>
      </c>
      <c r="AW18" s="130"/>
      <c r="AX18" s="130"/>
      <c r="AY18" s="131">
        <f t="shared" si="3"/>
        <v>16</v>
      </c>
      <c r="AZ18" s="131">
        <f>IF(AY18&lt;Snund!$B$5,Snund!$B$3*Snund!$B$4*$AX$3+Snund!$B$7*$AW$3*AY18/1000,AY18*Snund!$B$8*$AW$3/1000)</f>
        <v>0</v>
      </c>
      <c r="BA18" s="131">
        <f t="shared" si="4"/>
        <v>0</v>
      </c>
      <c r="BB18" s="131">
        <f t="shared" si="5"/>
        <v>0</v>
      </c>
      <c r="BC18" s="131">
        <f t="shared" si="6"/>
        <v>0</v>
      </c>
      <c r="BD18" s="167">
        <f>AA18*0.1*'Dasagirq_10%'!$B$3/1000</f>
        <v>18.392800000000001</v>
      </c>
      <c r="BE18" s="167">
        <f>AI18*0.1*'Dasagirq_10%'!$B$4/1000</f>
        <v>12.12495</v>
      </c>
      <c r="BF18" s="242">
        <f t="shared" si="7"/>
        <v>30.517749999999999</v>
      </c>
      <c r="BG18" s="243">
        <f t="shared" si="8"/>
        <v>0</v>
      </c>
      <c r="BH18" s="243">
        <f t="shared" si="9"/>
        <v>229.45132411040001</v>
      </c>
      <c r="BI18" s="243">
        <f t="shared" si="10"/>
        <v>17212.727381274231</v>
      </c>
      <c r="BJ18" s="243">
        <f t="shared" si="11"/>
        <v>14255.433293626227</v>
      </c>
      <c r="BK18" s="244">
        <f t="shared" si="12"/>
        <v>31697.611999010856</v>
      </c>
    </row>
    <row r="19" spans="1:63" ht="15.75">
      <c r="A19">
        <v>15</v>
      </c>
      <c r="B19" s="108" t="s">
        <v>373</v>
      </c>
      <c r="C19" s="161" t="s">
        <v>1100</v>
      </c>
      <c r="D19" s="4" t="s">
        <v>1095</v>
      </c>
      <c r="E19" s="151">
        <v>67</v>
      </c>
      <c r="F19" s="110">
        <v>2</v>
      </c>
      <c r="G19" s="110">
        <v>66</v>
      </c>
      <c r="H19" s="110">
        <v>2</v>
      </c>
      <c r="I19" s="110">
        <v>66</v>
      </c>
      <c r="J19" s="110">
        <v>2</v>
      </c>
      <c r="K19" s="110">
        <v>66</v>
      </c>
      <c r="L19" s="110">
        <v>2</v>
      </c>
      <c r="M19" s="110">
        <v>66</v>
      </c>
      <c r="N19" s="109">
        <v>8</v>
      </c>
      <c r="O19" s="109">
        <v>264</v>
      </c>
      <c r="P19" s="110">
        <v>2</v>
      </c>
      <c r="Q19" s="110">
        <v>66</v>
      </c>
      <c r="R19" s="110">
        <v>2</v>
      </c>
      <c r="S19" s="110">
        <v>50.666666666666664</v>
      </c>
      <c r="T19" s="110">
        <v>2</v>
      </c>
      <c r="U19" s="110">
        <v>43</v>
      </c>
      <c r="V19" s="110">
        <v>2</v>
      </c>
      <c r="W19" s="110">
        <v>47.666666666666664</v>
      </c>
      <c r="X19" s="110">
        <v>1.3333333333333333</v>
      </c>
      <c r="Y19" s="110">
        <v>40</v>
      </c>
      <c r="Z19" s="109">
        <v>9.3333333333333339</v>
      </c>
      <c r="AA19" s="109">
        <v>247.33333333333331</v>
      </c>
      <c r="AB19" s="110">
        <v>2</v>
      </c>
      <c r="AC19" s="110">
        <v>48</v>
      </c>
      <c r="AD19" s="110">
        <v>2</v>
      </c>
      <c r="AE19" s="110">
        <v>48</v>
      </c>
      <c r="AF19" s="110">
        <v>2</v>
      </c>
      <c r="AG19" s="110">
        <v>48</v>
      </c>
      <c r="AH19" s="109">
        <v>6</v>
      </c>
      <c r="AI19" s="109">
        <v>144</v>
      </c>
      <c r="AJ19" s="109">
        <v>23.333333333333336</v>
      </c>
      <c r="AK19" s="109">
        <v>655.33333333333326</v>
      </c>
      <c r="AL19" s="3" t="str">
        <f t="shared" si="1"/>
        <v>k</v>
      </c>
      <c r="AM19" s="3">
        <f>IF(D19="հ",1,IF(D19="լ",[2]Norms!$B$10,IF(D19="բլ",[2]Norms!$B$11,IF(D19="Մ",[2]Norms!$B$12))))</f>
        <v>1</v>
      </c>
      <c r="AN19" s="240">
        <f>E19*Norms!$E$36/1000</f>
        <v>8173.4789348638151</v>
      </c>
      <c r="AO19" s="136">
        <f>AM19*IF(AL19="k",(O19*Norms!$H$40)*Norms!$E$36,0)/1000</f>
        <v>32205.9468478216</v>
      </c>
      <c r="AP19" s="136">
        <f>AM19*IF(AL19="k",(AA19*Norms!$H$41)*Norms!$E$36,0)/1000</f>
        <v>40394.529581712159</v>
      </c>
      <c r="AQ19" s="136">
        <f>AM19*IF(AL19="k",(AI19*Norms!$H$42)*Norms!$E$36,0)/1000</f>
        <v>29254.232980878394</v>
      </c>
      <c r="AR19" s="241">
        <f>AM19*IF(AL19="t",(N19*Norms!$D$44)*Norms!$E$34*12+O19*Norms!$E$35,0)/1000</f>
        <v>0</v>
      </c>
      <c r="AS19" s="241">
        <f>AM19*IF(AL19="t",(Z19*Norms!$D$50*Norms!$E$34*12+AA19*Norms!$E$35),0)/1000</f>
        <v>0</v>
      </c>
      <c r="AT19" s="241">
        <f>AM19*IF(AL19="t",(AH19*Norms!$D$54)*Norms!$E$34*12+AI19*Norms!$E$35,0)/1000</f>
        <v>0</v>
      </c>
      <c r="AU19" s="136">
        <f>IF(AK19&lt;=100,Norms!$G$7,IF(AK19&lt;=300,Norms!$H$7,Norms!$I$7))</f>
        <v>21670.5</v>
      </c>
      <c r="AV19" s="137">
        <f t="shared" si="2"/>
        <v>123525.20941041216</v>
      </c>
      <c r="AW19" s="130"/>
      <c r="AX19" s="130"/>
      <c r="AY19" s="131">
        <f t="shared" si="3"/>
        <v>331</v>
      </c>
      <c r="AZ19" s="131">
        <f>IF(AY19&lt;Snund!$B$5,Snund!$B$3*Snund!$B$4*$AX$3+Snund!$B$7*$AW$3*AY19/1000,AY19*Snund!$B$8*$AW$3/1000)</f>
        <v>0</v>
      </c>
      <c r="BA19" s="131">
        <f t="shared" si="4"/>
        <v>0</v>
      </c>
      <c r="BB19" s="131">
        <f t="shared" si="5"/>
        <v>0</v>
      </c>
      <c r="BC19" s="131">
        <f t="shared" si="6"/>
        <v>0</v>
      </c>
      <c r="BD19" s="167">
        <f>AA19*0.1*'Dasagirq_10%'!$B$3/1000</f>
        <v>164.4272</v>
      </c>
      <c r="BE19" s="167">
        <f>AI19*0.1*'Dasagirq_10%'!$B$4/1000</f>
        <v>116.39952000000001</v>
      </c>
      <c r="BF19" s="242">
        <f t="shared" si="7"/>
        <v>280.82672000000002</v>
      </c>
      <c r="BG19" s="243">
        <f t="shared" si="8"/>
        <v>8173.4789348638151</v>
      </c>
      <c r="BH19" s="243">
        <f t="shared" si="9"/>
        <v>39635.832562107316</v>
      </c>
      <c r="BI19" s="243">
        <f t="shared" si="10"/>
        <v>49227.156781712154</v>
      </c>
      <c r="BJ19" s="243">
        <f t="shared" si="11"/>
        <v>34943.046786592677</v>
      </c>
      <c r="BK19" s="244">
        <f t="shared" si="12"/>
        <v>123806.03613041215</v>
      </c>
    </row>
    <row r="20" spans="1:63" ht="15.75">
      <c r="A20">
        <v>16</v>
      </c>
      <c r="B20" s="108" t="s">
        <v>374</v>
      </c>
      <c r="C20" s="161" t="s">
        <v>1100</v>
      </c>
      <c r="D20" s="4" t="s">
        <v>1096</v>
      </c>
      <c r="E20" s="151">
        <v>0</v>
      </c>
      <c r="F20" s="110">
        <v>1</v>
      </c>
      <c r="G20" s="110">
        <v>2</v>
      </c>
      <c r="H20" s="110">
        <v>1</v>
      </c>
      <c r="I20" s="110">
        <v>2</v>
      </c>
      <c r="J20" s="110">
        <v>1</v>
      </c>
      <c r="K20" s="110">
        <v>2</v>
      </c>
      <c r="L20" s="110">
        <v>1</v>
      </c>
      <c r="M20" s="110">
        <v>2</v>
      </c>
      <c r="N20" s="109">
        <v>4</v>
      </c>
      <c r="O20" s="109">
        <v>8</v>
      </c>
      <c r="P20" s="110">
        <v>1</v>
      </c>
      <c r="Q20" s="110">
        <v>2</v>
      </c>
      <c r="R20" s="110">
        <v>0.33333333333333331</v>
      </c>
      <c r="S20" s="110">
        <v>2</v>
      </c>
      <c r="T20" s="110">
        <v>0</v>
      </c>
      <c r="U20" s="110">
        <v>2</v>
      </c>
      <c r="V20" s="110">
        <v>0.66666666666666663</v>
      </c>
      <c r="W20" s="110">
        <v>3.3333333333333335</v>
      </c>
      <c r="X20" s="110">
        <v>0.33333333333333331</v>
      </c>
      <c r="Y20" s="110">
        <v>4</v>
      </c>
      <c r="Z20" s="109">
        <v>2.3333333333333335</v>
      </c>
      <c r="AA20" s="109">
        <v>13.333333333333334</v>
      </c>
      <c r="AB20" s="110">
        <v>1</v>
      </c>
      <c r="AC20" s="110">
        <v>4</v>
      </c>
      <c r="AD20" s="110">
        <v>1</v>
      </c>
      <c r="AE20" s="110">
        <v>4</v>
      </c>
      <c r="AF20" s="110">
        <v>1</v>
      </c>
      <c r="AG20" s="110">
        <v>4</v>
      </c>
      <c r="AH20" s="109">
        <v>3</v>
      </c>
      <c r="AI20" s="109">
        <v>12</v>
      </c>
      <c r="AJ20" s="109">
        <v>9.3333333333333339</v>
      </c>
      <c r="AK20" s="109">
        <v>33.333333333333336</v>
      </c>
      <c r="AL20" s="3" t="str">
        <f t="shared" si="1"/>
        <v>t</v>
      </c>
      <c r="AM20" s="3">
        <f>IF(D20="հ",1,IF(D20="լ",[2]Norms!$B$10,IF(D20="բլ",[2]Norms!$B$11,IF(D20="Մ",[2]Norms!$B$12))))</f>
        <v>1.04</v>
      </c>
      <c r="AN20" s="240">
        <f>E20*Norms!$E$36/1000</f>
        <v>0</v>
      </c>
      <c r="AO20" s="136">
        <f>AM20*IF(AL20="k",(O20*Norms!$H$40)*Norms!$E$36,0)/1000</f>
        <v>0</v>
      </c>
      <c r="AP20" s="136">
        <f>AM20*IF(AL20="k",(AA20*Norms!$H$41)*Norms!$E$36,0)/1000</f>
        <v>0</v>
      </c>
      <c r="AQ20" s="136">
        <f>AM20*IF(AL20="k",(AI20*Norms!$H$42)*Norms!$E$36,0)/1000</f>
        <v>0</v>
      </c>
      <c r="AR20" s="241">
        <f>AM20*IF(AL20="t",(N20*Norms!$D$44)*Norms!$E$34*12+O20*Norms!$E$35,0)/1000</f>
        <v>8180.2601430828618</v>
      </c>
      <c r="AS20" s="241">
        <f>AM20*IF(AL20="t",(Z20*Norms!$D$50*Norms!$E$34*12+AA20*Norms!$E$35),0)/1000</f>
        <v>6494.0723596835578</v>
      </c>
      <c r="AT20" s="241">
        <f>AM20*IF(AL20="t",(AH20*Norms!$D$54)*Norms!$E$34*12+AI20*Norms!$E$35,0)/1000</f>
        <v>8568.9356691697485</v>
      </c>
      <c r="AU20" s="136">
        <f>IF(AK20&lt;=100,Norms!$G$7,IF(AK20&lt;=300,Norms!$H$7,Norms!$I$7))</f>
        <v>13246.5</v>
      </c>
      <c r="AV20" s="137">
        <f t="shared" si="2"/>
        <v>36489.768171936172</v>
      </c>
      <c r="AW20" s="130"/>
      <c r="AX20" s="130"/>
      <c r="AY20" s="131">
        <f t="shared" si="3"/>
        <v>8</v>
      </c>
      <c r="AZ20" s="131">
        <f>IF(AY20&lt;Snund!$B$5,Snund!$B$3*Snund!$B$4*$AX$3+Snund!$B$7*$AW$3*AY20/1000,AY20*Snund!$B$8*$AW$3/1000)</f>
        <v>0</v>
      </c>
      <c r="BA20" s="131">
        <f t="shared" si="4"/>
        <v>0</v>
      </c>
      <c r="BB20" s="131">
        <f t="shared" si="5"/>
        <v>0</v>
      </c>
      <c r="BC20" s="131">
        <f t="shared" si="6"/>
        <v>0</v>
      </c>
      <c r="BD20" s="167">
        <f>AA20*0.1*'Dasagirq_10%'!$B$3/1000</f>
        <v>8.8640000000000025</v>
      </c>
      <c r="BE20" s="167">
        <f>AI20*0.1*'Dasagirq_10%'!$B$4/1000</f>
        <v>9.6999600000000008</v>
      </c>
      <c r="BF20" s="242">
        <f t="shared" si="7"/>
        <v>18.563960000000002</v>
      </c>
      <c r="BG20" s="243">
        <f t="shared" si="8"/>
        <v>0</v>
      </c>
      <c r="BH20" s="243">
        <f t="shared" si="9"/>
        <v>13857.331571654289</v>
      </c>
      <c r="BI20" s="243">
        <f t="shared" si="10"/>
        <v>9814.5613596835574</v>
      </c>
      <c r="BJ20" s="243">
        <f t="shared" si="11"/>
        <v>12836.439200598319</v>
      </c>
      <c r="BK20" s="244">
        <f t="shared" si="12"/>
        <v>36508.332131936164</v>
      </c>
    </row>
    <row r="21" spans="1:63" ht="15.75">
      <c r="A21">
        <v>17</v>
      </c>
      <c r="B21" s="108" t="s">
        <v>375</v>
      </c>
      <c r="C21" s="161" t="s">
        <v>1100</v>
      </c>
      <c r="D21" s="4" t="s">
        <v>1095</v>
      </c>
      <c r="E21" s="151">
        <v>25</v>
      </c>
      <c r="F21" s="110">
        <v>1</v>
      </c>
      <c r="G21" s="110">
        <v>28</v>
      </c>
      <c r="H21" s="110">
        <v>1</v>
      </c>
      <c r="I21" s="110">
        <v>28</v>
      </c>
      <c r="J21" s="110">
        <v>1</v>
      </c>
      <c r="K21" s="110">
        <v>28</v>
      </c>
      <c r="L21" s="110">
        <v>1</v>
      </c>
      <c r="M21" s="110">
        <v>28</v>
      </c>
      <c r="N21" s="109">
        <v>4</v>
      </c>
      <c r="O21" s="109">
        <v>112</v>
      </c>
      <c r="P21" s="110">
        <v>1</v>
      </c>
      <c r="Q21" s="110">
        <v>28</v>
      </c>
      <c r="R21" s="110">
        <v>1</v>
      </c>
      <c r="S21" s="110">
        <v>30</v>
      </c>
      <c r="T21" s="110">
        <v>1</v>
      </c>
      <c r="U21" s="110">
        <v>31</v>
      </c>
      <c r="V21" s="110">
        <v>1</v>
      </c>
      <c r="W21" s="110">
        <v>22.333333333333332</v>
      </c>
      <c r="X21" s="110">
        <v>1</v>
      </c>
      <c r="Y21" s="110">
        <v>12</v>
      </c>
      <c r="Z21" s="109">
        <v>5</v>
      </c>
      <c r="AA21" s="109">
        <v>123.33333333333333</v>
      </c>
      <c r="AB21" s="110">
        <v>1</v>
      </c>
      <c r="AC21" s="110">
        <v>22</v>
      </c>
      <c r="AD21" s="110">
        <v>1</v>
      </c>
      <c r="AE21" s="110">
        <v>22</v>
      </c>
      <c r="AF21" s="110">
        <v>1</v>
      </c>
      <c r="AG21" s="110">
        <v>22</v>
      </c>
      <c r="AH21" s="109">
        <v>3</v>
      </c>
      <c r="AI21" s="109">
        <v>66</v>
      </c>
      <c r="AJ21" s="109">
        <v>12</v>
      </c>
      <c r="AK21" s="109">
        <v>301.33333333333331</v>
      </c>
      <c r="AL21" s="3" t="str">
        <f t="shared" si="1"/>
        <v>k</v>
      </c>
      <c r="AM21" s="3">
        <f>IF(D21="հ",1,IF(D21="լ",[2]Norms!$B$10,IF(D21="բլ",[2]Norms!$B$11,IF(D21="Մ",[2]Norms!$B$12))))</f>
        <v>1</v>
      </c>
      <c r="AN21" s="240">
        <f>E21*Norms!$E$36/1000</f>
        <v>3049.8055727103788</v>
      </c>
      <c r="AO21" s="136">
        <f>AM21*IF(AL21="k",(O21*Norms!$H$40)*Norms!$E$36,0)/1000</f>
        <v>13663.128965742497</v>
      </c>
      <c r="AP21" s="136">
        <f>AM21*IF(AL21="k",(AA21*Norms!$H$41)*Norms!$E$36,0)/1000</f>
        <v>20142.824724034366</v>
      </c>
      <c r="AQ21" s="136">
        <f>AM21*IF(AL21="k",(AI21*Norms!$H$42)*Norms!$E$36,0)/1000</f>
        <v>13408.190116235932</v>
      </c>
      <c r="AR21" s="241">
        <f>AM21*IF(AL21="t",(N21*Norms!$D$44)*Norms!$E$34*12+O21*Norms!$E$35,0)/1000</f>
        <v>0</v>
      </c>
      <c r="AS21" s="241">
        <f>AM21*IF(AL21="t",(Z21*Norms!$D$50*Norms!$E$34*12+AA21*Norms!$E$35),0)/1000</f>
        <v>0</v>
      </c>
      <c r="AT21" s="241">
        <f>AM21*IF(AL21="t",(AH21*Norms!$D$54)*Norms!$E$34*12+AI21*Norms!$E$35,0)/1000</f>
        <v>0</v>
      </c>
      <c r="AU21" s="136">
        <f>IF(AK21&lt;=100,Norms!$G$7,IF(AK21&lt;=300,Norms!$H$7,Norms!$I$7))</f>
        <v>21670.5</v>
      </c>
      <c r="AV21" s="137">
        <f t="shared" si="2"/>
        <v>68884.643806012798</v>
      </c>
      <c r="AW21" s="130"/>
      <c r="AX21" s="130"/>
      <c r="AY21" s="131">
        <f t="shared" si="3"/>
        <v>137</v>
      </c>
      <c r="AZ21" s="131">
        <f>IF(AY21&lt;Snund!$B$5,Snund!$B$3*Snund!$B$4*$AX$3+Snund!$B$7*$AW$3*AY21/1000,AY21*Snund!$B$8*$AW$3/1000)</f>
        <v>0</v>
      </c>
      <c r="BA21" s="131">
        <f t="shared" si="4"/>
        <v>0</v>
      </c>
      <c r="BB21" s="131">
        <f t="shared" si="5"/>
        <v>0</v>
      </c>
      <c r="BC21" s="131">
        <f t="shared" si="6"/>
        <v>0</v>
      </c>
      <c r="BD21" s="167">
        <f>AA21*0.1*'Dasagirq_10%'!$B$3/1000</f>
        <v>81.992000000000004</v>
      </c>
      <c r="BE21" s="167">
        <f>AI21*0.1*'Dasagirq_10%'!$B$4/1000</f>
        <v>53.349780000000003</v>
      </c>
      <c r="BF21" s="242">
        <f t="shared" si="7"/>
        <v>135.34178</v>
      </c>
      <c r="BG21" s="243">
        <f t="shared" si="8"/>
        <v>3049.8055727103788</v>
      </c>
      <c r="BH21" s="243">
        <f t="shared" si="9"/>
        <v>20886.628965742497</v>
      </c>
      <c r="BI21" s="243">
        <f t="shared" si="10"/>
        <v>29254.191724034365</v>
      </c>
      <c r="BJ21" s="243">
        <f t="shared" si="11"/>
        <v>18879.164896235932</v>
      </c>
      <c r="BK21" s="244">
        <f t="shared" si="12"/>
        <v>69019.985586012801</v>
      </c>
    </row>
    <row r="22" spans="1:63" ht="15.75">
      <c r="A22">
        <v>18</v>
      </c>
      <c r="B22" s="108" t="s">
        <v>376</v>
      </c>
      <c r="C22" s="161" t="s">
        <v>1100</v>
      </c>
      <c r="D22" s="4" t="s">
        <v>1095</v>
      </c>
      <c r="E22" s="151">
        <v>0</v>
      </c>
      <c r="F22" s="110">
        <v>1</v>
      </c>
      <c r="G22" s="110">
        <v>10</v>
      </c>
      <c r="H22" s="110">
        <v>1</v>
      </c>
      <c r="I22" s="110">
        <v>10</v>
      </c>
      <c r="J22" s="110">
        <v>1</v>
      </c>
      <c r="K22" s="110">
        <v>10</v>
      </c>
      <c r="L22" s="110">
        <v>1</v>
      </c>
      <c r="M22" s="110">
        <v>10</v>
      </c>
      <c r="N22" s="109">
        <v>4</v>
      </c>
      <c r="O22" s="109">
        <v>40</v>
      </c>
      <c r="P22" s="110">
        <v>1</v>
      </c>
      <c r="Q22" s="110">
        <v>10</v>
      </c>
      <c r="R22" s="110">
        <v>1</v>
      </c>
      <c r="S22" s="110">
        <v>10</v>
      </c>
      <c r="T22" s="110">
        <v>1</v>
      </c>
      <c r="U22" s="110">
        <v>10</v>
      </c>
      <c r="V22" s="110">
        <v>1</v>
      </c>
      <c r="W22" s="110">
        <v>8.6666666666666661</v>
      </c>
      <c r="X22" s="110">
        <v>1</v>
      </c>
      <c r="Y22" s="110">
        <v>12.666666666666666</v>
      </c>
      <c r="Z22" s="109">
        <v>5</v>
      </c>
      <c r="AA22" s="109">
        <v>51.333333333333329</v>
      </c>
      <c r="AB22" s="110">
        <v>1</v>
      </c>
      <c r="AC22" s="110">
        <v>8</v>
      </c>
      <c r="AD22" s="110">
        <v>1</v>
      </c>
      <c r="AE22" s="110">
        <v>8</v>
      </c>
      <c r="AF22" s="110">
        <v>1</v>
      </c>
      <c r="AG22" s="110">
        <v>8</v>
      </c>
      <c r="AH22" s="109">
        <v>3</v>
      </c>
      <c r="AI22" s="109">
        <v>24</v>
      </c>
      <c r="AJ22" s="109">
        <v>12</v>
      </c>
      <c r="AK22" s="109">
        <v>115.33333333333333</v>
      </c>
      <c r="AL22" s="3" t="str">
        <f t="shared" si="1"/>
        <v>t</v>
      </c>
      <c r="AM22" s="3">
        <f>IF(D22="հ",1,IF(D22="լ",[2]Norms!$B$10,IF(D22="բլ",[2]Norms!$B$11,IF(D22="Մ",[2]Norms!$B$12))))</f>
        <v>1</v>
      </c>
      <c r="AN22" s="240">
        <f>E22*Norms!$E$36/1000</f>
        <v>0</v>
      </c>
      <c r="AO22" s="136">
        <f>AM22*IF(AL22="k",(O22*Norms!$H$40)*Norms!$E$36,0)/1000</f>
        <v>0</v>
      </c>
      <c r="AP22" s="136">
        <f>AM22*IF(AL22="k",(AA22*Norms!$H$41)*Norms!$E$36,0)/1000</f>
        <v>0</v>
      </c>
      <c r="AQ22" s="136">
        <f>AM22*IF(AL22="k",(AI22*Norms!$H$42)*Norms!$E$36,0)/1000</f>
        <v>0</v>
      </c>
      <c r="AR22" s="241">
        <f>AM22*IF(AL22="t",(N22*Norms!$D$44)*Norms!$E$34*12+O22*Norms!$E$35,0)/1000</f>
        <v>8324.537401185089</v>
      </c>
      <c r="AS22" s="241">
        <f>AM22*IF(AL22="t",(Z22*Norms!$D$50*Norms!$E$34*12+AA22*Norms!$E$35),0)/1000</f>
        <v>13707.065422429956</v>
      </c>
      <c r="AT22" s="241">
        <f>AM22*IF(AL22="t",(AH22*Norms!$D$54)*Norms!$E$34*12+AI22*Norms!$E$35,0)/1000</f>
        <v>8411.4497134383291</v>
      </c>
      <c r="AU22" s="136">
        <f>IF(AK22&lt;=100,Norms!$G$7,IF(AK22&lt;=300,Norms!$H$7,Norms!$I$7))</f>
        <v>16738.5</v>
      </c>
      <c r="AV22" s="137">
        <f t="shared" si="2"/>
        <v>47181.552537053372</v>
      </c>
      <c r="AW22" s="130"/>
      <c r="AX22" s="130"/>
      <c r="AY22" s="131">
        <f t="shared" si="3"/>
        <v>40</v>
      </c>
      <c r="AZ22" s="131">
        <f>IF(AY22&lt;Snund!$B$5,Snund!$B$3*Snund!$B$4*$AX$3+Snund!$B$7*$AW$3*AY22/1000,AY22*Snund!$B$8*$AW$3/1000)</f>
        <v>0</v>
      </c>
      <c r="BA22" s="131">
        <f t="shared" si="4"/>
        <v>0</v>
      </c>
      <c r="BB22" s="131">
        <f t="shared" si="5"/>
        <v>0</v>
      </c>
      <c r="BC22" s="131">
        <f t="shared" si="6"/>
        <v>0</v>
      </c>
      <c r="BD22" s="167">
        <f>AA22*0.1*'Dasagirq_10%'!$B$3/1000</f>
        <v>34.126399999999997</v>
      </c>
      <c r="BE22" s="167">
        <f>AI22*0.1*'Dasagirq_10%'!$B$4/1000</f>
        <v>19.399920000000002</v>
      </c>
      <c r="BF22" s="242">
        <f t="shared" si="7"/>
        <v>53.526319999999998</v>
      </c>
      <c r="BG22" s="243">
        <f t="shared" si="8"/>
        <v>0</v>
      </c>
      <c r="BH22" s="243">
        <f t="shared" si="9"/>
        <v>13904.037401185089</v>
      </c>
      <c r="BI22" s="243">
        <f t="shared" si="10"/>
        <v>20715.566822429959</v>
      </c>
      <c r="BJ22" s="243">
        <f t="shared" si="11"/>
        <v>12615.474633438329</v>
      </c>
      <c r="BK22" s="244">
        <f t="shared" si="12"/>
        <v>47235.078857053377</v>
      </c>
    </row>
    <row r="23" spans="1:63" ht="15.75">
      <c r="A23">
        <v>19</v>
      </c>
      <c r="B23" s="108" t="s">
        <v>377</v>
      </c>
      <c r="C23" s="161" t="s">
        <v>1100</v>
      </c>
      <c r="D23" s="4" t="s">
        <v>1095</v>
      </c>
      <c r="E23" s="151">
        <v>0</v>
      </c>
      <c r="F23" s="110">
        <v>2</v>
      </c>
      <c r="G23" s="110">
        <v>38</v>
      </c>
      <c r="H23" s="110">
        <v>2</v>
      </c>
      <c r="I23" s="110">
        <v>38</v>
      </c>
      <c r="J23" s="110">
        <v>2</v>
      </c>
      <c r="K23" s="110">
        <v>38</v>
      </c>
      <c r="L23" s="110">
        <v>2</v>
      </c>
      <c r="M23" s="110">
        <v>38</v>
      </c>
      <c r="N23" s="109">
        <v>8</v>
      </c>
      <c r="O23" s="109">
        <v>152</v>
      </c>
      <c r="P23" s="110">
        <v>2</v>
      </c>
      <c r="Q23" s="110">
        <v>38</v>
      </c>
      <c r="R23" s="110">
        <v>1.3333333333333333</v>
      </c>
      <c r="S23" s="110">
        <v>24.666666666666668</v>
      </c>
      <c r="T23" s="110">
        <v>1</v>
      </c>
      <c r="U23" s="110">
        <v>18</v>
      </c>
      <c r="V23" s="110">
        <v>1.6666666666666667</v>
      </c>
      <c r="W23" s="110">
        <v>30</v>
      </c>
      <c r="X23" s="110">
        <v>1.3333333333333333</v>
      </c>
      <c r="Y23" s="110">
        <v>24.666666666666668</v>
      </c>
      <c r="Z23" s="109">
        <v>7.333333333333333</v>
      </c>
      <c r="AA23" s="109">
        <v>135.33333333333334</v>
      </c>
      <c r="AB23" s="110">
        <v>1</v>
      </c>
      <c r="AC23" s="110">
        <v>23</v>
      </c>
      <c r="AD23" s="110">
        <v>1</v>
      </c>
      <c r="AE23" s="110">
        <v>23</v>
      </c>
      <c r="AF23" s="110">
        <v>1</v>
      </c>
      <c r="AG23" s="110">
        <v>23</v>
      </c>
      <c r="AH23" s="109">
        <v>3</v>
      </c>
      <c r="AI23" s="109">
        <v>69</v>
      </c>
      <c r="AJ23" s="109">
        <v>18.333333333333332</v>
      </c>
      <c r="AK23" s="109">
        <v>356.33333333333337</v>
      </c>
      <c r="AL23" s="3" t="str">
        <f t="shared" si="1"/>
        <v>k</v>
      </c>
      <c r="AM23" s="3">
        <f>IF(D23="հ",1,IF(D23="լ",[2]Norms!$B$10,IF(D23="բլ",[2]Norms!$B$11,IF(D23="Մ",[2]Norms!$B$12))))</f>
        <v>1</v>
      </c>
      <c r="AN23" s="240">
        <f>E23*Norms!$E$36/1000</f>
        <v>0</v>
      </c>
      <c r="AO23" s="136">
        <f>AM23*IF(AL23="k",(O23*Norms!$H$40)*Norms!$E$36,0)/1000</f>
        <v>18542.817882079104</v>
      </c>
      <c r="AP23" s="136">
        <f>AM23*IF(AL23="k",(AA23*Norms!$H$41)*Norms!$E$36,0)/1000</f>
        <v>22102.667129616089</v>
      </c>
      <c r="AQ23" s="136">
        <f>AM23*IF(AL23="k",(AI23*Norms!$H$42)*Norms!$E$36,0)/1000</f>
        <v>14017.653303337564</v>
      </c>
      <c r="AR23" s="241">
        <f>AM23*IF(AL23="t",(N23*Norms!$D$44)*Norms!$E$34*12+O23*Norms!$E$35,0)/1000</f>
        <v>0</v>
      </c>
      <c r="AS23" s="241">
        <f>AM23*IF(AL23="t",(Z23*Norms!$D$50*Norms!$E$34*12+AA23*Norms!$E$35),0)/1000</f>
        <v>0</v>
      </c>
      <c r="AT23" s="241">
        <f>AM23*IF(AL23="t",(AH23*Norms!$D$54)*Norms!$E$34*12+AI23*Norms!$E$35,0)/1000</f>
        <v>0</v>
      </c>
      <c r="AU23" s="136">
        <f>IF(AK23&lt;=100,Norms!$G$7,IF(AK23&lt;=300,Norms!$H$7,Norms!$I$7))</f>
        <v>21670.5</v>
      </c>
      <c r="AV23" s="137">
        <f t="shared" si="2"/>
        <v>76333.63831503276</v>
      </c>
      <c r="AW23" s="130"/>
      <c r="AX23" s="130"/>
      <c r="AY23" s="131">
        <f t="shared" si="3"/>
        <v>152</v>
      </c>
      <c r="AZ23" s="131">
        <f>IF(AY23&lt;Snund!$B$5,Snund!$B$3*Snund!$B$4*$AX$3+Snund!$B$7*$AW$3*AY23/1000,AY23*Snund!$B$8*$AW$3/1000)</f>
        <v>0</v>
      </c>
      <c r="BA23" s="131">
        <f t="shared" si="4"/>
        <v>0</v>
      </c>
      <c r="BB23" s="131">
        <f t="shared" si="5"/>
        <v>0</v>
      </c>
      <c r="BC23" s="131">
        <f t="shared" si="6"/>
        <v>0</v>
      </c>
      <c r="BD23" s="167">
        <f>AA23*0.1*'Dasagirq_10%'!$B$3/1000</f>
        <v>89.9696</v>
      </c>
      <c r="BE23" s="167">
        <f>AI23*0.1*'Dasagirq_10%'!$B$4/1000</f>
        <v>55.774770000000004</v>
      </c>
      <c r="BF23" s="242">
        <f t="shared" si="7"/>
        <v>145.74437</v>
      </c>
      <c r="BG23" s="243">
        <f t="shared" si="8"/>
        <v>0</v>
      </c>
      <c r="BH23" s="243">
        <f t="shared" si="9"/>
        <v>27999.036063897285</v>
      </c>
      <c r="BI23" s="243">
        <f t="shared" si="10"/>
        <v>30860.83672961609</v>
      </c>
      <c r="BJ23" s="243">
        <f t="shared" si="11"/>
        <v>17619.509891519381</v>
      </c>
      <c r="BK23" s="244">
        <f t="shared" si="12"/>
        <v>76479.38268503276</v>
      </c>
    </row>
    <row r="24" spans="1:63" ht="15.75">
      <c r="A24">
        <v>20</v>
      </c>
      <c r="B24" s="108" t="s">
        <v>378</v>
      </c>
      <c r="C24" s="161" t="s">
        <v>1100</v>
      </c>
      <c r="D24" s="4" t="s">
        <v>1095</v>
      </c>
      <c r="E24" s="151">
        <v>18</v>
      </c>
      <c r="F24" s="110">
        <v>1</v>
      </c>
      <c r="G24" s="110">
        <v>15</v>
      </c>
      <c r="H24" s="110">
        <v>1</v>
      </c>
      <c r="I24" s="110">
        <v>15</v>
      </c>
      <c r="J24" s="110">
        <v>1</v>
      </c>
      <c r="K24" s="110">
        <v>15</v>
      </c>
      <c r="L24" s="110">
        <v>1</v>
      </c>
      <c r="M24" s="110">
        <v>15</v>
      </c>
      <c r="N24" s="109">
        <v>4</v>
      </c>
      <c r="O24" s="109">
        <v>60</v>
      </c>
      <c r="P24" s="110">
        <v>1</v>
      </c>
      <c r="Q24" s="110">
        <v>15</v>
      </c>
      <c r="R24" s="110">
        <v>1</v>
      </c>
      <c r="S24" s="110">
        <v>16.333333333333332</v>
      </c>
      <c r="T24" s="110">
        <v>1</v>
      </c>
      <c r="U24" s="110">
        <v>17</v>
      </c>
      <c r="V24" s="110">
        <v>1</v>
      </c>
      <c r="W24" s="110">
        <v>15.666666666666666</v>
      </c>
      <c r="X24" s="110">
        <v>1</v>
      </c>
      <c r="Y24" s="110">
        <v>14.333333333333334</v>
      </c>
      <c r="Z24" s="109">
        <v>5</v>
      </c>
      <c r="AA24" s="109">
        <v>78.333333333333329</v>
      </c>
      <c r="AB24" s="110">
        <v>1</v>
      </c>
      <c r="AC24" s="110">
        <v>12</v>
      </c>
      <c r="AD24" s="110">
        <v>1</v>
      </c>
      <c r="AE24" s="110">
        <v>12</v>
      </c>
      <c r="AF24" s="110">
        <v>1</v>
      </c>
      <c r="AG24" s="110">
        <v>12</v>
      </c>
      <c r="AH24" s="109">
        <v>3</v>
      </c>
      <c r="AI24" s="109">
        <v>36</v>
      </c>
      <c r="AJ24" s="109">
        <v>12</v>
      </c>
      <c r="AK24" s="109">
        <v>174.33333333333331</v>
      </c>
      <c r="AL24" s="3" t="str">
        <f t="shared" si="1"/>
        <v>t</v>
      </c>
      <c r="AM24" s="3">
        <f>IF(D24="հ",1,IF(D24="լ",[2]Norms!$B$10,IF(D24="բլ",[2]Norms!$B$11,IF(D24="Մ",[2]Norms!$B$12))))</f>
        <v>1</v>
      </c>
      <c r="AN24" s="240">
        <f>E24*Norms!$E$36/1000</f>
        <v>2195.860012351473</v>
      </c>
      <c r="AO24" s="136">
        <f>AM24*IF(AL24="k",(O24*Norms!$H$40)*Norms!$E$36,0)/1000</f>
        <v>0</v>
      </c>
      <c r="AP24" s="136">
        <f>AM24*IF(AL24="k",(AA24*Norms!$H$41)*Norms!$E$36,0)/1000</f>
        <v>0</v>
      </c>
      <c r="AQ24" s="136">
        <f>AM24*IF(AL24="k",(AI24*Norms!$H$42)*Norms!$E$36,0)/1000</f>
        <v>0</v>
      </c>
      <c r="AR24" s="241">
        <f>AM24*IF(AL24="t",(N24*Norms!$D$44)*Norms!$E$34*12+O24*Norms!$E$35,0)/1000</f>
        <v>8611.3515563230903</v>
      </c>
      <c r="AS24" s="241">
        <f>AM24*IF(AL24="t",(Z24*Norms!$D$50*Norms!$E$34*12+AA24*Norms!$E$35),0)/1000</f>
        <v>14094.264531866256</v>
      </c>
      <c r="AT24" s="241">
        <f>AM24*IF(AL24="t",(AH24*Norms!$D$54)*Norms!$E$34*12+AI24*Norms!$E$35,0)/1000</f>
        <v>8583.538206521127</v>
      </c>
      <c r="AU24" s="136">
        <f>IF(AK24&lt;=100,Norms!$G$7,IF(AK24&lt;=300,Norms!$H$7,Norms!$I$7))</f>
        <v>16738.5</v>
      </c>
      <c r="AV24" s="137">
        <f t="shared" si="2"/>
        <v>48027.654294710475</v>
      </c>
      <c r="AW24" s="130"/>
      <c r="AX24" s="130"/>
      <c r="AY24" s="131">
        <f t="shared" si="3"/>
        <v>78</v>
      </c>
      <c r="AZ24" s="131">
        <f>IF(AY24&lt;Snund!$B$5,Snund!$B$3*Snund!$B$4*$AX$3+Snund!$B$7*$AW$3*AY24/1000,AY24*Snund!$B$8*$AW$3/1000)</f>
        <v>0</v>
      </c>
      <c r="BA24" s="131">
        <f t="shared" si="4"/>
        <v>0</v>
      </c>
      <c r="BB24" s="131">
        <f t="shared" si="5"/>
        <v>0</v>
      </c>
      <c r="BC24" s="131">
        <f t="shared" si="6"/>
        <v>0</v>
      </c>
      <c r="BD24" s="167">
        <f>AA24*0.1*'Dasagirq_10%'!$B$3/1000</f>
        <v>52.076000000000001</v>
      </c>
      <c r="BE24" s="167">
        <f>AI24*0.1*'Dasagirq_10%'!$B$4/1000</f>
        <v>29.099880000000002</v>
      </c>
      <c r="BF24" s="242">
        <f t="shared" si="7"/>
        <v>81.175880000000006</v>
      </c>
      <c r="BG24" s="243">
        <f t="shared" si="8"/>
        <v>2195.860012351473</v>
      </c>
      <c r="BH24" s="243">
        <f t="shared" si="9"/>
        <v>14190.85155632309</v>
      </c>
      <c r="BI24" s="243">
        <f t="shared" si="10"/>
        <v>21120.715531866255</v>
      </c>
      <c r="BJ24" s="243">
        <f t="shared" si="11"/>
        <v>12797.263086521127</v>
      </c>
      <c r="BK24" s="244">
        <f t="shared" si="12"/>
        <v>48108.830174710471</v>
      </c>
    </row>
    <row r="25" spans="1:63" ht="15.75">
      <c r="A25">
        <v>21</v>
      </c>
      <c r="B25" s="108" t="s">
        <v>379</v>
      </c>
      <c r="C25" s="161" t="s">
        <v>1100</v>
      </c>
      <c r="D25" s="4" t="s">
        <v>1095</v>
      </c>
      <c r="E25" s="151">
        <v>19</v>
      </c>
      <c r="F25" s="110">
        <v>1</v>
      </c>
      <c r="G25" s="110">
        <v>30</v>
      </c>
      <c r="H25" s="110">
        <v>1</v>
      </c>
      <c r="I25" s="110">
        <v>30</v>
      </c>
      <c r="J25" s="110">
        <v>1</v>
      </c>
      <c r="K25" s="110">
        <v>30</v>
      </c>
      <c r="L25" s="110">
        <v>1</v>
      </c>
      <c r="M25" s="110">
        <v>30</v>
      </c>
      <c r="N25" s="109">
        <v>4</v>
      </c>
      <c r="O25" s="109">
        <v>120</v>
      </c>
      <c r="P25" s="110">
        <v>1</v>
      </c>
      <c r="Q25" s="110">
        <v>30</v>
      </c>
      <c r="R25" s="110">
        <v>1</v>
      </c>
      <c r="S25" s="110">
        <v>28</v>
      </c>
      <c r="T25" s="110">
        <v>1</v>
      </c>
      <c r="U25" s="110">
        <v>27</v>
      </c>
      <c r="V25" s="110">
        <v>1</v>
      </c>
      <c r="W25" s="110">
        <v>21.666666666666668</v>
      </c>
      <c r="X25" s="110">
        <v>1</v>
      </c>
      <c r="Y25" s="110">
        <v>19</v>
      </c>
      <c r="Z25" s="109">
        <v>5</v>
      </c>
      <c r="AA25" s="109">
        <v>125.66666666666667</v>
      </c>
      <c r="AB25" s="110">
        <v>1</v>
      </c>
      <c r="AC25" s="110">
        <v>20</v>
      </c>
      <c r="AD25" s="110">
        <v>1</v>
      </c>
      <c r="AE25" s="110">
        <v>20</v>
      </c>
      <c r="AF25" s="110">
        <v>1</v>
      </c>
      <c r="AG25" s="110">
        <v>20</v>
      </c>
      <c r="AH25" s="109">
        <v>3</v>
      </c>
      <c r="AI25" s="109">
        <v>60</v>
      </c>
      <c r="AJ25" s="109">
        <v>12</v>
      </c>
      <c r="AK25" s="109">
        <v>305.66666666666669</v>
      </c>
      <c r="AL25" s="3" t="str">
        <f t="shared" si="1"/>
        <v>k</v>
      </c>
      <c r="AM25" s="3">
        <f>IF(D25="հ",1,IF(D25="լ",[2]Norms!$B$10,IF(D25="բլ",[2]Norms!$B$11,IF(D25="Մ",[2]Norms!$B$12))))</f>
        <v>1</v>
      </c>
      <c r="AN25" s="240">
        <f>E25*Norms!$E$36/1000</f>
        <v>2317.8522352598879</v>
      </c>
      <c r="AO25" s="136">
        <f>AM25*IF(AL25="k",(O25*Norms!$H$40)*Norms!$E$36,0)/1000</f>
        <v>14639.066749009819</v>
      </c>
      <c r="AP25" s="136">
        <f>AM25*IF(AL25="k",(AA25*Norms!$H$41)*Norms!$E$36,0)/1000</f>
        <v>20523.905191786369</v>
      </c>
      <c r="AQ25" s="136">
        <f>AM25*IF(AL25="k",(AI25*Norms!$H$42)*Norms!$E$36,0)/1000</f>
        <v>12189.263742032666</v>
      </c>
      <c r="AR25" s="241">
        <f>AM25*IF(AL25="t",(N25*Norms!$D$44)*Norms!$E$34*12+O25*Norms!$E$35,0)/1000</f>
        <v>0</v>
      </c>
      <c r="AS25" s="241">
        <f>AM25*IF(AL25="t",(Z25*Norms!$D$50*Norms!$E$34*12+AA25*Norms!$E$35),0)/1000</f>
        <v>0</v>
      </c>
      <c r="AT25" s="241">
        <f>AM25*IF(AL25="t",(AH25*Norms!$D$54)*Norms!$E$34*12+AI25*Norms!$E$35,0)/1000</f>
        <v>0</v>
      </c>
      <c r="AU25" s="136">
        <f>IF(AK25&lt;=100,Norms!$G$7,IF(AK25&lt;=300,Norms!$H$7,Norms!$I$7))</f>
        <v>21670.5</v>
      </c>
      <c r="AV25" s="137">
        <f t="shared" si="2"/>
        <v>69022.735682828847</v>
      </c>
      <c r="AW25" s="130"/>
      <c r="AX25" s="130"/>
      <c r="AY25" s="131">
        <f t="shared" si="3"/>
        <v>139</v>
      </c>
      <c r="AZ25" s="131">
        <f>IF(AY25&lt;Snund!$B$5,Snund!$B$3*Snund!$B$4*$AX$3+Snund!$B$7*$AW$3*AY25/1000,AY25*Snund!$B$8*$AW$3/1000)</f>
        <v>0</v>
      </c>
      <c r="BA25" s="131">
        <f t="shared" si="4"/>
        <v>0</v>
      </c>
      <c r="BB25" s="131">
        <f t="shared" si="5"/>
        <v>0</v>
      </c>
      <c r="BC25" s="131">
        <f t="shared" si="6"/>
        <v>0</v>
      </c>
      <c r="BD25" s="167">
        <f>AA25*0.1*'Dasagirq_10%'!$B$3/1000</f>
        <v>83.543200000000013</v>
      </c>
      <c r="BE25" s="167">
        <f>AI25*0.1*'Dasagirq_10%'!$B$4/1000</f>
        <v>48.4998</v>
      </c>
      <c r="BF25" s="242">
        <f t="shared" si="7"/>
        <v>132.04300000000001</v>
      </c>
      <c r="BG25" s="243">
        <f t="shared" si="8"/>
        <v>2317.8522352598879</v>
      </c>
      <c r="BH25" s="243">
        <f t="shared" si="9"/>
        <v>21862.56674900982</v>
      </c>
      <c r="BI25" s="243">
        <f t="shared" si="10"/>
        <v>29636.823391786369</v>
      </c>
      <c r="BJ25" s="243">
        <f t="shared" si="11"/>
        <v>17655.388542032666</v>
      </c>
      <c r="BK25" s="244">
        <f t="shared" si="12"/>
        <v>69154.778682828852</v>
      </c>
    </row>
    <row r="26" spans="1:63" ht="15.75">
      <c r="A26">
        <v>22</v>
      </c>
      <c r="B26" s="108" t="s">
        <v>380</v>
      </c>
      <c r="C26" s="161" t="s">
        <v>1100</v>
      </c>
      <c r="D26" s="4" t="s">
        <v>1095</v>
      </c>
      <c r="E26" s="151">
        <v>0</v>
      </c>
      <c r="F26" s="110">
        <v>1</v>
      </c>
      <c r="G26" s="110">
        <v>20</v>
      </c>
      <c r="H26" s="110">
        <v>1</v>
      </c>
      <c r="I26" s="110">
        <v>20</v>
      </c>
      <c r="J26" s="110">
        <v>1</v>
      </c>
      <c r="K26" s="110">
        <v>20</v>
      </c>
      <c r="L26" s="110">
        <v>1</v>
      </c>
      <c r="M26" s="110">
        <v>20</v>
      </c>
      <c r="N26" s="109">
        <v>4</v>
      </c>
      <c r="O26" s="109">
        <v>80</v>
      </c>
      <c r="P26" s="110">
        <v>1</v>
      </c>
      <c r="Q26" s="110">
        <v>20</v>
      </c>
      <c r="R26" s="110">
        <v>1</v>
      </c>
      <c r="S26" s="110">
        <v>24.666666666666668</v>
      </c>
      <c r="T26" s="110">
        <v>1</v>
      </c>
      <c r="U26" s="110">
        <v>27</v>
      </c>
      <c r="V26" s="110">
        <v>1</v>
      </c>
      <c r="W26" s="110">
        <v>23.666666666666668</v>
      </c>
      <c r="X26" s="110">
        <v>1</v>
      </c>
      <c r="Y26" s="110">
        <v>19.333333333333332</v>
      </c>
      <c r="Z26" s="109">
        <v>5</v>
      </c>
      <c r="AA26" s="109">
        <v>114.66666666666667</v>
      </c>
      <c r="AB26" s="110">
        <v>1</v>
      </c>
      <c r="AC26" s="110">
        <v>21</v>
      </c>
      <c r="AD26" s="110">
        <v>1</v>
      </c>
      <c r="AE26" s="110">
        <v>21</v>
      </c>
      <c r="AF26" s="110">
        <v>1</v>
      </c>
      <c r="AG26" s="110">
        <v>21</v>
      </c>
      <c r="AH26" s="109">
        <v>3</v>
      </c>
      <c r="AI26" s="109">
        <v>63</v>
      </c>
      <c r="AJ26" s="109">
        <v>12</v>
      </c>
      <c r="AK26" s="109">
        <v>257.66666666666669</v>
      </c>
      <c r="AL26" s="3" t="str">
        <f t="shared" si="1"/>
        <v>k</v>
      </c>
      <c r="AM26" s="3">
        <f>IF(D26="հ",1,IF(D26="լ",[2]Norms!$B$10,IF(D26="բլ",[2]Norms!$B$11,IF(D26="Մ",[2]Norms!$B$12))))</f>
        <v>1</v>
      </c>
      <c r="AN26" s="240">
        <f>E26*Norms!$E$36/1000</f>
        <v>0</v>
      </c>
      <c r="AO26" s="136">
        <f>AM26*IF(AL26="k",(O26*Norms!$H$40)*Norms!$E$36,0)/1000</f>
        <v>9759.3778326732117</v>
      </c>
      <c r="AP26" s="136">
        <f>AM26*IF(AL26="k",(AA26*Norms!$H$41)*Norms!$E$36,0)/1000</f>
        <v>18727.382986669789</v>
      </c>
      <c r="AQ26" s="136">
        <f>AM26*IF(AL26="k",(AI26*Norms!$H$42)*Norms!$E$36,0)/1000</f>
        <v>12798.726929134298</v>
      </c>
      <c r="AR26" s="241">
        <f>AM26*IF(AL26="t",(N26*Norms!$D$44)*Norms!$E$34*12+O26*Norms!$E$35,0)/1000</f>
        <v>0</v>
      </c>
      <c r="AS26" s="241">
        <f>AM26*IF(AL26="t",(Z26*Norms!$D$50*Norms!$E$34*12+AA26*Norms!$E$35),0)/1000</f>
        <v>0</v>
      </c>
      <c r="AT26" s="241">
        <f>AM26*IF(AL26="t",(AH26*Norms!$D$54)*Norms!$E$34*12+AI26*Norms!$E$35,0)/1000</f>
        <v>0</v>
      </c>
      <c r="AU26" s="136">
        <f>IF(AK26&lt;=100,Norms!$G$7,IF(AK26&lt;=300,Norms!$H$7,Norms!$I$7))</f>
        <v>16738.5</v>
      </c>
      <c r="AV26" s="137">
        <f t="shared" si="2"/>
        <v>58023.987748477295</v>
      </c>
      <c r="AW26" s="130"/>
      <c r="AX26" s="130"/>
      <c r="AY26" s="131">
        <f t="shared" si="3"/>
        <v>80</v>
      </c>
      <c r="AZ26" s="131">
        <f>IF(AY26&lt;Snund!$B$5,Snund!$B$3*Snund!$B$4*$AX$3+Snund!$B$7*$AW$3*AY26/1000,AY26*Snund!$B$8*$AW$3/1000)</f>
        <v>0</v>
      </c>
      <c r="BA26" s="131">
        <f t="shared" si="4"/>
        <v>0</v>
      </c>
      <c r="BB26" s="131">
        <f t="shared" si="5"/>
        <v>0</v>
      </c>
      <c r="BC26" s="131">
        <f t="shared" si="6"/>
        <v>0</v>
      </c>
      <c r="BD26" s="167">
        <f>AA26*0.1*'Dasagirq_10%'!$B$3/1000</f>
        <v>76.230400000000003</v>
      </c>
      <c r="BE26" s="167">
        <f>AI26*0.1*'Dasagirq_10%'!$B$4/1000</f>
        <v>50.924790000000009</v>
      </c>
      <c r="BF26" s="242">
        <f t="shared" si="7"/>
        <v>127.15519</v>
      </c>
      <c r="BG26" s="243">
        <f t="shared" si="8"/>
        <v>0</v>
      </c>
      <c r="BH26" s="243">
        <f t="shared" si="9"/>
        <v>15338.877832673212</v>
      </c>
      <c r="BI26" s="243">
        <f t="shared" si="10"/>
        <v>25777.988386669789</v>
      </c>
      <c r="BJ26" s="243">
        <f t="shared" si="11"/>
        <v>17034.276719134297</v>
      </c>
      <c r="BK26" s="244">
        <f t="shared" si="12"/>
        <v>58151.142938477293</v>
      </c>
    </row>
    <row r="27" spans="1:63" ht="15.75">
      <c r="A27">
        <v>23</v>
      </c>
      <c r="B27" s="108" t="s">
        <v>381</v>
      </c>
      <c r="C27" s="161" t="s">
        <v>1100</v>
      </c>
      <c r="D27" s="4" t="s">
        <v>1097</v>
      </c>
      <c r="E27" s="151">
        <v>0</v>
      </c>
      <c r="F27" s="110">
        <v>1</v>
      </c>
      <c r="G27" s="110">
        <v>4</v>
      </c>
      <c r="H27" s="110">
        <v>1</v>
      </c>
      <c r="I27" s="110">
        <v>4</v>
      </c>
      <c r="J27" s="110">
        <v>1</v>
      </c>
      <c r="K27" s="110">
        <v>4</v>
      </c>
      <c r="L27" s="110">
        <v>1</v>
      </c>
      <c r="M27" s="110">
        <v>4</v>
      </c>
      <c r="N27" s="109">
        <v>4</v>
      </c>
      <c r="O27" s="109">
        <v>16</v>
      </c>
      <c r="P27" s="110">
        <v>1</v>
      </c>
      <c r="Q27" s="110">
        <v>4</v>
      </c>
      <c r="R27" s="110">
        <v>0.33333333333333331</v>
      </c>
      <c r="S27" s="110">
        <v>1.3333333333333333</v>
      </c>
      <c r="T27" s="110">
        <v>0</v>
      </c>
      <c r="U27" s="110">
        <v>0</v>
      </c>
      <c r="V27" s="110">
        <v>0.66666666666666663</v>
      </c>
      <c r="W27" s="110">
        <v>4.666666666666667</v>
      </c>
      <c r="X27" s="110">
        <v>0.33333333333333331</v>
      </c>
      <c r="Y27" s="110">
        <v>5</v>
      </c>
      <c r="Z27" s="109">
        <v>2.3333333333333335</v>
      </c>
      <c r="AA27" s="109">
        <v>15</v>
      </c>
      <c r="AB27" s="110">
        <v>1</v>
      </c>
      <c r="AC27" s="110">
        <v>4</v>
      </c>
      <c r="AD27" s="110">
        <v>1</v>
      </c>
      <c r="AE27" s="110">
        <v>4</v>
      </c>
      <c r="AF27" s="110">
        <v>1</v>
      </c>
      <c r="AG27" s="110">
        <v>4</v>
      </c>
      <c r="AH27" s="109">
        <v>3</v>
      </c>
      <c r="AI27" s="109">
        <v>12</v>
      </c>
      <c r="AJ27" s="109">
        <v>9.3333333333333339</v>
      </c>
      <c r="AK27" s="109">
        <v>43</v>
      </c>
      <c r="AL27" s="3" t="str">
        <f t="shared" si="1"/>
        <v>t</v>
      </c>
      <c r="AM27" s="3">
        <f>IF(D27="հ",1,IF(D27="լ",[2]Norms!$B$10,IF(D27="բլ",[2]Norms!$B$11,IF(D27="Մ",[2]Norms!$B$12))))</f>
        <v>1.1299999999999999</v>
      </c>
      <c r="AN27" s="240">
        <f>E27*Norms!$E$36/1000</f>
        <v>0</v>
      </c>
      <c r="AO27" s="136">
        <f>AM27*IF(AL27="k",(O27*Norms!$H$40)*Norms!$E$36,0)/1000</f>
        <v>0</v>
      </c>
      <c r="AP27" s="136">
        <f>AM27*IF(AL27="k",(AA27*Norms!$H$41)*Norms!$E$36,0)/1000</f>
        <v>0</v>
      </c>
      <c r="AQ27" s="136">
        <f>AM27*IF(AL27="k",(AI27*Norms!$H$42)*Norms!$E$36,0)/1000</f>
        <v>0</v>
      </c>
      <c r="AR27" s="241">
        <f>AM27*IF(AL27="t",(N27*Norms!$D$44)*Norms!$E$34*12+O27*Norms!$E$35,0)/1000</f>
        <v>9017.8072689720229</v>
      </c>
      <c r="AS27" s="241">
        <f>AM27*IF(AL27="t",(Z27*Norms!$D$50*Norms!$E$34*12+AA27*Norms!$E$35),0)/1000</f>
        <v>7083.0677237521804</v>
      </c>
      <c r="AT27" s="241">
        <f>AM27*IF(AL27="t",(AH27*Norms!$D$54)*Norms!$E$34*12+AI27*Norms!$E$35,0)/1000</f>
        <v>9310.4781790017441</v>
      </c>
      <c r="AU27" s="136">
        <f>IF(AK27&lt;=100,Norms!$G$7,IF(AK27&lt;=300,Norms!$H$7,Norms!$I$7))</f>
        <v>13246.5</v>
      </c>
      <c r="AV27" s="137">
        <f t="shared" si="2"/>
        <v>38657.853171725947</v>
      </c>
      <c r="AW27" s="130"/>
      <c r="AX27" s="130"/>
      <c r="AY27" s="131">
        <f t="shared" si="3"/>
        <v>16</v>
      </c>
      <c r="AZ27" s="131">
        <f>IF(AY27&lt;Snund!$B$5,Snund!$B$3*Snund!$B$4*$AX$3+Snund!$B$7*$AW$3*AY27/1000,AY27*Snund!$B$8*$AW$3/1000)</f>
        <v>0</v>
      </c>
      <c r="BA27" s="131">
        <f t="shared" si="4"/>
        <v>0</v>
      </c>
      <c r="BB27" s="131">
        <f t="shared" si="5"/>
        <v>0</v>
      </c>
      <c r="BC27" s="131">
        <f t="shared" si="6"/>
        <v>0</v>
      </c>
      <c r="BD27" s="167">
        <f>AA27*0.1*'Dasagirq_10%'!$B$3/1000</f>
        <v>9.9719999999999995</v>
      </c>
      <c r="BE27" s="167">
        <f>AI27*0.1*'Dasagirq_10%'!$B$4/1000</f>
        <v>9.6999600000000008</v>
      </c>
      <c r="BF27" s="242">
        <f t="shared" si="7"/>
        <v>19.671959999999999</v>
      </c>
      <c r="BG27" s="243">
        <f t="shared" si="8"/>
        <v>0</v>
      </c>
      <c r="BH27" s="243">
        <f t="shared" si="9"/>
        <v>14694.878697543452</v>
      </c>
      <c r="BI27" s="243">
        <f t="shared" si="10"/>
        <v>10404.664723752181</v>
      </c>
      <c r="BJ27" s="243">
        <f t="shared" si="11"/>
        <v>13577.981710430317</v>
      </c>
      <c r="BK27" s="244">
        <f t="shared" si="12"/>
        <v>38677.525131725946</v>
      </c>
    </row>
    <row r="28" spans="1:63" ht="15.75">
      <c r="A28">
        <v>24</v>
      </c>
      <c r="B28" s="108" t="s">
        <v>382</v>
      </c>
      <c r="C28" s="161" t="s">
        <v>1100</v>
      </c>
      <c r="D28" s="4" t="s">
        <v>1095</v>
      </c>
      <c r="E28" s="151">
        <v>13</v>
      </c>
      <c r="F28" s="110">
        <v>1</v>
      </c>
      <c r="G28" s="110">
        <v>22</v>
      </c>
      <c r="H28" s="110">
        <v>1</v>
      </c>
      <c r="I28" s="110">
        <v>22</v>
      </c>
      <c r="J28" s="110">
        <v>1</v>
      </c>
      <c r="K28" s="110">
        <v>22</v>
      </c>
      <c r="L28" s="110">
        <v>1</v>
      </c>
      <c r="M28" s="110">
        <v>22</v>
      </c>
      <c r="N28" s="109">
        <v>4</v>
      </c>
      <c r="O28" s="109">
        <v>88</v>
      </c>
      <c r="P28" s="110">
        <v>1</v>
      </c>
      <c r="Q28" s="110">
        <v>22</v>
      </c>
      <c r="R28" s="110">
        <v>1</v>
      </c>
      <c r="S28" s="110">
        <v>21.333333333333332</v>
      </c>
      <c r="T28" s="110">
        <v>1</v>
      </c>
      <c r="U28" s="110">
        <v>21</v>
      </c>
      <c r="V28" s="110">
        <v>1</v>
      </c>
      <c r="W28" s="110">
        <v>20.333333333333332</v>
      </c>
      <c r="X28" s="110">
        <v>1</v>
      </c>
      <c r="Y28" s="110">
        <v>20</v>
      </c>
      <c r="Z28" s="109">
        <v>5</v>
      </c>
      <c r="AA28" s="109">
        <v>104.66666666666666</v>
      </c>
      <c r="AB28" s="110">
        <v>1</v>
      </c>
      <c r="AC28" s="110">
        <v>15</v>
      </c>
      <c r="AD28" s="110">
        <v>1</v>
      </c>
      <c r="AE28" s="110">
        <v>15</v>
      </c>
      <c r="AF28" s="110">
        <v>1</v>
      </c>
      <c r="AG28" s="110">
        <v>15</v>
      </c>
      <c r="AH28" s="109">
        <v>3</v>
      </c>
      <c r="AI28" s="109">
        <v>45</v>
      </c>
      <c r="AJ28" s="109">
        <v>12</v>
      </c>
      <c r="AK28" s="109">
        <v>237.66666666666666</v>
      </c>
      <c r="AL28" s="3" t="str">
        <f t="shared" si="1"/>
        <v>k</v>
      </c>
      <c r="AM28" s="3">
        <f>IF(D28="հ",1,IF(D28="լ",[2]Norms!$B$10,IF(D28="բլ",[2]Norms!$B$11,IF(D28="Մ",[2]Norms!$B$12))))</f>
        <v>1</v>
      </c>
      <c r="AN28" s="240">
        <f>E28*Norms!$E$36/1000</f>
        <v>1585.8988978093969</v>
      </c>
      <c r="AO28" s="136">
        <f>AM28*IF(AL28="k",(O28*Norms!$H$40)*Norms!$E$36,0)/1000</f>
        <v>10735.315615940533</v>
      </c>
      <c r="AP28" s="136">
        <f>AM28*IF(AL28="k",(AA28*Norms!$H$41)*Norms!$E$36,0)/1000</f>
        <v>17094.180982018352</v>
      </c>
      <c r="AQ28" s="136">
        <f>AM28*IF(AL28="k",(AI28*Norms!$H$42)*Norms!$E$36,0)/1000</f>
        <v>9141.9478065244984</v>
      </c>
      <c r="AR28" s="241">
        <f>AM28*IF(AL28="t",(N28*Norms!$D$44)*Norms!$E$34*12+O28*Norms!$E$35,0)/1000</f>
        <v>0</v>
      </c>
      <c r="AS28" s="241">
        <f>AM28*IF(AL28="t",(Z28*Norms!$D$50*Norms!$E$34*12+AA28*Norms!$E$35),0)/1000</f>
        <v>0</v>
      </c>
      <c r="AT28" s="241">
        <f>AM28*IF(AL28="t",(AH28*Norms!$D$54)*Norms!$E$34*12+AI28*Norms!$E$35,0)/1000</f>
        <v>0</v>
      </c>
      <c r="AU28" s="136">
        <f>IF(AK28&lt;=100,Norms!$G$7,IF(AK28&lt;=300,Norms!$H$7,Norms!$I$7))</f>
        <v>16738.5</v>
      </c>
      <c r="AV28" s="137">
        <f t="shared" si="2"/>
        <v>53709.94440448338</v>
      </c>
      <c r="AW28" s="130"/>
      <c r="AX28" s="130"/>
      <c r="AY28" s="131">
        <f t="shared" si="3"/>
        <v>101</v>
      </c>
      <c r="AZ28" s="131">
        <f>IF(AY28&lt;Snund!$B$5,Snund!$B$3*Snund!$B$4*$AX$3+Snund!$B$7*$AW$3*AY28/1000,AY28*Snund!$B$8*$AW$3/1000)</f>
        <v>0</v>
      </c>
      <c r="BA28" s="131">
        <f t="shared" si="4"/>
        <v>0</v>
      </c>
      <c r="BB28" s="131">
        <f t="shared" si="5"/>
        <v>0</v>
      </c>
      <c r="BC28" s="131">
        <f t="shared" si="6"/>
        <v>0</v>
      </c>
      <c r="BD28" s="167">
        <f>AA28*0.1*'Dasagirq_10%'!$B$3/1000</f>
        <v>69.582399999999993</v>
      </c>
      <c r="BE28" s="167">
        <f>AI28*0.1*'Dasagirq_10%'!$B$4/1000</f>
        <v>36.374849999999995</v>
      </c>
      <c r="BF28" s="242">
        <f t="shared" si="7"/>
        <v>105.95724999999999</v>
      </c>
      <c r="BG28" s="243">
        <f t="shared" si="8"/>
        <v>1585.8988978093969</v>
      </c>
      <c r="BH28" s="243">
        <f t="shared" si="9"/>
        <v>16314.815615940533</v>
      </c>
      <c r="BI28" s="243">
        <f t="shared" si="10"/>
        <v>24138.138382018351</v>
      </c>
      <c r="BJ28" s="243">
        <f t="shared" si="11"/>
        <v>13362.947656524499</v>
      </c>
      <c r="BK28" s="244">
        <f t="shared" si="12"/>
        <v>53815.901654483387</v>
      </c>
    </row>
    <row r="29" spans="1:63" ht="15.75">
      <c r="A29">
        <v>25</v>
      </c>
      <c r="B29" s="108" t="s">
        <v>383</v>
      </c>
      <c r="C29" s="161" t="s">
        <v>1100</v>
      </c>
      <c r="D29" s="4" t="s">
        <v>1095</v>
      </c>
      <c r="E29" s="151">
        <v>0</v>
      </c>
      <c r="F29" s="110">
        <v>1</v>
      </c>
      <c r="G29" s="110">
        <v>24</v>
      </c>
      <c r="H29" s="110">
        <v>1</v>
      </c>
      <c r="I29" s="110">
        <v>24</v>
      </c>
      <c r="J29" s="110">
        <v>1</v>
      </c>
      <c r="K29" s="110">
        <v>24</v>
      </c>
      <c r="L29" s="110">
        <v>1</v>
      </c>
      <c r="M29" s="110">
        <v>24</v>
      </c>
      <c r="N29" s="109">
        <v>4</v>
      </c>
      <c r="O29" s="109">
        <v>96</v>
      </c>
      <c r="P29" s="110">
        <v>1</v>
      </c>
      <c r="Q29" s="110">
        <v>24</v>
      </c>
      <c r="R29" s="110">
        <v>1</v>
      </c>
      <c r="S29" s="110">
        <v>22.666666666666668</v>
      </c>
      <c r="T29" s="110">
        <v>1</v>
      </c>
      <c r="U29" s="110">
        <v>22</v>
      </c>
      <c r="V29" s="110">
        <v>1</v>
      </c>
      <c r="W29" s="110">
        <v>26</v>
      </c>
      <c r="X29" s="110">
        <v>1</v>
      </c>
      <c r="Y29" s="110">
        <v>20</v>
      </c>
      <c r="Z29" s="109">
        <v>5</v>
      </c>
      <c r="AA29" s="109">
        <v>114.66666666666667</v>
      </c>
      <c r="AB29" s="110">
        <v>1</v>
      </c>
      <c r="AC29" s="110">
        <v>16</v>
      </c>
      <c r="AD29" s="110">
        <v>1</v>
      </c>
      <c r="AE29" s="110">
        <v>16</v>
      </c>
      <c r="AF29" s="110">
        <v>1</v>
      </c>
      <c r="AG29" s="110">
        <v>16</v>
      </c>
      <c r="AH29" s="109">
        <v>3</v>
      </c>
      <c r="AI29" s="109">
        <v>48</v>
      </c>
      <c r="AJ29" s="109">
        <v>12</v>
      </c>
      <c r="AK29" s="109">
        <v>258.66666666666669</v>
      </c>
      <c r="AL29" s="3" t="str">
        <f t="shared" si="1"/>
        <v>k</v>
      </c>
      <c r="AM29" s="3">
        <f>IF(D29="հ",1,IF(D29="լ",[2]Norms!$B$10,IF(D29="բլ",[2]Norms!$B$11,IF(D29="Մ",[2]Norms!$B$12))))</f>
        <v>1</v>
      </c>
      <c r="AN29" s="240">
        <f>E29*Norms!$E$36/1000</f>
        <v>0</v>
      </c>
      <c r="AO29" s="136">
        <f>AM29*IF(AL29="k",(O29*Norms!$H$40)*Norms!$E$36,0)/1000</f>
        <v>11711.253399207855</v>
      </c>
      <c r="AP29" s="136">
        <f>AM29*IF(AL29="k",(AA29*Norms!$H$41)*Norms!$E$36,0)/1000</f>
        <v>18727.382986669789</v>
      </c>
      <c r="AQ29" s="136">
        <f>AM29*IF(AL29="k",(AI29*Norms!$H$42)*Norms!$E$36,0)/1000</f>
        <v>9751.4109936261302</v>
      </c>
      <c r="AR29" s="241">
        <f>AM29*IF(AL29="t",(N29*Norms!$D$44)*Norms!$E$34*12+O29*Norms!$E$35,0)/1000</f>
        <v>0</v>
      </c>
      <c r="AS29" s="241">
        <f>AM29*IF(AL29="t",(Z29*Norms!$D$50*Norms!$E$34*12+AA29*Norms!$E$35),0)/1000</f>
        <v>0</v>
      </c>
      <c r="AT29" s="241">
        <f>AM29*IF(AL29="t",(AH29*Norms!$D$54)*Norms!$E$34*12+AI29*Norms!$E$35,0)/1000</f>
        <v>0</v>
      </c>
      <c r="AU29" s="136">
        <f>IF(AK29&lt;=100,Norms!$G$7,IF(AK29&lt;=300,Norms!$H$7,Norms!$I$7))</f>
        <v>16738.5</v>
      </c>
      <c r="AV29" s="137">
        <f t="shared" si="2"/>
        <v>56928.547379503776</v>
      </c>
      <c r="AW29" s="130"/>
      <c r="AX29" s="130"/>
      <c r="AY29" s="131">
        <f t="shared" si="3"/>
        <v>96</v>
      </c>
      <c r="AZ29" s="131">
        <f>IF(AY29&lt;Snund!$B$5,Snund!$B$3*Snund!$B$4*$AX$3+Snund!$B$7*$AW$3*AY29/1000,AY29*Snund!$B$8*$AW$3/1000)</f>
        <v>0</v>
      </c>
      <c r="BA29" s="131">
        <f t="shared" si="4"/>
        <v>0</v>
      </c>
      <c r="BB29" s="131">
        <f t="shared" si="5"/>
        <v>0</v>
      </c>
      <c r="BC29" s="131">
        <f t="shared" si="6"/>
        <v>0</v>
      </c>
      <c r="BD29" s="167">
        <f>AA29*0.1*'Dasagirq_10%'!$B$3/1000</f>
        <v>76.230400000000003</v>
      </c>
      <c r="BE29" s="167">
        <f>AI29*0.1*'Dasagirq_10%'!$B$4/1000</f>
        <v>38.799840000000003</v>
      </c>
      <c r="BF29" s="242">
        <f t="shared" si="7"/>
        <v>115.03024000000001</v>
      </c>
      <c r="BG29" s="243">
        <f t="shared" si="8"/>
        <v>0</v>
      </c>
      <c r="BH29" s="243">
        <f t="shared" si="9"/>
        <v>17290.753399207853</v>
      </c>
      <c r="BI29" s="243">
        <f t="shared" si="10"/>
        <v>25777.988386669789</v>
      </c>
      <c r="BJ29" s="243">
        <f t="shared" si="11"/>
        <v>13974.83583362613</v>
      </c>
      <c r="BK29" s="244">
        <f t="shared" si="12"/>
        <v>57043.577619503776</v>
      </c>
    </row>
    <row r="30" spans="1:63" ht="15.75">
      <c r="A30">
        <v>26</v>
      </c>
      <c r="B30" s="108" t="s">
        <v>384</v>
      </c>
      <c r="C30" s="161" t="s">
        <v>1100</v>
      </c>
      <c r="D30" s="4" t="s">
        <v>1095</v>
      </c>
      <c r="E30" s="151">
        <v>0</v>
      </c>
      <c r="F30" s="110">
        <v>1</v>
      </c>
      <c r="G30" s="110">
        <v>9</v>
      </c>
      <c r="H30" s="110">
        <v>1</v>
      </c>
      <c r="I30" s="110">
        <v>9</v>
      </c>
      <c r="J30" s="110">
        <v>1</v>
      </c>
      <c r="K30" s="110">
        <v>9</v>
      </c>
      <c r="L30" s="110">
        <v>1</v>
      </c>
      <c r="M30" s="110">
        <v>9</v>
      </c>
      <c r="N30" s="109">
        <v>4</v>
      </c>
      <c r="O30" s="109">
        <v>36</v>
      </c>
      <c r="P30" s="110">
        <v>1</v>
      </c>
      <c r="Q30" s="110">
        <v>9</v>
      </c>
      <c r="R30" s="110">
        <v>1</v>
      </c>
      <c r="S30" s="110">
        <v>14.333333333333334</v>
      </c>
      <c r="T30" s="110">
        <v>1</v>
      </c>
      <c r="U30" s="110">
        <v>17</v>
      </c>
      <c r="V30" s="110">
        <v>1</v>
      </c>
      <c r="W30" s="110">
        <v>20.333333333333332</v>
      </c>
      <c r="X30" s="110">
        <v>1</v>
      </c>
      <c r="Y30" s="110">
        <v>20</v>
      </c>
      <c r="Z30" s="109">
        <v>5</v>
      </c>
      <c r="AA30" s="109">
        <v>80.666666666666671</v>
      </c>
      <c r="AB30" s="110">
        <v>1</v>
      </c>
      <c r="AC30" s="110">
        <v>17</v>
      </c>
      <c r="AD30" s="110">
        <v>1</v>
      </c>
      <c r="AE30" s="110">
        <v>17</v>
      </c>
      <c r="AF30" s="110">
        <v>1</v>
      </c>
      <c r="AG30" s="110">
        <v>17</v>
      </c>
      <c r="AH30" s="109">
        <v>3</v>
      </c>
      <c r="AI30" s="109">
        <v>51</v>
      </c>
      <c r="AJ30" s="109">
        <v>12</v>
      </c>
      <c r="AK30" s="109">
        <v>167.66666666666669</v>
      </c>
      <c r="AL30" s="3" t="str">
        <f t="shared" si="1"/>
        <v>t</v>
      </c>
      <c r="AM30" s="3">
        <f>IF(D30="հ",1,IF(D30="լ",[2]Norms!$B$10,IF(D30="բլ",[2]Norms!$B$11,IF(D30="Մ",[2]Norms!$B$12))))</f>
        <v>1</v>
      </c>
      <c r="AN30" s="240">
        <f>E30*Norms!$E$36/1000</f>
        <v>0</v>
      </c>
      <c r="AO30" s="136">
        <f>AM30*IF(AL30="k",(O30*Norms!$H$40)*Norms!$E$36,0)/1000</f>
        <v>0</v>
      </c>
      <c r="AP30" s="136">
        <f>AM30*IF(AL30="k",(AA30*Norms!$H$41)*Norms!$E$36,0)/1000</f>
        <v>0</v>
      </c>
      <c r="AQ30" s="136">
        <f>AM30*IF(AL30="k",(AI30*Norms!$H$42)*Norms!$E$36,0)/1000</f>
        <v>0</v>
      </c>
      <c r="AR30" s="241">
        <f>AM30*IF(AL30="t",(N30*Norms!$D$44)*Norms!$E$34*12+O30*Norms!$E$35,0)/1000</f>
        <v>8267.1745701574891</v>
      </c>
      <c r="AS30" s="241">
        <f>AM30*IF(AL30="t",(Z30*Norms!$D$50*Norms!$E$34*12+AA30*Norms!$E$35),0)/1000</f>
        <v>14127.726183299024</v>
      </c>
      <c r="AT30" s="241">
        <f>AM30*IF(AL30="t",(AH30*Norms!$D$54)*Norms!$E$34*12+AI30*Norms!$E$35,0)/1000</f>
        <v>8798.6488228746275</v>
      </c>
      <c r="AU30" s="136">
        <f>IF(AK30&lt;=100,Norms!$G$7,IF(AK30&lt;=300,Norms!$H$7,Norms!$I$7))</f>
        <v>16738.5</v>
      </c>
      <c r="AV30" s="137">
        <f t="shared" si="2"/>
        <v>47932.049576331141</v>
      </c>
      <c r="AW30" s="130"/>
      <c r="AX30" s="130"/>
      <c r="AY30" s="131">
        <f t="shared" si="3"/>
        <v>36</v>
      </c>
      <c r="AZ30" s="131">
        <f>IF(AY30&lt;Snund!$B$5,Snund!$B$3*Snund!$B$4*$AX$3+Snund!$B$7*$AW$3*AY30/1000,AY30*Snund!$B$8*$AW$3/1000)</f>
        <v>0</v>
      </c>
      <c r="BA30" s="131">
        <f t="shared" si="4"/>
        <v>0</v>
      </c>
      <c r="BB30" s="131">
        <f t="shared" si="5"/>
        <v>0</v>
      </c>
      <c r="BC30" s="131">
        <f t="shared" si="6"/>
        <v>0</v>
      </c>
      <c r="BD30" s="167">
        <f>AA30*0.1*'Dasagirq_10%'!$B$3/1000</f>
        <v>53.627200000000009</v>
      </c>
      <c r="BE30" s="167">
        <f>AI30*0.1*'Dasagirq_10%'!$B$4/1000</f>
        <v>41.224830000000004</v>
      </c>
      <c r="BF30" s="242">
        <f t="shared" si="7"/>
        <v>94.852030000000013</v>
      </c>
      <c r="BG30" s="243">
        <f t="shared" si="8"/>
        <v>0</v>
      </c>
      <c r="BH30" s="243">
        <f t="shared" si="9"/>
        <v>13846.674570157489</v>
      </c>
      <c r="BI30" s="243">
        <f t="shared" si="10"/>
        <v>21155.728383299025</v>
      </c>
      <c r="BJ30" s="243">
        <f t="shared" si="11"/>
        <v>13024.498652874627</v>
      </c>
      <c r="BK30" s="244">
        <f t="shared" si="12"/>
        <v>48026.901606331143</v>
      </c>
    </row>
    <row r="31" spans="1:63" ht="15.75">
      <c r="A31">
        <v>27</v>
      </c>
      <c r="B31" s="108" t="s">
        <v>385</v>
      </c>
      <c r="C31" s="161" t="s">
        <v>1100</v>
      </c>
      <c r="D31" s="4" t="s">
        <v>1095</v>
      </c>
      <c r="E31" s="151">
        <v>0</v>
      </c>
      <c r="F31" s="110">
        <v>1</v>
      </c>
      <c r="G31" s="110">
        <v>6</v>
      </c>
      <c r="H31" s="110">
        <v>1</v>
      </c>
      <c r="I31" s="110">
        <v>6</v>
      </c>
      <c r="J31" s="110">
        <v>1</v>
      </c>
      <c r="K31" s="110">
        <v>6</v>
      </c>
      <c r="L31" s="110">
        <v>1</v>
      </c>
      <c r="M31" s="110">
        <v>6</v>
      </c>
      <c r="N31" s="109">
        <v>4</v>
      </c>
      <c r="O31" s="109">
        <v>24</v>
      </c>
      <c r="P31" s="110">
        <v>1</v>
      </c>
      <c r="Q31" s="110">
        <v>6</v>
      </c>
      <c r="R31" s="110">
        <v>1</v>
      </c>
      <c r="S31" s="110">
        <v>6.666666666666667</v>
      </c>
      <c r="T31" s="110">
        <v>1</v>
      </c>
      <c r="U31" s="110">
        <v>7</v>
      </c>
      <c r="V31" s="110">
        <v>1</v>
      </c>
      <c r="W31" s="110">
        <v>7</v>
      </c>
      <c r="X31" s="110">
        <v>0.33333333333333331</v>
      </c>
      <c r="Y31" s="110">
        <v>5</v>
      </c>
      <c r="Z31" s="109">
        <v>4.333333333333333</v>
      </c>
      <c r="AA31" s="109">
        <v>31.666666666666668</v>
      </c>
      <c r="AB31" s="110">
        <v>1</v>
      </c>
      <c r="AC31" s="110">
        <v>5</v>
      </c>
      <c r="AD31" s="110">
        <v>1</v>
      </c>
      <c r="AE31" s="110">
        <v>5</v>
      </c>
      <c r="AF31" s="110">
        <v>1</v>
      </c>
      <c r="AG31" s="110">
        <v>5</v>
      </c>
      <c r="AH31" s="109">
        <v>3</v>
      </c>
      <c r="AI31" s="109">
        <v>15</v>
      </c>
      <c r="AJ31" s="109">
        <v>11.333333333333332</v>
      </c>
      <c r="AK31" s="109">
        <v>70.666666666666671</v>
      </c>
      <c r="AL31" s="3" t="str">
        <f t="shared" si="1"/>
        <v>t</v>
      </c>
      <c r="AM31" s="3">
        <f>IF(D31="հ",1,IF(D31="լ",[2]Norms!$B$10,IF(D31="բլ",[2]Norms!$B$11,IF(D31="Մ",[2]Norms!$B$12))))</f>
        <v>1</v>
      </c>
      <c r="AN31" s="240">
        <f>E31*Norms!$E$36/1000</f>
        <v>0</v>
      </c>
      <c r="AO31" s="136">
        <f>AM31*IF(AL31="k",(O31*Norms!$H$40)*Norms!$E$36,0)/1000</f>
        <v>0</v>
      </c>
      <c r="AP31" s="136">
        <f>AM31*IF(AL31="k",(AA31*Norms!$H$41)*Norms!$E$36,0)/1000</f>
        <v>0</v>
      </c>
      <c r="AQ31" s="136">
        <f>AM31*IF(AL31="k",(AI31*Norms!$H$42)*Norms!$E$36,0)/1000</f>
        <v>0</v>
      </c>
      <c r="AR31" s="241">
        <f>AM31*IF(AL31="t",(N31*Norms!$D$44)*Norms!$E$34*12+O31*Norms!$E$35,0)/1000</f>
        <v>8095.0860770746895</v>
      </c>
      <c r="AS31" s="241">
        <f>AM31*IF(AL31="t",(Z31*Norms!$D$50*Norms!$E$34*12+AA31*Norms!$E$35),0)/1000</f>
        <v>11695.576957756375</v>
      </c>
      <c r="AT31" s="241">
        <f>AM31*IF(AL31="t",(AH31*Norms!$D$54)*Norms!$E$34*12+AI31*Norms!$E$35,0)/1000</f>
        <v>8282.3833436262266</v>
      </c>
      <c r="AU31" s="136">
        <f>IF(AK31&lt;=100,Norms!$G$7,IF(AK31&lt;=300,Norms!$H$7,Norms!$I$7))</f>
        <v>13246.5</v>
      </c>
      <c r="AV31" s="137">
        <f t="shared" si="2"/>
        <v>41319.546378457293</v>
      </c>
      <c r="AW31" s="130"/>
      <c r="AX31" s="130"/>
      <c r="AY31" s="131">
        <f t="shared" si="3"/>
        <v>24</v>
      </c>
      <c r="AZ31" s="131">
        <f>IF(AY31&lt;Snund!$B$5,Snund!$B$3*Snund!$B$4*$AX$3+Snund!$B$7*$AW$3*AY31/1000,AY31*Snund!$B$8*$AW$3/1000)</f>
        <v>0</v>
      </c>
      <c r="BA31" s="131">
        <f t="shared" si="4"/>
        <v>0</v>
      </c>
      <c r="BB31" s="131">
        <f t="shared" si="5"/>
        <v>0</v>
      </c>
      <c r="BC31" s="131">
        <f t="shared" si="6"/>
        <v>0</v>
      </c>
      <c r="BD31" s="167">
        <f>AA31*0.1*'Dasagirq_10%'!$B$3/1000</f>
        <v>21.052000000000003</v>
      </c>
      <c r="BE31" s="167">
        <f>AI31*0.1*'Dasagirq_10%'!$B$4/1000</f>
        <v>12.12495</v>
      </c>
      <c r="BF31" s="242">
        <f t="shared" si="7"/>
        <v>33.176950000000005</v>
      </c>
      <c r="BG31" s="243">
        <f t="shared" si="8"/>
        <v>0</v>
      </c>
      <c r="BH31" s="243">
        <f t="shared" si="9"/>
        <v>12770.321371192338</v>
      </c>
      <c r="BI31" s="243">
        <f t="shared" si="10"/>
        <v>16781.467193050492</v>
      </c>
      <c r="BJ31" s="243">
        <f t="shared" si="11"/>
        <v>11800.934764214462</v>
      </c>
      <c r="BK31" s="244">
        <f t="shared" si="12"/>
        <v>41352.723328457294</v>
      </c>
    </row>
    <row r="32" spans="1:63" ht="15.75">
      <c r="A32">
        <v>28</v>
      </c>
      <c r="B32" s="108" t="s">
        <v>386</v>
      </c>
      <c r="C32" s="161" t="s">
        <v>1100</v>
      </c>
      <c r="D32" s="4" t="s">
        <v>1095</v>
      </c>
      <c r="E32" s="151">
        <v>0</v>
      </c>
      <c r="F32" s="110">
        <v>1</v>
      </c>
      <c r="G32" s="110">
        <v>15</v>
      </c>
      <c r="H32" s="110">
        <v>1</v>
      </c>
      <c r="I32" s="110">
        <v>15</v>
      </c>
      <c r="J32" s="110">
        <v>1</v>
      </c>
      <c r="K32" s="110">
        <v>15</v>
      </c>
      <c r="L32" s="110">
        <v>1</v>
      </c>
      <c r="M32" s="110">
        <v>15</v>
      </c>
      <c r="N32" s="109">
        <v>4</v>
      </c>
      <c r="O32" s="109">
        <v>60</v>
      </c>
      <c r="P32" s="110">
        <v>1</v>
      </c>
      <c r="Q32" s="110">
        <v>15</v>
      </c>
      <c r="R32" s="110">
        <v>1</v>
      </c>
      <c r="S32" s="110">
        <v>11</v>
      </c>
      <c r="T32" s="110">
        <v>1</v>
      </c>
      <c r="U32" s="110">
        <v>9</v>
      </c>
      <c r="V32" s="110">
        <v>1</v>
      </c>
      <c r="W32" s="110">
        <v>9.6666666666666661</v>
      </c>
      <c r="X32" s="110">
        <v>1</v>
      </c>
      <c r="Y32" s="110">
        <v>10.666666666666666</v>
      </c>
      <c r="Z32" s="109">
        <v>5</v>
      </c>
      <c r="AA32" s="109">
        <v>55.333333333333329</v>
      </c>
      <c r="AB32" s="110">
        <v>0</v>
      </c>
      <c r="AC32" s="110">
        <v>3</v>
      </c>
      <c r="AD32" s="110">
        <v>0</v>
      </c>
      <c r="AE32" s="110">
        <v>3</v>
      </c>
      <c r="AF32" s="110">
        <v>0</v>
      </c>
      <c r="AG32" s="110">
        <v>3</v>
      </c>
      <c r="AH32" s="109">
        <v>0</v>
      </c>
      <c r="AI32" s="109">
        <v>9</v>
      </c>
      <c r="AJ32" s="109">
        <v>9</v>
      </c>
      <c r="AK32" s="109">
        <v>124.33333333333333</v>
      </c>
      <c r="AL32" s="3" t="str">
        <f t="shared" si="1"/>
        <v>t</v>
      </c>
      <c r="AM32" s="3">
        <f>IF(D32="հ",1,IF(D32="լ",[2]Norms!$B$10,IF(D32="բլ",[2]Norms!$B$11,IF(D32="Մ",[2]Norms!$B$12))))</f>
        <v>1</v>
      </c>
      <c r="AN32" s="240">
        <f>E32*Norms!$E$36/1000</f>
        <v>0</v>
      </c>
      <c r="AO32" s="136">
        <f>AM32*IF(AL32="k",(O32*Norms!$H$40)*Norms!$E$36,0)/1000</f>
        <v>0</v>
      </c>
      <c r="AP32" s="136">
        <f>AM32*IF(AL32="k",(AA32*Norms!$H$41)*Norms!$E$36,0)/1000</f>
        <v>0</v>
      </c>
      <c r="AQ32" s="136">
        <f>AM32*IF(AL32="k",(AI32*Norms!$H$42)*Norms!$E$36,0)/1000</f>
        <v>0</v>
      </c>
      <c r="AR32" s="241">
        <f>AM32*IF(AL32="t",(N32*Norms!$D$44)*Norms!$E$34*12+O32*Norms!$E$35,0)/1000</f>
        <v>8611.3515563230903</v>
      </c>
      <c r="AS32" s="241">
        <f>AM32*IF(AL32="t",(Z32*Norms!$D$50*Norms!$E$34*12+AA32*Norms!$E$35),0)/1000</f>
        <v>13764.428253457558</v>
      </c>
      <c r="AT32" s="241">
        <f>AM32*IF(AL32="t",(AH32*Norms!$D$54)*Norms!$E$34*12+AI32*Norms!$E$35,0)/1000</f>
        <v>129.06636981209999</v>
      </c>
      <c r="AU32" s="136">
        <f>IF(AK32&lt;=100,Norms!$G$7,IF(AK32&lt;=300,Norms!$H$7,Norms!$I$7))</f>
        <v>16738.5</v>
      </c>
      <c r="AV32" s="137">
        <f t="shared" si="2"/>
        <v>39243.346179592743</v>
      </c>
      <c r="AW32" s="130"/>
      <c r="AX32" s="130"/>
      <c r="AY32" s="131">
        <f t="shared" si="3"/>
        <v>60</v>
      </c>
      <c r="AZ32" s="131">
        <f>IF(AY32&lt;Snund!$B$5,Snund!$B$3*Snund!$B$4*$AX$3+Snund!$B$7*$AW$3*AY32/1000,AY32*Snund!$B$8*$AW$3/1000)</f>
        <v>0</v>
      </c>
      <c r="BA32" s="131">
        <f t="shared" si="4"/>
        <v>0</v>
      </c>
      <c r="BB32" s="131">
        <f t="shared" si="5"/>
        <v>0</v>
      </c>
      <c r="BC32" s="131">
        <f t="shared" si="6"/>
        <v>0</v>
      </c>
      <c r="BD32" s="167">
        <f>AA32*0.1*'Dasagirq_10%'!$B$3/1000</f>
        <v>36.785599999999995</v>
      </c>
      <c r="BE32" s="167">
        <f>AI32*0.1*'Dasagirq_10%'!$B$4/1000</f>
        <v>7.2749700000000006</v>
      </c>
      <c r="BF32" s="242">
        <f t="shared" si="7"/>
        <v>44.060569999999998</v>
      </c>
      <c r="BG32" s="243">
        <f t="shared" si="8"/>
        <v>0</v>
      </c>
      <c r="BH32" s="243">
        <f t="shared" si="9"/>
        <v>16050.684889656422</v>
      </c>
      <c r="BI32" s="243">
        <f t="shared" si="10"/>
        <v>23100.380520124225</v>
      </c>
      <c r="BJ32" s="243">
        <f t="shared" si="11"/>
        <v>136.34133981209999</v>
      </c>
      <c r="BK32" s="244">
        <f t="shared" si="12"/>
        <v>39287.406749592745</v>
      </c>
    </row>
    <row r="33" spans="1:63" ht="15.75">
      <c r="A33">
        <v>29</v>
      </c>
      <c r="B33" s="108" t="s">
        <v>387</v>
      </c>
      <c r="C33" s="161" t="s">
        <v>1100</v>
      </c>
      <c r="D33" s="4" t="s">
        <v>1095</v>
      </c>
      <c r="E33" s="151">
        <v>17</v>
      </c>
      <c r="F33" s="110">
        <v>1</v>
      </c>
      <c r="G33" s="110">
        <v>19</v>
      </c>
      <c r="H33" s="110">
        <v>1</v>
      </c>
      <c r="I33" s="110">
        <v>19</v>
      </c>
      <c r="J33" s="110">
        <v>1</v>
      </c>
      <c r="K33" s="110">
        <v>19</v>
      </c>
      <c r="L33" s="110">
        <v>1</v>
      </c>
      <c r="M33" s="110">
        <v>19</v>
      </c>
      <c r="N33" s="109">
        <v>4</v>
      </c>
      <c r="O33" s="109">
        <v>76</v>
      </c>
      <c r="P33" s="110">
        <v>1</v>
      </c>
      <c r="Q33" s="110">
        <v>19</v>
      </c>
      <c r="R33" s="110">
        <v>1</v>
      </c>
      <c r="S33" s="110">
        <v>14.333333333333334</v>
      </c>
      <c r="T33" s="110">
        <v>1</v>
      </c>
      <c r="U33" s="110">
        <v>12</v>
      </c>
      <c r="V33" s="110">
        <v>1</v>
      </c>
      <c r="W33" s="110">
        <v>14</v>
      </c>
      <c r="X33" s="110">
        <v>1</v>
      </c>
      <c r="Y33" s="110">
        <v>12.333333333333334</v>
      </c>
      <c r="Z33" s="109">
        <v>5</v>
      </c>
      <c r="AA33" s="109">
        <v>71.666666666666671</v>
      </c>
      <c r="AB33" s="110">
        <v>1</v>
      </c>
      <c r="AC33" s="110">
        <v>16</v>
      </c>
      <c r="AD33" s="110">
        <v>1</v>
      </c>
      <c r="AE33" s="110">
        <v>16</v>
      </c>
      <c r="AF33" s="110">
        <v>1</v>
      </c>
      <c r="AG33" s="110">
        <v>16</v>
      </c>
      <c r="AH33" s="109">
        <v>3</v>
      </c>
      <c r="AI33" s="109">
        <v>48</v>
      </c>
      <c r="AJ33" s="109">
        <v>12</v>
      </c>
      <c r="AK33" s="109">
        <v>195.66666666666669</v>
      </c>
      <c r="AL33" s="3" t="str">
        <f t="shared" si="1"/>
        <v>t</v>
      </c>
      <c r="AM33" s="3">
        <f>IF(D33="հ",1,IF(D33="լ",[2]Norms!$B$10,IF(D33="բլ",[2]Norms!$B$11,IF(D33="Մ",[2]Norms!$B$12))))</f>
        <v>1</v>
      </c>
      <c r="AN33" s="240">
        <f>E33*Norms!$E$36/1000</f>
        <v>2073.8677894430575</v>
      </c>
      <c r="AO33" s="136">
        <f>AM33*IF(AL33="k",(O33*Norms!$H$40)*Norms!$E$36,0)/1000</f>
        <v>0</v>
      </c>
      <c r="AP33" s="136">
        <f>AM33*IF(AL33="k",(AA33*Norms!$H$41)*Norms!$E$36,0)/1000</f>
        <v>0</v>
      </c>
      <c r="AQ33" s="136">
        <f>AM33*IF(AL33="k",(AI33*Norms!$H$42)*Norms!$E$36,0)/1000</f>
        <v>0</v>
      </c>
      <c r="AR33" s="241">
        <f>AM33*IF(AL33="t",(N33*Norms!$D$44)*Norms!$E$34*12+O33*Norms!$E$35,0)/1000</f>
        <v>8840.8028804334899</v>
      </c>
      <c r="AS33" s="241">
        <f>AM33*IF(AL33="t",(Z33*Norms!$D$50*Norms!$E$34*12+AA33*Norms!$E$35),0)/1000</f>
        <v>13998.659813486922</v>
      </c>
      <c r="AT33" s="241">
        <f>AM33*IF(AL33="t",(AH33*Norms!$D$54)*Norms!$E$34*12+AI33*Norms!$E$35,0)/1000</f>
        <v>8755.6266996039285</v>
      </c>
      <c r="AU33" s="136">
        <f>IF(AK33&lt;=100,Norms!$G$7,IF(AK33&lt;=300,Norms!$H$7,Norms!$I$7))</f>
        <v>16738.5</v>
      </c>
      <c r="AV33" s="137">
        <f t="shared" si="2"/>
        <v>48333.589393524337</v>
      </c>
      <c r="AW33" s="130"/>
      <c r="AX33" s="130"/>
      <c r="AY33" s="131">
        <f t="shared" si="3"/>
        <v>93</v>
      </c>
      <c r="AZ33" s="131">
        <f>IF(AY33&lt;Snund!$B$5,Snund!$B$3*Snund!$B$4*$AX$3+Snund!$B$7*$AW$3*AY33/1000,AY33*Snund!$B$8*$AW$3/1000)</f>
        <v>0</v>
      </c>
      <c r="BA33" s="131">
        <f t="shared" si="4"/>
        <v>0</v>
      </c>
      <c r="BB33" s="131">
        <f t="shared" si="5"/>
        <v>0</v>
      </c>
      <c r="BC33" s="131">
        <f t="shared" si="6"/>
        <v>0</v>
      </c>
      <c r="BD33" s="167">
        <f>AA33*0.1*'Dasagirq_10%'!$B$3/1000</f>
        <v>47.644000000000005</v>
      </c>
      <c r="BE33" s="167">
        <f>AI33*0.1*'Dasagirq_10%'!$B$4/1000</f>
        <v>38.799840000000003</v>
      </c>
      <c r="BF33" s="242">
        <f t="shared" si="7"/>
        <v>86.443840000000009</v>
      </c>
      <c r="BG33" s="243">
        <f t="shared" si="8"/>
        <v>2073.8677894430575</v>
      </c>
      <c r="BH33" s="243">
        <f t="shared" si="9"/>
        <v>14420.30288043349</v>
      </c>
      <c r="BI33" s="243">
        <f t="shared" si="10"/>
        <v>21020.67881348692</v>
      </c>
      <c r="BJ33" s="243">
        <f t="shared" si="11"/>
        <v>12979.051539603928</v>
      </c>
      <c r="BK33" s="244">
        <f t="shared" si="12"/>
        <v>48420.033233524337</v>
      </c>
    </row>
    <row r="34" spans="1:63" ht="15.75">
      <c r="A34">
        <v>30</v>
      </c>
      <c r="B34" s="108" t="s">
        <v>388</v>
      </c>
      <c r="C34" s="161" t="s">
        <v>1100</v>
      </c>
      <c r="D34" s="4" t="s">
        <v>1095</v>
      </c>
      <c r="E34" s="151">
        <v>13</v>
      </c>
      <c r="F34" s="110">
        <v>1</v>
      </c>
      <c r="G34" s="110">
        <v>11</v>
      </c>
      <c r="H34" s="110">
        <v>1</v>
      </c>
      <c r="I34" s="110">
        <v>11</v>
      </c>
      <c r="J34" s="110">
        <v>1</v>
      </c>
      <c r="K34" s="110">
        <v>11</v>
      </c>
      <c r="L34" s="110">
        <v>1</v>
      </c>
      <c r="M34" s="110">
        <v>11</v>
      </c>
      <c r="N34" s="109">
        <v>4</v>
      </c>
      <c r="O34" s="109">
        <v>44</v>
      </c>
      <c r="P34" s="110">
        <v>1</v>
      </c>
      <c r="Q34" s="110">
        <v>11</v>
      </c>
      <c r="R34" s="110">
        <v>1</v>
      </c>
      <c r="S34" s="110">
        <v>14.333333333333334</v>
      </c>
      <c r="T34" s="110">
        <v>1</v>
      </c>
      <c r="U34" s="110">
        <v>16</v>
      </c>
      <c r="V34" s="110">
        <v>1</v>
      </c>
      <c r="W34" s="110">
        <v>15.333333333333334</v>
      </c>
      <c r="X34" s="110">
        <v>0.33333333333333331</v>
      </c>
      <c r="Y34" s="110">
        <v>5</v>
      </c>
      <c r="Z34" s="109">
        <v>4.333333333333333</v>
      </c>
      <c r="AA34" s="109">
        <v>61.666666666666671</v>
      </c>
      <c r="AB34" s="110">
        <v>1</v>
      </c>
      <c r="AC34" s="110">
        <v>12</v>
      </c>
      <c r="AD34" s="110">
        <v>1</v>
      </c>
      <c r="AE34" s="110">
        <v>12</v>
      </c>
      <c r="AF34" s="110">
        <v>1</v>
      </c>
      <c r="AG34" s="110">
        <v>12</v>
      </c>
      <c r="AH34" s="109">
        <v>3</v>
      </c>
      <c r="AI34" s="109">
        <v>36</v>
      </c>
      <c r="AJ34" s="109">
        <v>11.333333333333332</v>
      </c>
      <c r="AK34" s="109">
        <v>141.66666666666669</v>
      </c>
      <c r="AL34" s="3" t="str">
        <f t="shared" si="1"/>
        <v>t</v>
      </c>
      <c r="AM34" s="3">
        <f>IF(D34="հ",1,IF(D34="լ",[2]Norms!$B$10,IF(D34="բլ",[2]Norms!$B$11,IF(D34="Մ",[2]Norms!$B$12))))</f>
        <v>1</v>
      </c>
      <c r="AN34" s="240">
        <f>E34*Norms!$E$36/1000</f>
        <v>1585.8988978093969</v>
      </c>
      <c r="AO34" s="136">
        <f>AM34*IF(AL34="k",(O34*Norms!$H$40)*Norms!$E$36,0)/1000</f>
        <v>0</v>
      </c>
      <c r="AP34" s="136">
        <f>AM34*IF(AL34="k",(AA34*Norms!$H$41)*Norms!$E$36,0)/1000</f>
        <v>0</v>
      </c>
      <c r="AQ34" s="136">
        <f>AM34*IF(AL34="k",(AI34*Norms!$H$42)*Norms!$E$36,0)/1000</f>
        <v>0</v>
      </c>
      <c r="AR34" s="241">
        <f>AM34*IF(AL34="t",(N34*Norms!$D$44)*Norms!$E$34*12+O34*Norms!$E$35,0)/1000</f>
        <v>8381.9002322126889</v>
      </c>
      <c r="AS34" s="241">
        <f>AM34*IF(AL34="t",(Z34*Norms!$D$50*Norms!$E$34*12+AA34*Norms!$E$35),0)/1000</f>
        <v>12125.798190463378</v>
      </c>
      <c r="AT34" s="241">
        <f>AM34*IF(AL34="t",(AH34*Norms!$D$54)*Norms!$E$34*12+AI34*Norms!$E$35,0)/1000</f>
        <v>8583.538206521127</v>
      </c>
      <c r="AU34" s="136">
        <f>IF(AK34&lt;=100,Norms!$G$7,IF(AK34&lt;=300,Norms!$H$7,Norms!$I$7))</f>
        <v>16738.5</v>
      </c>
      <c r="AV34" s="137">
        <f t="shared" si="2"/>
        <v>45829.736629197199</v>
      </c>
      <c r="AW34" s="130"/>
      <c r="AX34" s="130"/>
      <c r="AY34" s="131">
        <f t="shared" si="3"/>
        <v>57</v>
      </c>
      <c r="AZ34" s="131">
        <f>IF(AY34&lt;Snund!$B$5,Snund!$B$3*Snund!$B$4*$AX$3+Snund!$B$7*$AW$3*AY34/1000,AY34*Snund!$B$8*$AW$3/1000)</f>
        <v>0</v>
      </c>
      <c r="BA34" s="131">
        <f t="shared" si="4"/>
        <v>0</v>
      </c>
      <c r="BB34" s="131">
        <f t="shared" si="5"/>
        <v>0</v>
      </c>
      <c r="BC34" s="131">
        <f t="shared" si="6"/>
        <v>0</v>
      </c>
      <c r="BD34" s="167">
        <f>AA34*0.1*'Dasagirq_10%'!$B$3/1000</f>
        <v>40.996000000000009</v>
      </c>
      <c r="BE34" s="167">
        <f>AI34*0.1*'Dasagirq_10%'!$B$4/1000</f>
        <v>29.099880000000002</v>
      </c>
      <c r="BF34" s="242">
        <f t="shared" si="7"/>
        <v>70.095880000000008</v>
      </c>
      <c r="BG34" s="243">
        <f t="shared" si="8"/>
        <v>1585.8988978093969</v>
      </c>
      <c r="BH34" s="243">
        <f t="shared" si="9"/>
        <v>14289.606114565631</v>
      </c>
      <c r="BI34" s="243">
        <f t="shared" si="10"/>
        <v>18566.80889634573</v>
      </c>
      <c r="BJ34" s="243">
        <f t="shared" si="11"/>
        <v>13043.417498285833</v>
      </c>
      <c r="BK34" s="244">
        <f t="shared" si="12"/>
        <v>45899.832509197193</v>
      </c>
    </row>
    <row r="35" spans="1:63" ht="15.75">
      <c r="A35">
        <v>31</v>
      </c>
      <c r="B35" s="108" t="s">
        <v>389</v>
      </c>
      <c r="C35" s="161" t="s">
        <v>1100</v>
      </c>
      <c r="D35" s="4" t="s">
        <v>1095</v>
      </c>
      <c r="E35" s="151">
        <v>56</v>
      </c>
      <c r="F35" s="110">
        <v>4</v>
      </c>
      <c r="G35" s="110">
        <v>131</v>
      </c>
      <c r="H35" s="110">
        <v>4</v>
      </c>
      <c r="I35" s="110">
        <v>131</v>
      </c>
      <c r="J35" s="110">
        <v>4</v>
      </c>
      <c r="K35" s="110">
        <v>131</v>
      </c>
      <c r="L35" s="110">
        <v>4</v>
      </c>
      <c r="M35" s="110">
        <v>131</v>
      </c>
      <c r="N35" s="109">
        <v>16</v>
      </c>
      <c r="O35" s="109">
        <v>524</v>
      </c>
      <c r="P35" s="110">
        <v>4</v>
      </c>
      <c r="Q35" s="110">
        <v>131</v>
      </c>
      <c r="R35" s="110">
        <v>4</v>
      </c>
      <c r="S35" s="110">
        <v>124.33333333333333</v>
      </c>
      <c r="T35" s="110">
        <v>4</v>
      </c>
      <c r="U35" s="110">
        <v>121</v>
      </c>
      <c r="V35" s="110">
        <v>4</v>
      </c>
      <c r="W35" s="110">
        <v>115</v>
      </c>
      <c r="X35" s="110">
        <v>4</v>
      </c>
      <c r="Y35" s="110">
        <v>105.33333333333333</v>
      </c>
      <c r="Z35" s="109">
        <v>20</v>
      </c>
      <c r="AA35" s="109">
        <v>596.66666666666663</v>
      </c>
      <c r="AB35" s="110">
        <v>3</v>
      </c>
      <c r="AC35" s="110">
        <v>98</v>
      </c>
      <c r="AD35" s="110">
        <v>3</v>
      </c>
      <c r="AE35" s="110">
        <v>98</v>
      </c>
      <c r="AF35" s="110">
        <v>3</v>
      </c>
      <c r="AG35" s="110">
        <v>98</v>
      </c>
      <c r="AH35" s="109">
        <v>9</v>
      </c>
      <c r="AI35" s="109">
        <v>294</v>
      </c>
      <c r="AJ35" s="109">
        <v>45</v>
      </c>
      <c r="AK35" s="109">
        <v>1414.6666666666665</v>
      </c>
      <c r="AL35" s="3" t="str">
        <f t="shared" si="1"/>
        <v>k</v>
      </c>
      <c r="AM35" s="3">
        <f>IF(D35="հ",1,IF(D35="լ",[2]Norms!$B$10,IF(D35="բլ",[2]Norms!$B$11,IF(D35="Մ",[2]Norms!$B$12))))</f>
        <v>1</v>
      </c>
      <c r="AN35" s="240">
        <f>E35*Norms!$E$36/1000</f>
        <v>6831.5644828712484</v>
      </c>
      <c r="AO35" s="136">
        <f>AM35*IF(AL35="k",(O35*Norms!$H$40)*Norms!$E$36,0)/1000</f>
        <v>63923.924804009534</v>
      </c>
      <c r="AP35" s="136">
        <f>AM35*IF(AL35="k",(AA35*Norms!$H$41)*Norms!$E$36,0)/1000</f>
        <v>97447.719610868939</v>
      </c>
      <c r="AQ35" s="136">
        <f>AM35*IF(AL35="k",(AI35*Norms!$H$42)*Norms!$E$36,0)/1000</f>
        <v>59727.392335960059</v>
      </c>
      <c r="AR35" s="241">
        <f>AM35*IF(AL35="t",(N35*Norms!$D$44)*Norms!$E$34*12+O35*Norms!$E$35,0)/1000</f>
        <v>0</v>
      </c>
      <c r="AS35" s="241">
        <f>AM35*IF(AL35="t",(Z35*Norms!$D$50*Norms!$E$34*12+AA35*Norms!$E$35),0)/1000</f>
        <v>0</v>
      </c>
      <c r="AT35" s="241">
        <f>AM35*IF(AL35="t",(AH35*Norms!$D$54)*Norms!$E$34*12+AI35*Norms!$E$35,0)/1000</f>
        <v>0</v>
      </c>
      <c r="AU35" s="136">
        <f>IF(AK35&lt;=100,Norms!$G$7,IF(AK35&lt;=300,Norms!$H$7,Norms!$I$7))</f>
        <v>21670.5</v>
      </c>
      <c r="AV35" s="137">
        <f t="shared" si="2"/>
        <v>242769.53675083854</v>
      </c>
      <c r="AW35" s="130"/>
      <c r="AX35" s="130"/>
      <c r="AY35" s="131">
        <f t="shared" si="3"/>
        <v>580</v>
      </c>
      <c r="AZ35" s="131">
        <f>IF(AY35&lt;Snund!$B$5,Snund!$B$3*Snund!$B$4*$AX$3+Snund!$B$7*$AW$3*AY35/1000,AY35*Snund!$B$8*$AW$3/1000)</f>
        <v>0</v>
      </c>
      <c r="BA35" s="131">
        <f t="shared" si="4"/>
        <v>0</v>
      </c>
      <c r="BB35" s="131">
        <f t="shared" si="5"/>
        <v>0</v>
      </c>
      <c r="BC35" s="131">
        <f t="shared" si="6"/>
        <v>0</v>
      </c>
      <c r="BD35" s="167">
        <f>AA35*0.1*'Dasagirq_10%'!$B$3/1000</f>
        <v>396.66399999999999</v>
      </c>
      <c r="BE35" s="167">
        <f>AI35*0.1*'Dasagirq_10%'!$B$4/1000</f>
        <v>237.64902000000001</v>
      </c>
      <c r="BF35" s="242">
        <f t="shared" si="7"/>
        <v>634.31302000000005</v>
      </c>
      <c r="BG35" s="243">
        <f t="shared" si="8"/>
        <v>6831.5644828712484</v>
      </c>
      <c r="BH35" s="243">
        <f t="shared" si="9"/>
        <v>71628.991470676207</v>
      </c>
      <c r="BI35" s="243">
        <f t="shared" si="10"/>
        <v>107475.71694420227</v>
      </c>
      <c r="BJ35" s="243">
        <f t="shared" si="11"/>
        <v>64299.141355960055</v>
      </c>
      <c r="BK35" s="244">
        <f t="shared" si="12"/>
        <v>243403.84977083851</v>
      </c>
    </row>
    <row r="36" spans="1:63" ht="15.75">
      <c r="A36">
        <v>32</v>
      </c>
      <c r="B36" s="108" t="s">
        <v>390</v>
      </c>
      <c r="C36" s="161" t="s">
        <v>1100</v>
      </c>
      <c r="D36" s="4" t="s">
        <v>1096</v>
      </c>
      <c r="E36" s="151">
        <v>0</v>
      </c>
      <c r="F36" s="110">
        <v>1</v>
      </c>
      <c r="G36" s="110">
        <v>6</v>
      </c>
      <c r="H36" s="110">
        <v>1</v>
      </c>
      <c r="I36" s="110">
        <v>6</v>
      </c>
      <c r="J36" s="110">
        <v>1</v>
      </c>
      <c r="K36" s="110">
        <v>6</v>
      </c>
      <c r="L36" s="110">
        <v>1</v>
      </c>
      <c r="M36" s="110">
        <v>6</v>
      </c>
      <c r="N36" s="109">
        <v>4</v>
      </c>
      <c r="O36" s="109">
        <v>24</v>
      </c>
      <c r="P36" s="110">
        <v>1</v>
      </c>
      <c r="Q36" s="110">
        <v>6</v>
      </c>
      <c r="R36" s="110">
        <v>0.33333333333333331</v>
      </c>
      <c r="S36" s="110">
        <v>2.6666666666666665</v>
      </c>
      <c r="T36" s="110">
        <v>0</v>
      </c>
      <c r="U36" s="110">
        <v>1</v>
      </c>
      <c r="V36" s="110">
        <v>0.66666666666666663</v>
      </c>
      <c r="W36" s="110">
        <v>5</v>
      </c>
      <c r="X36" s="110">
        <v>0.33333333333333331</v>
      </c>
      <c r="Y36" s="110">
        <v>4.333333333333333</v>
      </c>
      <c r="Z36" s="109">
        <v>2.3333333333333335</v>
      </c>
      <c r="AA36" s="109">
        <v>19</v>
      </c>
      <c r="AB36" s="110">
        <v>1</v>
      </c>
      <c r="AC36" s="110">
        <v>6</v>
      </c>
      <c r="AD36" s="110">
        <v>1</v>
      </c>
      <c r="AE36" s="110">
        <v>6</v>
      </c>
      <c r="AF36" s="110">
        <v>1</v>
      </c>
      <c r="AG36" s="110">
        <v>6</v>
      </c>
      <c r="AH36" s="109">
        <v>3</v>
      </c>
      <c r="AI36" s="109">
        <v>18</v>
      </c>
      <c r="AJ36" s="109">
        <v>9.3333333333333339</v>
      </c>
      <c r="AK36" s="109">
        <v>61</v>
      </c>
      <c r="AL36" s="3" t="str">
        <f t="shared" si="1"/>
        <v>t</v>
      </c>
      <c r="AM36" s="3">
        <f>IF(D36="հ",1,IF(D36="լ",[2]Norms!$B$10,IF(D36="բլ",[2]Norms!$B$11,IF(D36="Մ",[2]Norms!$B$12))))</f>
        <v>1.04</v>
      </c>
      <c r="AN36" s="240">
        <f>E36*Norms!$E$36/1000</f>
        <v>0</v>
      </c>
      <c r="AO36" s="136">
        <f>AM36*IF(AL36="k",(O36*Norms!$H$40)*Norms!$E$36,0)/1000</f>
        <v>0</v>
      </c>
      <c r="AP36" s="136">
        <f>AM36*IF(AL36="k",(AA36*Norms!$H$41)*Norms!$E$36,0)/1000</f>
        <v>0</v>
      </c>
      <c r="AQ36" s="136">
        <f>AM36*IF(AL36="k",(AI36*Norms!$H$42)*Norms!$E$36,0)/1000</f>
        <v>0</v>
      </c>
      <c r="AR36" s="241">
        <f>AM36*IF(AL36="t",(N36*Norms!$D$44)*Norms!$E$34*12+O36*Norms!$E$35,0)/1000</f>
        <v>8418.8895201576779</v>
      </c>
      <c r="AS36" s="241">
        <f>AM36*IF(AL36="t",(Z36*Norms!$D$50*Norms!$E$34*12+AA36*Norms!$E$35),0)/1000</f>
        <v>6578.5869307308885</v>
      </c>
      <c r="AT36" s="241">
        <f>AM36*IF(AL36="t",(AH36*Norms!$D$54)*Norms!$E$34*12+AI36*Norms!$E$35,0)/1000</f>
        <v>8658.4216855728046</v>
      </c>
      <c r="AU36" s="136">
        <f>IF(AK36&lt;=100,Norms!$G$7,IF(AK36&lt;=300,Norms!$H$7,Norms!$I$7))</f>
        <v>13246.5</v>
      </c>
      <c r="AV36" s="137">
        <f t="shared" si="2"/>
        <v>36902.398136461372</v>
      </c>
      <c r="AW36" s="130"/>
      <c r="AX36" s="130"/>
      <c r="AY36" s="131">
        <f t="shared" si="3"/>
        <v>24</v>
      </c>
      <c r="AZ36" s="131">
        <f>IF(AY36&lt;Snund!$B$5,Snund!$B$3*Snund!$B$4*$AX$3+Snund!$B$7*$AW$3*AY36/1000,AY36*Snund!$B$8*$AW$3/1000)</f>
        <v>0</v>
      </c>
      <c r="BA36" s="131">
        <f t="shared" si="4"/>
        <v>0</v>
      </c>
      <c r="BB36" s="131">
        <f t="shared" si="5"/>
        <v>0</v>
      </c>
      <c r="BC36" s="131">
        <f t="shared" si="6"/>
        <v>0</v>
      </c>
      <c r="BD36" s="167">
        <f>AA36*0.1*'Dasagirq_10%'!$B$3/1000</f>
        <v>12.631200000000002</v>
      </c>
      <c r="BE36" s="167">
        <f>AI36*0.1*'Dasagirq_10%'!$B$4/1000</f>
        <v>14.549940000000001</v>
      </c>
      <c r="BF36" s="242">
        <f t="shared" si="7"/>
        <v>27.181140000000003</v>
      </c>
      <c r="BG36" s="243">
        <f t="shared" si="8"/>
        <v>0</v>
      </c>
      <c r="BH36" s="243">
        <f t="shared" si="9"/>
        <v>14095.960948729105</v>
      </c>
      <c r="BI36" s="243">
        <f t="shared" si="10"/>
        <v>9902.8431307308892</v>
      </c>
      <c r="BJ36" s="243">
        <f t="shared" si="11"/>
        <v>12930.775197001378</v>
      </c>
      <c r="BK36" s="244">
        <f t="shared" si="12"/>
        <v>36929.579276461373</v>
      </c>
    </row>
    <row r="37" spans="1:63" ht="15.75">
      <c r="A37">
        <v>33</v>
      </c>
      <c r="B37" s="108" t="s">
        <v>391</v>
      </c>
      <c r="C37" s="161" t="s">
        <v>1100</v>
      </c>
      <c r="D37" s="4" t="s">
        <v>1097</v>
      </c>
      <c r="E37" s="151">
        <v>0</v>
      </c>
      <c r="F37" s="110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09">
        <v>0</v>
      </c>
      <c r="O37" s="109">
        <v>0</v>
      </c>
      <c r="P37" s="110">
        <v>0</v>
      </c>
      <c r="Q37" s="110">
        <v>0</v>
      </c>
      <c r="R37" s="110">
        <v>0</v>
      </c>
      <c r="S37" s="110">
        <v>1.3333333333333333</v>
      </c>
      <c r="T37" s="110">
        <v>0</v>
      </c>
      <c r="U37" s="110">
        <v>2</v>
      </c>
      <c r="V37" s="110">
        <v>0</v>
      </c>
      <c r="W37" s="110">
        <v>0.66666666666666663</v>
      </c>
      <c r="X37" s="110">
        <v>0.66666666666666663</v>
      </c>
      <c r="Y37" s="110">
        <v>1.3333333333333333</v>
      </c>
      <c r="Z37" s="109">
        <v>0.66666666666666663</v>
      </c>
      <c r="AA37" s="109">
        <v>5.333333333333333</v>
      </c>
      <c r="AB37" s="110">
        <v>1</v>
      </c>
      <c r="AC37" s="110">
        <v>3</v>
      </c>
      <c r="AD37" s="110">
        <v>1</v>
      </c>
      <c r="AE37" s="110">
        <v>3</v>
      </c>
      <c r="AF37" s="110">
        <v>1</v>
      </c>
      <c r="AG37" s="110">
        <v>3</v>
      </c>
      <c r="AH37" s="109">
        <v>3</v>
      </c>
      <c r="AI37" s="109">
        <v>9</v>
      </c>
      <c r="AJ37" s="109">
        <v>3.6666666666666665</v>
      </c>
      <c r="AK37" s="109">
        <v>14.333333333333332</v>
      </c>
      <c r="AL37" s="3" t="str">
        <f t="shared" si="1"/>
        <v>t</v>
      </c>
      <c r="AM37" s="3">
        <f>IF(D37="հ",1,IF(D37="լ",[2]Norms!$B$10,IF(D37="բլ",[2]Norms!$B$11,IF(D37="Մ",[2]Norms!$B$12))))</f>
        <v>1.1299999999999999</v>
      </c>
      <c r="AN37" s="240">
        <f>E37*Norms!$E$36/1000</f>
        <v>0</v>
      </c>
      <c r="AO37" s="136">
        <f>AM37*IF(AL37="k",(O37*Norms!$H$40)*Norms!$E$36,0)/1000</f>
        <v>0</v>
      </c>
      <c r="AP37" s="136">
        <f>AM37*IF(AL37="k",(AA37*Norms!$H$41)*Norms!$E$36,0)/1000</f>
        <v>0</v>
      </c>
      <c r="AQ37" s="136">
        <f>AM37*IF(AL37="k",(AI37*Norms!$H$42)*Norms!$E$36,0)/1000</f>
        <v>0</v>
      </c>
      <c r="AR37" s="241">
        <f>AM37*IF(AL37="t",(N37*Norms!$D$44)*Norms!$E$34*12+O37*Norms!$E$35,0)/1000</f>
        <v>0</v>
      </c>
      <c r="AS37" s="241">
        <f>AM37*IF(AL37="t",(Z37*Norms!$D$50*Norms!$E$34*12+AA37*Norms!$E$35),0)/1000</f>
        <v>2040.710301778553</v>
      </c>
      <c r="AT37" s="241">
        <f>AM37*IF(AL37="t",(AH37*Norms!$D$54)*Norms!$E$34*12+AI37*Norms!$E$35,0)/1000</f>
        <v>9261.8631797058551</v>
      </c>
      <c r="AU37" s="136">
        <f>IF(AK37&lt;=100,Norms!$G$7,IF(AK37&lt;=300,Norms!$H$7,Norms!$I$7))</f>
        <v>13246.5</v>
      </c>
      <c r="AV37" s="137">
        <f t="shared" si="2"/>
        <v>24549.073481484407</v>
      </c>
      <c r="AW37" s="130"/>
      <c r="AX37" s="130"/>
      <c r="AY37" s="131">
        <f t="shared" si="3"/>
        <v>0</v>
      </c>
      <c r="AZ37" s="131">
        <f>IF(AY37&lt;Snund!$B$5,Snund!$B$3*Snund!$B$4*$AX$3+Snund!$B$7*$AW$3*AY37/1000,AY37*Snund!$B$8*$AW$3/1000)</f>
        <v>0</v>
      </c>
      <c r="BA37" s="131">
        <f t="shared" si="4"/>
        <v>0</v>
      </c>
      <c r="BB37" s="131">
        <f t="shared" si="5"/>
        <v>0</v>
      </c>
      <c r="BC37" s="131">
        <f t="shared" si="6"/>
        <v>0</v>
      </c>
      <c r="BD37" s="167">
        <f>AA37*0.1*'Dasagirq_10%'!$B$3/1000</f>
        <v>3.5455999999999999</v>
      </c>
      <c r="BE37" s="167">
        <f>AI37*0.1*'Dasagirq_10%'!$B$4/1000</f>
        <v>7.2749700000000006</v>
      </c>
      <c r="BF37" s="242">
        <f t="shared" si="7"/>
        <v>10.82057</v>
      </c>
      <c r="BG37" s="243">
        <f t="shared" si="8"/>
        <v>0</v>
      </c>
      <c r="BH37" s="243">
        <f t="shared" si="9"/>
        <v>0</v>
      </c>
      <c r="BI37" s="243">
        <f t="shared" si="10"/>
        <v>4452.7104472330984</v>
      </c>
      <c r="BJ37" s="243">
        <f t="shared" si="11"/>
        <v>20107.18360425131</v>
      </c>
      <c r="BK37" s="244">
        <f t="shared" si="12"/>
        <v>24559.894051484407</v>
      </c>
    </row>
    <row r="38" spans="1:63" ht="15.75">
      <c r="A38">
        <v>34</v>
      </c>
      <c r="B38" s="108" t="s">
        <v>392</v>
      </c>
      <c r="C38" s="160" t="s">
        <v>1099</v>
      </c>
      <c r="D38" s="4" t="s">
        <v>1095</v>
      </c>
      <c r="E38" s="151">
        <v>0</v>
      </c>
      <c r="F38" s="110">
        <v>1</v>
      </c>
      <c r="G38" s="110">
        <v>7</v>
      </c>
      <c r="H38" s="110">
        <v>1</v>
      </c>
      <c r="I38" s="110">
        <v>7</v>
      </c>
      <c r="J38" s="110">
        <v>1</v>
      </c>
      <c r="K38" s="110">
        <v>7</v>
      </c>
      <c r="L38" s="110">
        <v>1</v>
      </c>
      <c r="M38" s="110">
        <v>7</v>
      </c>
      <c r="N38" s="109">
        <v>4</v>
      </c>
      <c r="O38" s="109">
        <v>28</v>
      </c>
      <c r="P38" s="110">
        <v>1</v>
      </c>
      <c r="Q38" s="110">
        <v>7</v>
      </c>
      <c r="R38" s="110">
        <v>1</v>
      </c>
      <c r="S38" s="110">
        <v>8.3333333333333339</v>
      </c>
      <c r="T38" s="110">
        <v>1</v>
      </c>
      <c r="U38" s="110">
        <v>9</v>
      </c>
      <c r="V38" s="110">
        <v>1</v>
      </c>
      <c r="W38" s="110">
        <v>11.666666666666666</v>
      </c>
      <c r="X38" s="110">
        <v>1</v>
      </c>
      <c r="Y38" s="110">
        <v>10.333333333333334</v>
      </c>
      <c r="Z38" s="109">
        <v>5</v>
      </c>
      <c r="AA38" s="109">
        <v>46.333333333333336</v>
      </c>
      <c r="AB38" s="110">
        <v>0</v>
      </c>
      <c r="AC38" s="110">
        <v>0</v>
      </c>
      <c r="AD38" s="110">
        <v>0</v>
      </c>
      <c r="AE38" s="110">
        <v>0</v>
      </c>
      <c r="AF38" s="110">
        <v>0</v>
      </c>
      <c r="AG38" s="110">
        <v>0</v>
      </c>
      <c r="AH38" s="109">
        <v>0</v>
      </c>
      <c r="AI38" s="109">
        <v>0</v>
      </c>
      <c r="AJ38" s="109">
        <v>9</v>
      </c>
      <c r="AK38" s="109">
        <v>74.333333333333343</v>
      </c>
      <c r="AL38" s="3" t="str">
        <f t="shared" si="1"/>
        <v>t</v>
      </c>
      <c r="AM38" s="3">
        <f>IF(D38="հ",1,IF(D38="լ",[2]Norms!$B$10,IF(D38="բլ",[2]Norms!$B$11,IF(D38="Մ",[2]Norms!$B$12))))</f>
        <v>1</v>
      </c>
      <c r="AN38" s="240">
        <f>E38*Norms!$E$36/1000</f>
        <v>0</v>
      </c>
      <c r="AO38" s="136">
        <f>AM38*IF(AL38="k",(O38*Norms!$H$40)*Norms!$E$36,0)/1000</f>
        <v>0</v>
      </c>
      <c r="AP38" s="136">
        <f>AM38*IF(AL38="k",(AA38*Norms!$H$41)*Norms!$E$36,0)/1000</f>
        <v>0</v>
      </c>
      <c r="AQ38" s="136">
        <f>AM38*IF(AL38="k",(AI38*Norms!$H$42)*Norms!$E$36,0)/1000</f>
        <v>0</v>
      </c>
      <c r="AR38" s="241">
        <f>AM38*IF(AL38="t",(N38*Norms!$D$44)*Norms!$E$34*12+O38*Norms!$E$35,0)/1000</f>
        <v>8152.4489081022894</v>
      </c>
      <c r="AS38" s="241">
        <f>AM38*IF(AL38="t",(Z38*Norms!$D$50*Norms!$E$34*12+AA38*Norms!$E$35),0)/1000</f>
        <v>13635.361883645457</v>
      </c>
      <c r="AT38" s="241">
        <f>AM38*IF(AL38="t",(AH38*Norms!$D$54)*Norms!$E$34*12+AI38*Norms!$E$35,0)/1000</f>
        <v>0</v>
      </c>
      <c r="AU38" s="136">
        <f>IF(AK38&lt;=100,Norms!$G$7,IF(AK38&lt;=300,Norms!$H$7,Norms!$I$7))</f>
        <v>13246.5</v>
      </c>
      <c r="AV38" s="137">
        <f t="shared" si="2"/>
        <v>35034.310791747746</v>
      </c>
      <c r="AW38" s="130"/>
      <c r="AX38" s="130"/>
      <c r="AY38" s="131">
        <f t="shared" si="3"/>
        <v>28</v>
      </c>
      <c r="AZ38" s="131">
        <f>IF(AY38&lt;Snund!$B$5,Snund!$B$3*Snund!$B$4*$AX$3+Snund!$B$7*$AW$3*AY38/1000,AY38*Snund!$B$8*$AW$3/1000)</f>
        <v>0</v>
      </c>
      <c r="BA38" s="131">
        <f t="shared" si="4"/>
        <v>0</v>
      </c>
      <c r="BB38" s="131">
        <f t="shared" si="5"/>
        <v>0</v>
      </c>
      <c r="BC38" s="131">
        <f t="shared" si="6"/>
        <v>0</v>
      </c>
      <c r="BD38" s="167">
        <f>AA38*0.1*'Dasagirq_10%'!$B$3/1000</f>
        <v>30.802400000000002</v>
      </c>
      <c r="BE38" s="167">
        <f>AI38*0.1*'Dasagirq_10%'!$B$4/1000</f>
        <v>0</v>
      </c>
      <c r="BF38" s="242">
        <f t="shared" si="7"/>
        <v>30.802400000000002</v>
      </c>
      <c r="BG38" s="243">
        <f t="shared" si="8"/>
        <v>0</v>
      </c>
      <c r="BH38" s="243">
        <f t="shared" si="9"/>
        <v>14039.782241435623</v>
      </c>
      <c r="BI38" s="243">
        <f t="shared" si="10"/>
        <v>21025.330950312124</v>
      </c>
      <c r="BJ38" s="243">
        <f t="shared" si="11"/>
        <v>0</v>
      </c>
      <c r="BK38" s="244">
        <f t="shared" si="12"/>
        <v>35065.113191747747</v>
      </c>
    </row>
    <row r="39" spans="1:63" ht="15.75">
      <c r="A39">
        <v>35</v>
      </c>
      <c r="B39" s="108" t="s">
        <v>393</v>
      </c>
      <c r="C39" s="160" t="s">
        <v>1099</v>
      </c>
      <c r="D39" s="4" t="s">
        <v>1095</v>
      </c>
      <c r="E39" s="151">
        <v>10</v>
      </c>
      <c r="F39" s="110">
        <v>1</v>
      </c>
      <c r="G39" s="110">
        <v>23</v>
      </c>
      <c r="H39" s="110">
        <v>1</v>
      </c>
      <c r="I39" s="110">
        <v>23</v>
      </c>
      <c r="J39" s="110">
        <v>1</v>
      </c>
      <c r="K39" s="110">
        <v>23</v>
      </c>
      <c r="L39" s="110">
        <v>1</v>
      </c>
      <c r="M39" s="110">
        <v>23</v>
      </c>
      <c r="N39" s="109">
        <v>4</v>
      </c>
      <c r="O39" s="109">
        <v>92</v>
      </c>
      <c r="P39" s="110">
        <v>1</v>
      </c>
      <c r="Q39" s="110">
        <v>23</v>
      </c>
      <c r="R39" s="110">
        <v>1</v>
      </c>
      <c r="S39" s="110">
        <v>18.333333333333332</v>
      </c>
      <c r="T39" s="110">
        <v>1</v>
      </c>
      <c r="U39" s="110">
        <v>16</v>
      </c>
      <c r="V39" s="110">
        <v>1</v>
      </c>
      <c r="W39" s="110">
        <v>18.666666666666668</v>
      </c>
      <c r="X39" s="110">
        <v>1</v>
      </c>
      <c r="Y39" s="110">
        <v>14</v>
      </c>
      <c r="Z39" s="109">
        <v>5</v>
      </c>
      <c r="AA39" s="109">
        <v>90</v>
      </c>
      <c r="AB39" s="110">
        <v>0</v>
      </c>
      <c r="AC39" s="110">
        <v>0</v>
      </c>
      <c r="AD39" s="110">
        <v>0</v>
      </c>
      <c r="AE39" s="110">
        <v>0</v>
      </c>
      <c r="AF39" s="110">
        <v>0</v>
      </c>
      <c r="AG39" s="110">
        <v>0</v>
      </c>
      <c r="AH39" s="109">
        <v>0</v>
      </c>
      <c r="AI39" s="109">
        <v>0</v>
      </c>
      <c r="AJ39" s="109">
        <v>9</v>
      </c>
      <c r="AK39" s="109">
        <v>182</v>
      </c>
      <c r="AL39" s="3" t="str">
        <f t="shared" si="1"/>
        <v>k</v>
      </c>
      <c r="AM39" s="3">
        <f>IF(D39="հ",1,IF(D39="լ",[2]Norms!$B$10,IF(D39="բլ",[2]Norms!$B$11,IF(D39="Մ",[2]Norms!$B$12))))</f>
        <v>1</v>
      </c>
      <c r="AN39" s="240">
        <f>E39*Norms!$E$36/1000</f>
        <v>1219.9222290841515</v>
      </c>
      <c r="AO39" s="136">
        <f>AM39*IF(AL39="k",(O39*Norms!$H$40)*Norms!$E$36,0)/1000</f>
        <v>11223.284507574193</v>
      </c>
      <c r="AP39" s="136">
        <f>AM39*IF(AL39="k",(AA39*Norms!$H$41)*Norms!$E$36,0)/1000</f>
        <v>14698.818041862914</v>
      </c>
      <c r="AQ39" s="136">
        <f>AM39*IF(AL39="k",(AI39*Norms!$H$42)*Norms!$E$36,0)/1000</f>
        <v>0</v>
      </c>
      <c r="AR39" s="241">
        <f>AM39*IF(AL39="t",(N39*Norms!$D$44)*Norms!$E$34*12+O39*Norms!$E$35,0)/1000</f>
        <v>0</v>
      </c>
      <c r="AS39" s="241">
        <f>AM39*IF(AL39="t",(Z39*Norms!$D$50*Norms!$E$34*12+AA39*Norms!$E$35),0)/1000</f>
        <v>0</v>
      </c>
      <c r="AT39" s="241">
        <f>AM39*IF(AL39="t",(AH39*Norms!$D$54)*Norms!$E$34*12+AI39*Norms!$E$35,0)/1000</f>
        <v>0</v>
      </c>
      <c r="AU39" s="136">
        <f>IF(AK39&lt;=100,Norms!$G$7,IF(AK39&lt;=300,Norms!$H$7,Norms!$I$7))</f>
        <v>16738.5</v>
      </c>
      <c r="AV39" s="137">
        <f t="shared" si="2"/>
        <v>42660.602549437106</v>
      </c>
      <c r="AW39" s="130"/>
      <c r="AX39" s="130"/>
      <c r="AY39" s="131">
        <f t="shared" si="3"/>
        <v>102</v>
      </c>
      <c r="AZ39" s="131">
        <f>IF(AY39&lt;Snund!$B$5,Snund!$B$3*Snund!$B$4*$AX$3+Snund!$B$7*$AW$3*AY39/1000,AY39*Snund!$B$8*$AW$3/1000)</f>
        <v>0</v>
      </c>
      <c r="BA39" s="131">
        <f t="shared" si="4"/>
        <v>0</v>
      </c>
      <c r="BB39" s="131">
        <f t="shared" si="5"/>
        <v>0</v>
      </c>
      <c r="BC39" s="131">
        <f t="shared" si="6"/>
        <v>0</v>
      </c>
      <c r="BD39" s="167">
        <f>AA39*0.1*'Dasagirq_10%'!$B$3/1000</f>
        <v>59.832000000000001</v>
      </c>
      <c r="BE39" s="167">
        <f>AI39*0.1*'Dasagirq_10%'!$B$4/1000</f>
        <v>0</v>
      </c>
      <c r="BF39" s="242">
        <f t="shared" si="7"/>
        <v>59.832000000000001</v>
      </c>
      <c r="BG39" s="243">
        <f t="shared" si="8"/>
        <v>1219.9222290841515</v>
      </c>
      <c r="BH39" s="243">
        <f t="shared" si="9"/>
        <v>18662.617840907526</v>
      </c>
      <c r="BI39" s="243">
        <f t="shared" si="10"/>
        <v>24057.816708529579</v>
      </c>
      <c r="BJ39" s="243">
        <f t="shared" si="11"/>
        <v>0</v>
      </c>
      <c r="BK39" s="244">
        <f t="shared" si="12"/>
        <v>42720.434549437108</v>
      </c>
    </row>
    <row r="40" spans="1:63" ht="15.75">
      <c r="A40">
        <v>36</v>
      </c>
      <c r="B40" s="108" t="s">
        <v>394</v>
      </c>
      <c r="C40" s="161" t="s">
        <v>1100</v>
      </c>
      <c r="D40" s="4" t="s">
        <v>1095</v>
      </c>
      <c r="E40" s="151">
        <v>0</v>
      </c>
      <c r="F40" s="110">
        <v>0</v>
      </c>
      <c r="G40" s="110">
        <v>4</v>
      </c>
      <c r="H40" s="110">
        <v>0</v>
      </c>
      <c r="I40" s="110">
        <v>4</v>
      </c>
      <c r="J40" s="110">
        <v>0</v>
      </c>
      <c r="K40" s="110">
        <v>4</v>
      </c>
      <c r="L40" s="110">
        <v>0</v>
      </c>
      <c r="M40" s="110">
        <v>4</v>
      </c>
      <c r="N40" s="109">
        <v>0</v>
      </c>
      <c r="O40" s="109">
        <v>16</v>
      </c>
      <c r="P40" s="110">
        <v>0</v>
      </c>
      <c r="Q40" s="110">
        <v>4</v>
      </c>
      <c r="R40" s="110">
        <v>0.66666666666666663</v>
      </c>
      <c r="S40" s="110">
        <v>3.3333333333333335</v>
      </c>
      <c r="T40" s="110">
        <v>1</v>
      </c>
      <c r="U40" s="110">
        <v>3</v>
      </c>
      <c r="V40" s="110">
        <v>0.33333333333333331</v>
      </c>
      <c r="W40" s="110">
        <v>1</v>
      </c>
      <c r="X40" s="110">
        <v>0.66666666666666663</v>
      </c>
      <c r="Y40" s="110">
        <v>2.6666666666666665</v>
      </c>
      <c r="Z40" s="109">
        <v>2.6666666666666665</v>
      </c>
      <c r="AA40" s="109">
        <v>14</v>
      </c>
      <c r="AB40" s="110">
        <v>0</v>
      </c>
      <c r="AC40" s="110">
        <v>1</v>
      </c>
      <c r="AD40" s="110">
        <v>0</v>
      </c>
      <c r="AE40" s="110">
        <v>1</v>
      </c>
      <c r="AF40" s="110">
        <v>0</v>
      </c>
      <c r="AG40" s="110">
        <v>1</v>
      </c>
      <c r="AH40" s="109">
        <v>0</v>
      </c>
      <c r="AI40" s="109">
        <v>3</v>
      </c>
      <c r="AJ40" s="109">
        <v>2.6666666666666665</v>
      </c>
      <c r="AK40" s="109">
        <v>33</v>
      </c>
      <c r="AL40" s="3" t="str">
        <f t="shared" si="1"/>
        <v>t</v>
      </c>
      <c r="AM40" s="3">
        <f>IF(D40="հ",1,IF(D40="լ",[2]Norms!$B$10,IF(D40="բլ",[2]Norms!$B$11,IF(D40="Մ",[2]Norms!$B$12))))</f>
        <v>1</v>
      </c>
      <c r="AN40" s="240">
        <f>E40*Norms!$E$36/1000</f>
        <v>0</v>
      </c>
      <c r="AO40" s="136">
        <f>AM40*IF(AL40="k",(O40*Norms!$H$40)*Norms!$E$36,0)/1000</f>
        <v>0</v>
      </c>
      <c r="AP40" s="136">
        <f>AM40*IF(AL40="k",(AA40*Norms!$H$41)*Norms!$E$36,0)/1000</f>
        <v>0</v>
      </c>
      <c r="AQ40" s="136">
        <f>AM40*IF(AL40="k",(AI40*Norms!$H$42)*Norms!$E$36,0)/1000</f>
        <v>0</v>
      </c>
      <c r="AR40" s="241">
        <f>AM40*IF(AL40="t",(N40*Norms!$D$44)*Norms!$E$34*12+O40*Norms!$E$35,0)/1000</f>
        <v>229.45132411040001</v>
      </c>
      <c r="AS40" s="241">
        <f>AM40*IF(AL40="t",(Z40*Norms!$D$50*Norms!$E$34*12+AA40*Norms!$E$35),0)/1000</f>
        <v>7118.5880904147807</v>
      </c>
      <c r="AT40" s="241">
        <f>AM40*IF(AL40="t",(AH40*Norms!$D$54)*Norms!$E$34*12+AI40*Norms!$E$35,0)/1000</f>
        <v>43.0221232707</v>
      </c>
      <c r="AU40" s="136">
        <f>IF(AK40&lt;=100,Norms!$G$7,IF(AK40&lt;=300,Norms!$H$7,Norms!$I$7))</f>
        <v>13246.5</v>
      </c>
      <c r="AV40" s="137">
        <f t="shared" si="2"/>
        <v>20637.561537795882</v>
      </c>
      <c r="AW40" s="130"/>
      <c r="AX40" s="130"/>
      <c r="AY40" s="131">
        <f t="shared" si="3"/>
        <v>16</v>
      </c>
      <c r="AZ40" s="131">
        <f>IF(AY40&lt;Snund!$B$5,Snund!$B$3*Snund!$B$4*$AX$3+Snund!$B$7*$AW$3*AY40/1000,AY40*Snund!$B$8*$AW$3/1000)</f>
        <v>0</v>
      </c>
      <c r="BA40" s="131">
        <f t="shared" si="4"/>
        <v>0</v>
      </c>
      <c r="BB40" s="131">
        <f t="shared" si="5"/>
        <v>0</v>
      </c>
      <c r="BC40" s="131">
        <f t="shared" si="6"/>
        <v>0</v>
      </c>
      <c r="BD40" s="167">
        <f>AA40*0.1*'Dasagirq_10%'!$B$3/1000</f>
        <v>9.3071999999999999</v>
      </c>
      <c r="BE40" s="167">
        <f>AI40*0.1*'Dasagirq_10%'!$B$4/1000</f>
        <v>2.4249900000000002</v>
      </c>
      <c r="BF40" s="242">
        <f t="shared" si="7"/>
        <v>11.732189999999999</v>
      </c>
      <c r="BG40" s="243">
        <f t="shared" si="8"/>
        <v>0</v>
      </c>
      <c r="BH40" s="243">
        <f t="shared" si="9"/>
        <v>229.45132411040001</v>
      </c>
      <c r="BI40" s="243">
        <f t="shared" si="10"/>
        <v>20374.395290414781</v>
      </c>
      <c r="BJ40" s="243">
        <f t="shared" si="11"/>
        <v>45.447113270700001</v>
      </c>
      <c r="BK40" s="244">
        <f t="shared" si="12"/>
        <v>20649.293727795881</v>
      </c>
    </row>
    <row r="41" spans="1:63" ht="15.75">
      <c r="A41">
        <v>37</v>
      </c>
      <c r="B41" s="108" t="s">
        <v>395</v>
      </c>
      <c r="C41" s="160" t="s">
        <v>1099</v>
      </c>
      <c r="D41" s="4" t="s">
        <v>1095</v>
      </c>
      <c r="E41" s="151">
        <v>32</v>
      </c>
      <c r="F41" s="110">
        <v>3</v>
      </c>
      <c r="G41" s="110">
        <v>75</v>
      </c>
      <c r="H41" s="110">
        <v>3</v>
      </c>
      <c r="I41" s="110">
        <v>75</v>
      </c>
      <c r="J41" s="110">
        <v>3</v>
      </c>
      <c r="K41" s="110">
        <v>75</v>
      </c>
      <c r="L41" s="110">
        <v>3</v>
      </c>
      <c r="M41" s="110">
        <v>75</v>
      </c>
      <c r="N41" s="109">
        <v>12</v>
      </c>
      <c r="O41" s="109">
        <v>300</v>
      </c>
      <c r="P41" s="110">
        <v>3</v>
      </c>
      <c r="Q41" s="110">
        <v>75</v>
      </c>
      <c r="R41" s="110">
        <v>3</v>
      </c>
      <c r="S41" s="110">
        <v>75</v>
      </c>
      <c r="T41" s="110">
        <v>3</v>
      </c>
      <c r="U41" s="110">
        <v>81</v>
      </c>
      <c r="V41" s="110">
        <v>3</v>
      </c>
      <c r="W41" s="110">
        <v>92</v>
      </c>
      <c r="X41" s="110">
        <v>3</v>
      </c>
      <c r="Y41" s="110">
        <v>79.333333333333329</v>
      </c>
      <c r="Z41" s="109">
        <v>15</v>
      </c>
      <c r="AA41" s="109">
        <v>402.33333333333331</v>
      </c>
      <c r="AB41" s="110">
        <v>0</v>
      </c>
      <c r="AC41" s="110">
        <v>0</v>
      </c>
      <c r="AD41" s="110">
        <v>0</v>
      </c>
      <c r="AE41" s="110">
        <v>0</v>
      </c>
      <c r="AF41" s="110">
        <v>0</v>
      </c>
      <c r="AG41" s="110">
        <v>0</v>
      </c>
      <c r="AH41" s="109">
        <v>0</v>
      </c>
      <c r="AI41" s="109">
        <v>0</v>
      </c>
      <c r="AJ41" s="109">
        <v>27</v>
      </c>
      <c r="AK41" s="109">
        <v>702.33333333333326</v>
      </c>
      <c r="AL41" s="3" t="str">
        <f t="shared" si="1"/>
        <v>k</v>
      </c>
      <c r="AM41" s="3">
        <f>IF(D41="հ",1,IF(D41="լ",[2]Norms!$B$10,IF(D41="բլ",[2]Norms!$B$11,IF(D41="Մ",[2]Norms!$B$12))))</f>
        <v>1</v>
      </c>
      <c r="AN41" s="240">
        <f>E41*Norms!$E$36/1000</f>
        <v>3903.7511330692846</v>
      </c>
      <c r="AO41" s="136">
        <f>AM41*IF(AL41="k",(O41*Norms!$H$40)*Norms!$E$36,0)/1000</f>
        <v>36597.666872524547</v>
      </c>
      <c r="AP41" s="136">
        <f>AM41*IF(AL41="k",(AA41*Norms!$H$41)*Norms!$E$36,0)/1000</f>
        <v>65709.160653809391</v>
      </c>
      <c r="AQ41" s="136">
        <f>AM41*IF(AL41="k",(AI41*Norms!$H$42)*Norms!$E$36,0)/1000</f>
        <v>0</v>
      </c>
      <c r="AR41" s="241">
        <f>AM41*IF(AL41="t",(N41*Norms!$D$44)*Norms!$E$34*12+O41*Norms!$E$35,0)/1000</f>
        <v>0</v>
      </c>
      <c r="AS41" s="241">
        <f>AM41*IF(AL41="t",(Z41*Norms!$D$50*Norms!$E$34*12+AA41*Norms!$E$35),0)/1000</f>
        <v>0</v>
      </c>
      <c r="AT41" s="241">
        <f>AM41*IF(AL41="t",(AH41*Norms!$D$54)*Norms!$E$34*12+AI41*Norms!$E$35,0)/1000</f>
        <v>0</v>
      </c>
      <c r="AU41" s="136">
        <f>IF(AK41&lt;=100,Norms!$G$7,IF(AK41&lt;=300,Norms!$H$7,Norms!$I$7))</f>
        <v>21670.5</v>
      </c>
      <c r="AV41" s="137">
        <f t="shared" si="2"/>
        <v>123977.32752633395</v>
      </c>
      <c r="AW41" s="130"/>
      <c r="AX41" s="130"/>
      <c r="AY41" s="131">
        <f t="shared" si="3"/>
        <v>332</v>
      </c>
      <c r="AZ41" s="131">
        <f>IF(AY41&lt;Snund!$B$5,Snund!$B$3*Snund!$B$4*$AX$3+Snund!$B$7*$AW$3*AY41/1000,AY41*Snund!$B$8*$AW$3/1000)</f>
        <v>0</v>
      </c>
      <c r="BA41" s="131">
        <f t="shared" si="4"/>
        <v>0</v>
      </c>
      <c r="BB41" s="131">
        <f t="shared" si="5"/>
        <v>0</v>
      </c>
      <c r="BC41" s="131">
        <f t="shared" si="6"/>
        <v>0</v>
      </c>
      <c r="BD41" s="167">
        <f>AA41*0.1*'Dasagirq_10%'!$B$3/1000</f>
        <v>267.47120000000001</v>
      </c>
      <c r="BE41" s="167">
        <f>AI41*0.1*'Dasagirq_10%'!$B$4/1000</f>
        <v>0</v>
      </c>
      <c r="BF41" s="242">
        <f t="shared" si="7"/>
        <v>267.47120000000001</v>
      </c>
      <c r="BG41" s="243">
        <f t="shared" si="8"/>
        <v>3903.7511330692846</v>
      </c>
      <c r="BH41" s="243">
        <f t="shared" si="9"/>
        <v>46229.000205857883</v>
      </c>
      <c r="BI41" s="243">
        <f t="shared" si="10"/>
        <v>78015.798520476063</v>
      </c>
      <c r="BJ41" s="243">
        <f t="shared" si="11"/>
        <v>0</v>
      </c>
      <c r="BK41" s="244">
        <f t="shared" si="12"/>
        <v>124244.79872633395</v>
      </c>
    </row>
    <row r="42" spans="1:63" ht="15.75">
      <c r="A42">
        <v>38</v>
      </c>
      <c r="B42" s="108" t="s">
        <v>396</v>
      </c>
      <c r="C42" s="160" t="s">
        <v>1099</v>
      </c>
      <c r="D42" s="4" t="s">
        <v>1095</v>
      </c>
      <c r="E42" s="151">
        <v>0</v>
      </c>
      <c r="F42" s="110">
        <v>4</v>
      </c>
      <c r="G42" s="110">
        <v>113</v>
      </c>
      <c r="H42" s="110">
        <v>4</v>
      </c>
      <c r="I42" s="110">
        <v>113</v>
      </c>
      <c r="J42" s="110">
        <v>4</v>
      </c>
      <c r="K42" s="110">
        <v>113</v>
      </c>
      <c r="L42" s="110">
        <v>4</v>
      </c>
      <c r="M42" s="110">
        <v>113</v>
      </c>
      <c r="N42" s="109">
        <v>16</v>
      </c>
      <c r="O42" s="109">
        <v>452</v>
      </c>
      <c r="P42" s="110">
        <v>4</v>
      </c>
      <c r="Q42" s="110">
        <v>113</v>
      </c>
      <c r="R42" s="110">
        <v>4</v>
      </c>
      <c r="S42" s="110">
        <v>113</v>
      </c>
      <c r="T42" s="110">
        <v>3.3333333333333335</v>
      </c>
      <c r="U42" s="110">
        <v>105</v>
      </c>
      <c r="V42" s="110">
        <v>3</v>
      </c>
      <c r="W42" s="110">
        <v>87.666666666666671</v>
      </c>
      <c r="X42" s="110">
        <v>3</v>
      </c>
      <c r="Y42" s="110">
        <v>91</v>
      </c>
      <c r="Z42" s="109">
        <v>17.333333333333336</v>
      </c>
      <c r="AA42" s="109">
        <v>509.66666666666669</v>
      </c>
      <c r="AB42" s="110">
        <v>0</v>
      </c>
      <c r="AC42" s="110">
        <v>0</v>
      </c>
      <c r="AD42" s="110">
        <v>0</v>
      </c>
      <c r="AE42" s="110">
        <v>0</v>
      </c>
      <c r="AF42" s="110">
        <v>0</v>
      </c>
      <c r="AG42" s="110">
        <v>0</v>
      </c>
      <c r="AH42" s="109">
        <v>0</v>
      </c>
      <c r="AI42" s="109">
        <v>0</v>
      </c>
      <c r="AJ42" s="109">
        <v>33.333333333333336</v>
      </c>
      <c r="AK42" s="109">
        <v>961.66666666666674</v>
      </c>
      <c r="AL42" s="3" t="str">
        <f t="shared" si="1"/>
        <v>k</v>
      </c>
      <c r="AM42" s="3">
        <f>IF(D42="հ",1,IF(D42="լ",[2]Norms!$B$10,IF(D42="բլ",[2]Norms!$B$11,IF(D42="Մ",[2]Norms!$B$12))))</f>
        <v>1</v>
      </c>
      <c r="AN42" s="240">
        <f>E42*Norms!$E$36/1000</f>
        <v>0</v>
      </c>
      <c r="AO42" s="136">
        <f>AM42*IF(AL42="k",(O42*Norms!$H$40)*Norms!$E$36,0)/1000</f>
        <v>55140.484754603647</v>
      </c>
      <c r="AP42" s="136">
        <f>AM42*IF(AL42="k",(AA42*Norms!$H$41)*Norms!$E$36,0)/1000</f>
        <v>83238.862170401466</v>
      </c>
      <c r="AQ42" s="136">
        <f>AM42*IF(AL42="k",(AI42*Norms!$H$42)*Norms!$E$36,0)/1000</f>
        <v>0</v>
      </c>
      <c r="AR42" s="241">
        <f>AM42*IF(AL42="t",(N42*Norms!$D$44)*Norms!$E$34*12+O42*Norms!$E$35,0)/1000</f>
        <v>0</v>
      </c>
      <c r="AS42" s="241">
        <f>AM42*IF(AL42="t",(Z42*Norms!$D$50*Norms!$E$34*12+AA42*Norms!$E$35),0)/1000</f>
        <v>0</v>
      </c>
      <c r="AT42" s="241">
        <f>AM42*IF(AL42="t",(AH42*Norms!$D$54)*Norms!$E$34*12+AI42*Norms!$E$35,0)/1000</f>
        <v>0</v>
      </c>
      <c r="AU42" s="136">
        <f>IF(AK42&lt;=100,Norms!$G$7,IF(AK42&lt;=300,Norms!$H$7,Norms!$I$7))</f>
        <v>21670.5</v>
      </c>
      <c r="AV42" s="137">
        <f t="shared" si="2"/>
        <v>160049.84692500511</v>
      </c>
      <c r="AW42" s="130"/>
      <c r="AX42" s="130"/>
      <c r="AY42" s="131">
        <f t="shared" si="3"/>
        <v>452</v>
      </c>
      <c r="AZ42" s="131">
        <f>IF(AY42&lt;Snund!$B$5,Snund!$B$3*Snund!$B$4*$AX$3+Snund!$B$7*$AW$3*AY42/1000,AY42*Snund!$B$8*$AW$3/1000)</f>
        <v>0</v>
      </c>
      <c r="BA42" s="131">
        <f t="shared" si="4"/>
        <v>0</v>
      </c>
      <c r="BB42" s="131">
        <f t="shared" si="5"/>
        <v>0</v>
      </c>
      <c r="BC42" s="131">
        <f t="shared" si="6"/>
        <v>0</v>
      </c>
      <c r="BD42" s="167">
        <f>AA42*0.1*'Dasagirq_10%'!$B$3/1000</f>
        <v>338.82640000000004</v>
      </c>
      <c r="BE42" s="167">
        <f>AI42*0.1*'Dasagirq_10%'!$B$4/1000</f>
        <v>0</v>
      </c>
      <c r="BF42" s="242">
        <f t="shared" si="7"/>
        <v>338.82640000000004</v>
      </c>
      <c r="BG42" s="243">
        <f t="shared" si="8"/>
        <v>0</v>
      </c>
      <c r="BH42" s="243">
        <f t="shared" si="9"/>
        <v>65542.324754603644</v>
      </c>
      <c r="BI42" s="243">
        <f t="shared" si="10"/>
        <v>94846.348570401475</v>
      </c>
      <c r="BJ42" s="243">
        <f t="shared" si="11"/>
        <v>0</v>
      </c>
      <c r="BK42" s="244">
        <f t="shared" si="12"/>
        <v>160388.6733250051</v>
      </c>
    </row>
    <row r="43" spans="1:63" ht="15.75">
      <c r="A43">
        <v>39</v>
      </c>
      <c r="B43" s="108" t="s">
        <v>397</v>
      </c>
      <c r="C43" s="161" t="s">
        <v>1100</v>
      </c>
      <c r="D43" s="4" t="s">
        <v>1095</v>
      </c>
      <c r="E43" s="151">
        <v>0</v>
      </c>
      <c r="F43" s="110">
        <v>1</v>
      </c>
      <c r="G43" s="110">
        <v>23</v>
      </c>
      <c r="H43" s="110">
        <v>1</v>
      </c>
      <c r="I43" s="110">
        <v>23</v>
      </c>
      <c r="J43" s="110">
        <v>1</v>
      </c>
      <c r="K43" s="110">
        <v>23</v>
      </c>
      <c r="L43" s="110">
        <v>1</v>
      </c>
      <c r="M43" s="110">
        <v>23</v>
      </c>
      <c r="N43" s="109">
        <v>4</v>
      </c>
      <c r="O43" s="109">
        <v>92</v>
      </c>
      <c r="P43" s="110">
        <v>1</v>
      </c>
      <c r="Q43" s="110">
        <v>23</v>
      </c>
      <c r="R43" s="110">
        <v>1</v>
      </c>
      <c r="S43" s="110">
        <v>23</v>
      </c>
      <c r="T43" s="110">
        <v>1.6666666666666667</v>
      </c>
      <c r="U43" s="110">
        <v>34.333333333333336</v>
      </c>
      <c r="V43" s="110">
        <v>2</v>
      </c>
      <c r="W43" s="110">
        <v>46</v>
      </c>
      <c r="X43" s="110">
        <v>1.3333333333333333</v>
      </c>
      <c r="Y43" s="110">
        <v>39</v>
      </c>
      <c r="Z43" s="109">
        <v>7</v>
      </c>
      <c r="AA43" s="109">
        <v>165.33333333333334</v>
      </c>
      <c r="AB43" s="110">
        <v>2</v>
      </c>
      <c r="AC43" s="110">
        <v>43</v>
      </c>
      <c r="AD43" s="110">
        <v>2</v>
      </c>
      <c r="AE43" s="110">
        <v>43</v>
      </c>
      <c r="AF43" s="110">
        <v>2</v>
      </c>
      <c r="AG43" s="110">
        <v>43</v>
      </c>
      <c r="AH43" s="109">
        <v>6</v>
      </c>
      <c r="AI43" s="109">
        <v>129</v>
      </c>
      <c r="AJ43" s="109">
        <v>17</v>
      </c>
      <c r="AK43" s="109">
        <v>386.33333333333337</v>
      </c>
      <c r="AL43" s="3" t="str">
        <f t="shared" si="1"/>
        <v>k</v>
      </c>
      <c r="AM43" s="3">
        <f>IF(D43="հ",1,IF(D43="լ",[2]Norms!$B$10,IF(D43="բլ",[2]Norms!$B$11,IF(D43="Մ",[2]Norms!$B$12))))</f>
        <v>1</v>
      </c>
      <c r="AN43" s="240">
        <f>E43*Norms!$E$36/1000</f>
        <v>0</v>
      </c>
      <c r="AO43" s="136">
        <f>AM43*IF(AL43="k",(O43*Norms!$H$40)*Norms!$E$36,0)/1000</f>
        <v>11223.284507574193</v>
      </c>
      <c r="AP43" s="136">
        <f>AM43*IF(AL43="k",(AA43*Norms!$H$41)*Norms!$E$36,0)/1000</f>
        <v>27002.273143570394</v>
      </c>
      <c r="AQ43" s="136">
        <f>AM43*IF(AL43="k",(AI43*Norms!$H$42)*Norms!$E$36,0)/1000</f>
        <v>26206.917045370228</v>
      </c>
      <c r="AR43" s="241">
        <f>AM43*IF(AL43="t",(N43*Norms!$D$44)*Norms!$E$34*12+O43*Norms!$E$35,0)/1000</f>
        <v>0</v>
      </c>
      <c r="AS43" s="241">
        <f>AM43*IF(AL43="t",(Z43*Norms!$D$50*Norms!$E$34*12+AA43*Norms!$E$35),0)/1000</f>
        <v>0</v>
      </c>
      <c r="AT43" s="241">
        <f>AM43*IF(AL43="t",(AH43*Norms!$D$54)*Norms!$E$34*12+AI43*Norms!$E$35,0)/1000</f>
        <v>0</v>
      </c>
      <c r="AU43" s="136">
        <f>IF(AK43&lt;=100,Norms!$G$7,IF(AK43&lt;=300,Norms!$H$7,Norms!$I$7))</f>
        <v>21670.5</v>
      </c>
      <c r="AV43" s="137">
        <f t="shared" si="2"/>
        <v>86102.974696514808</v>
      </c>
      <c r="AW43" s="130"/>
      <c r="AX43" s="130"/>
      <c r="AY43" s="131">
        <f t="shared" si="3"/>
        <v>92</v>
      </c>
      <c r="AZ43" s="131">
        <f>IF(AY43&lt;Snund!$B$5,Snund!$B$3*Snund!$B$4*$AX$3+Snund!$B$7*$AW$3*AY43/1000,AY43*Snund!$B$8*$AW$3/1000)</f>
        <v>0</v>
      </c>
      <c r="BA43" s="131">
        <f t="shared" si="4"/>
        <v>0</v>
      </c>
      <c r="BB43" s="131">
        <f t="shared" si="5"/>
        <v>0</v>
      </c>
      <c r="BC43" s="131">
        <f t="shared" si="6"/>
        <v>0</v>
      </c>
      <c r="BD43" s="167">
        <f>AA43*0.1*'Dasagirq_10%'!$B$3/1000</f>
        <v>109.9136</v>
      </c>
      <c r="BE43" s="167">
        <f>AI43*0.1*'Dasagirq_10%'!$B$4/1000</f>
        <v>104.27457000000001</v>
      </c>
      <c r="BF43" s="242">
        <f t="shared" si="7"/>
        <v>214.18817000000001</v>
      </c>
      <c r="BG43" s="243">
        <f t="shared" si="8"/>
        <v>0</v>
      </c>
      <c r="BH43" s="243">
        <f t="shared" si="9"/>
        <v>16322.225684044781</v>
      </c>
      <c r="BI43" s="243">
        <f t="shared" si="10"/>
        <v>36035.333802393921</v>
      </c>
      <c r="BJ43" s="243">
        <f t="shared" si="11"/>
        <v>33959.603380076114</v>
      </c>
      <c r="BK43" s="244">
        <f t="shared" si="12"/>
        <v>86317.162866514816</v>
      </c>
    </row>
    <row r="44" spans="1:63" ht="15.75">
      <c r="A44">
        <v>40</v>
      </c>
      <c r="B44" s="108" t="s">
        <v>398</v>
      </c>
      <c r="C44" s="160" t="s">
        <v>1099</v>
      </c>
      <c r="D44" s="4" t="s">
        <v>1095</v>
      </c>
      <c r="E44" s="151">
        <v>55</v>
      </c>
      <c r="F44" s="110">
        <v>2</v>
      </c>
      <c r="G44" s="110">
        <v>55</v>
      </c>
      <c r="H44" s="110">
        <v>2</v>
      </c>
      <c r="I44" s="110">
        <v>55</v>
      </c>
      <c r="J44" s="110">
        <v>2</v>
      </c>
      <c r="K44" s="110">
        <v>55</v>
      </c>
      <c r="L44" s="110">
        <v>2</v>
      </c>
      <c r="M44" s="110">
        <v>55</v>
      </c>
      <c r="N44" s="109">
        <v>8</v>
      </c>
      <c r="O44" s="109">
        <v>220</v>
      </c>
      <c r="P44" s="110">
        <v>2</v>
      </c>
      <c r="Q44" s="110">
        <v>55</v>
      </c>
      <c r="R44" s="110">
        <v>2</v>
      </c>
      <c r="S44" s="110">
        <v>55</v>
      </c>
      <c r="T44" s="110">
        <v>2.6666666666666665</v>
      </c>
      <c r="U44" s="110">
        <v>68.333333333333329</v>
      </c>
      <c r="V44" s="110">
        <v>2.3333333333333335</v>
      </c>
      <c r="W44" s="110">
        <v>62.333333333333336</v>
      </c>
      <c r="X44" s="110">
        <v>2</v>
      </c>
      <c r="Y44" s="110">
        <v>63.333333333333336</v>
      </c>
      <c r="Z44" s="109">
        <v>11</v>
      </c>
      <c r="AA44" s="109">
        <v>304</v>
      </c>
      <c r="AB44" s="110">
        <v>0</v>
      </c>
      <c r="AC44" s="110">
        <v>0</v>
      </c>
      <c r="AD44" s="110">
        <v>0</v>
      </c>
      <c r="AE44" s="110">
        <v>0</v>
      </c>
      <c r="AF44" s="110">
        <v>0</v>
      </c>
      <c r="AG44" s="110">
        <v>0</v>
      </c>
      <c r="AH44" s="109">
        <v>0</v>
      </c>
      <c r="AI44" s="109">
        <v>0</v>
      </c>
      <c r="AJ44" s="109">
        <v>19</v>
      </c>
      <c r="AK44" s="109">
        <v>524</v>
      </c>
      <c r="AL44" s="3" t="str">
        <f t="shared" si="1"/>
        <v>k</v>
      </c>
      <c r="AM44" s="3">
        <f>IF(D44="հ",1,IF(D44="լ",[2]Norms!$B$10,IF(D44="բլ",[2]Norms!$B$11,IF(D44="Մ",[2]Norms!$B$12))))</f>
        <v>1</v>
      </c>
      <c r="AN44" s="240">
        <f>E44*Norms!$E$36/1000</f>
        <v>6709.5722599628334</v>
      </c>
      <c r="AO44" s="136">
        <f>AM44*IF(AL44="k",(O44*Norms!$H$40)*Norms!$E$36,0)/1000</f>
        <v>26838.289039851334</v>
      </c>
      <c r="AP44" s="136">
        <f>AM44*IF(AL44="k",(AA44*Norms!$H$41)*Norms!$E$36,0)/1000</f>
        <v>49649.340941403621</v>
      </c>
      <c r="AQ44" s="136">
        <f>AM44*IF(AL44="k",(AI44*Norms!$H$42)*Norms!$E$36,0)/1000</f>
        <v>0</v>
      </c>
      <c r="AR44" s="241">
        <f>AM44*IF(AL44="t",(N44*Norms!$D$44)*Norms!$E$34*12+O44*Norms!$E$35,0)/1000</f>
        <v>0</v>
      </c>
      <c r="AS44" s="241">
        <f>AM44*IF(AL44="t",(Z44*Norms!$D$50*Norms!$E$34*12+AA44*Norms!$E$35),0)/1000</f>
        <v>0</v>
      </c>
      <c r="AT44" s="241">
        <f>AM44*IF(AL44="t",(AH44*Norms!$D$54)*Norms!$E$34*12+AI44*Norms!$E$35,0)/1000</f>
        <v>0</v>
      </c>
      <c r="AU44" s="136">
        <f>IF(AK44&lt;=100,Norms!$G$7,IF(AK44&lt;=300,Norms!$H$7,Norms!$I$7))</f>
        <v>21670.5</v>
      </c>
      <c r="AV44" s="137">
        <f t="shared" si="2"/>
        <v>98158.129981254955</v>
      </c>
      <c r="AW44" s="130"/>
      <c r="AX44" s="130"/>
      <c r="AY44" s="131">
        <f t="shared" si="3"/>
        <v>275</v>
      </c>
      <c r="AZ44" s="131">
        <f>IF(AY44&lt;Snund!$B$5,Snund!$B$3*Snund!$B$4*$AX$3+Snund!$B$7*$AW$3*AY44/1000,AY44*Snund!$B$8*$AW$3/1000)</f>
        <v>0</v>
      </c>
      <c r="BA44" s="131">
        <f t="shared" si="4"/>
        <v>0</v>
      </c>
      <c r="BB44" s="131">
        <f t="shared" si="5"/>
        <v>0</v>
      </c>
      <c r="BC44" s="131">
        <f t="shared" si="6"/>
        <v>0</v>
      </c>
      <c r="BD44" s="167">
        <f>AA44*0.1*'Dasagirq_10%'!$B$3/1000</f>
        <v>202.09920000000002</v>
      </c>
      <c r="BE44" s="167">
        <f>AI44*0.1*'Dasagirq_10%'!$B$4/1000</f>
        <v>0</v>
      </c>
      <c r="BF44" s="242">
        <f t="shared" si="7"/>
        <v>202.09920000000002</v>
      </c>
      <c r="BG44" s="243">
        <f t="shared" si="8"/>
        <v>6709.5722599628334</v>
      </c>
      <c r="BH44" s="243">
        <f t="shared" si="9"/>
        <v>35962.710092482914</v>
      </c>
      <c r="BI44" s="243">
        <f t="shared" si="10"/>
        <v>62397.519088772038</v>
      </c>
      <c r="BJ44" s="243">
        <f t="shared" si="11"/>
        <v>0</v>
      </c>
      <c r="BK44" s="244">
        <f t="shared" si="12"/>
        <v>98360.229181254952</v>
      </c>
    </row>
    <row r="45" spans="1:63" ht="15.75">
      <c r="A45">
        <v>41</v>
      </c>
      <c r="B45" s="108" t="s">
        <v>399</v>
      </c>
      <c r="C45" s="160" t="s">
        <v>1099</v>
      </c>
      <c r="D45" s="4" t="s">
        <v>1095</v>
      </c>
      <c r="E45" s="151">
        <v>42</v>
      </c>
      <c r="F45" s="110">
        <v>2</v>
      </c>
      <c r="G45" s="110">
        <v>60</v>
      </c>
      <c r="H45" s="110">
        <v>2</v>
      </c>
      <c r="I45" s="110">
        <v>60</v>
      </c>
      <c r="J45" s="110">
        <v>2</v>
      </c>
      <c r="K45" s="110">
        <v>60</v>
      </c>
      <c r="L45" s="110">
        <v>2</v>
      </c>
      <c r="M45" s="110">
        <v>60</v>
      </c>
      <c r="N45" s="109">
        <v>8</v>
      </c>
      <c r="O45" s="109">
        <v>240</v>
      </c>
      <c r="P45" s="110">
        <v>2</v>
      </c>
      <c r="Q45" s="110">
        <v>60</v>
      </c>
      <c r="R45" s="110">
        <v>2</v>
      </c>
      <c r="S45" s="110">
        <v>60</v>
      </c>
      <c r="T45" s="110">
        <v>2</v>
      </c>
      <c r="U45" s="110">
        <v>51.333333333333336</v>
      </c>
      <c r="V45" s="110">
        <v>2</v>
      </c>
      <c r="W45" s="110">
        <v>50.333333333333336</v>
      </c>
      <c r="X45" s="110">
        <v>2</v>
      </c>
      <c r="Y45" s="110">
        <v>47.333333333333336</v>
      </c>
      <c r="Z45" s="109">
        <v>10</v>
      </c>
      <c r="AA45" s="109">
        <v>269</v>
      </c>
      <c r="AB45" s="110">
        <v>0</v>
      </c>
      <c r="AC45" s="110">
        <v>0</v>
      </c>
      <c r="AD45" s="110">
        <v>0</v>
      </c>
      <c r="AE45" s="110">
        <v>0</v>
      </c>
      <c r="AF45" s="110">
        <v>0</v>
      </c>
      <c r="AG45" s="110">
        <v>0</v>
      </c>
      <c r="AH45" s="109">
        <v>0</v>
      </c>
      <c r="AI45" s="109">
        <v>0</v>
      </c>
      <c r="AJ45" s="109">
        <v>18</v>
      </c>
      <c r="AK45" s="109">
        <v>509</v>
      </c>
      <c r="AL45" s="3" t="str">
        <f t="shared" si="1"/>
        <v>k</v>
      </c>
      <c r="AM45" s="3">
        <f>IF(D45="հ",1,IF(D45="լ",[2]Norms!$B$10,IF(D45="բլ",[2]Norms!$B$11,IF(D45="Մ",[2]Norms!$B$12))))</f>
        <v>1</v>
      </c>
      <c r="AN45" s="240">
        <f>E45*Norms!$E$36/1000</f>
        <v>5123.6733621534358</v>
      </c>
      <c r="AO45" s="136">
        <f>AM45*IF(AL45="k",(O45*Norms!$H$40)*Norms!$E$36,0)/1000</f>
        <v>29278.133498019637</v>
      </c>
      <c r="AP45" s="136">
        <f>AM45*IF(AL45="k",(AA45*Norms!$H$41)*Norms!$E$36,0)/1000</f>
        <v>43933.133925123599</v>
      </c>
      <c r="AQ45" s="136">
        <f>AM45*IF(AL45="k",(AI45*Norms!$H$42)*Norms!$E$36,0)/1000</f>
        <v>0</v>
      </c>
      <c r="AR45" s="241">
        <f>AM45*IF(AL45="t",(N45*Norms!$D$44)*Norms!$E$34*12+O45*Norms!$E$35,0)/1000</f>
        <v>0</v>
      </c>
      <c r="AS45" s="241">
        <f>AM45*IF(AL45="t",(Z45*Norms!$D$50*Norms!$E$34*12+AA45*Norms!$E$35),0)/1000</f>
        <v>0</v>
      </c>
      <c r="AT45" s="241">
        <f>AM45*IF(AL45="t",(AH45*Norms!$D$54)*Norms!$E$34*12+AI45*Norms!$E$35,0)/1000</f>
        <v>0</v>
      </c>
      <c r="AU45" s="136">
        <f>IF(AK45&lt;=100,Norms!$G$7,IF(AK45&lt;=300,Norms!$H$7,Norms!$I$7))</f>
        <v>21670.5</v>
      </c>
      <c r="AV45" s="137">
        <f t="shared" si="2"/>
        <v>94881.767423143232</v>
      </c>
      <c r="AW45" s="130"/>
      <c r="AX45" s="130"/>
      <c r="AY45" s="131">
        <f t="shared" si="3"/>
        <v>282</v>
      </c>
      <c r="AZ45" s="131">
        <f>IF(AY45&lt;Snund!$B$5,Snund!$B$3*Snund!$B$4*$AX$3+Snund!$B$7*$AW$3*AY45/1000,AY45*Snund!$B$8*$AW$3/1000)</f>
        <v>0</v>
      </c>
      <c r="BA45" s="131">
        <f t="shared" si="4"/>
        <v>0</v>
      </c>
      <c r="BB45" s="131">
        <f t="shared" si="5"/>
        <v>0</v>
      </c>
      <c r="BC45" s="131">
        <f t="shared" si="6"/>
        <v>0</v>
      </c>
      <c r="BD45" s="167">
        <f>AA45*0.1*'Dasagirq_10%'!$B$3/1000</f>
        <v>178.83120000000002</v>
      </c>
      <c r="BE45" s="167">
        <f>AI45*0.1*'Dasagirq_10%'!$B$4/1000</f>
        <v>0</v>
      </c>
      <c r="BF45" s="242">
        <f t="shared" si="7"/>
        <v>178.83120000000002</v>
      </c>
      <c r="BG45" s="243">
        <f t="shared" si="8"/>
        <v>5123.6733621534358</v>
      </c>
      <c r="BH45" s="243">
        <f t="shared" si="9"/>
        <v>38909.466831352969</v>
      </c>
      <c r="BI45" s="243">
        <f t="shared" si="10"/>
        <v>56151.131791790263</v>
      </c>
      <c r="BJ45" s="243">
        <f t="shared" si="11"/>
        <v>0</v>
      </c>
      <c r="BK45" s="244">
        <f t="shared" si="12"/>
        <v>95060.598623143233</v>
      </c>
    </row>
    <row r="46" spans="1:63" ht="15.75">
      <c r="A46">
        <v>42</v>
      </c>
      <c r="B46" s="108" t="s">
        <v>400</v>
      </c>
      <c r="C46" s="160" t="s">
        <v>1099</v>
      </c>
      <c r="D46" s="4" t="s">
        <v>1095</v>
      </c>
      <c r="E46" s="151">
        <v>0</v>
      </c>
      <c r="F46" s="110">
        <v>2</v>
      </c>
      <c r="G46" s="110">
        <v>67</v>
      </c>
      <c r="H46" s="110">
        <v>2</v>
      </c>
      <c r="I46" s="110">
        <v>67</v>
      </c>
      <c r="J46" s="110">
        <v>2</v>
      </c>
      <c r="K46" s="110">
        <v>67</v>
      </c>
      <c r="L46" s="110">
        <v>2</v>
      </c>
      <c r="M46" s="110">
        <v>67</v>
      </c>
      <c r="N46" s="109">
        <v>8</v>
      </c>
      <c r="O46" s="109">
        <v>268</v>
      </c>
      <c r="P46" s="110">
        <v>2</v>
      </c>
      <c r="Q46" s="110">
        <v>67</v>
      </c>
      <c r="R46" s="110">
        <v>2</v>
      </c>
      <c r="S46" s="110">
        <v>67</v>
      </c>
      <c r="T46" s="110">
        <v>2.6666666666666665</v>
      </c>
      <c r="U46" s="110">
        <v>69.666666666666671</v>
      </c>
      <c r="V46" s="110">
        <v>2.3333333333333335</v>
      </c>
      <c r="W46" s="110">
        <v>59.666666666666664</v>
      </c>
      <c r="X46" s="110">
        <v>2</v>
      </c>
      <c r="Y46" s="110">
        <v>47.333333333333336</v>
      </c>
      <c r="Z46" s="109">
        <v>11</v>
      </c>
      <c r="AA46" s="109">
        <v>310.66666666666669</v>
      </c>
      <c r="AB46" s="110">
        <v>0</v>
      </c>
      <c r="AC46" s="110">
        <v>0</v>
      </c>
      <c r="AD46" s="110">
        <v>0</v>
      </c>
      <c r="AE46" s="110">
        <v>0</v>
      </c>
      <c r="AF46" s="110">
        <v>0</v>
      </c>
      <c r="AG46" s="110">
        <v>0</v>
      </c>
      <c r="AH46" s="109">
        <v>0</v>
      </c>
      <c r="AI46" s="109">
        <v>0</v>
      </c>
      <c r="AJ46" s="109">
        <v>19</v>
      </c>
      <c r="AK46" s="109">
        <v>578.66666666666674</v>
      </c>
      <c r="AL46" s="3" t="str">
        <f t="shared" si="1"/>
        <v>k</v>
      </c>
      <c r="AM46" s="3">
        <f>IF(D46="հ",1,IF(D46="լ",[2]Norms!$B$10,IF(D46="բլ",[2]Norms!$B$11,IF(D46="Մ",[2]Norms!$B$12))))</f>
        <v>1</v>
      </c>
      <c r="AN46" s="240">
        <f>E46*Norms!$E$36/1000</f>
        <v>0</v>
      </c>
      <c r="AO46" s="136">
        <f>AM46*IF(AL46="k",(O46*Norms!$H$40)*Norms!$E$36,0)/1000</f>
        <v>32693.91573945526</v>
      </c>
      <c r="AP46" s="136">
        <f>AM46*IF(AL46="k",(AA46*Norms!$H$41)*Norms!$E$36,0)/1000</f>
        <v>50738.14227783792</v>
      </c>
      <c r="AQ46" s="136">
        <f>AM46*IF(AL46="k",(AI46*Norms!$H$42)*Norms!$E$36,0)/1000</f>
        <v>0</v>
      </c>
      <c r="AR46" s="241">
        <f>AM46*IF(AL46="t",(N46*Norms!$D$44)*Norms!$E$34*12+O46*Norms!$E$35,0)/1000</f>
        <v>0</v>
      </c>
      <c r="AS46" s="241">
        <f>AM46*IF(AL46="t",(Z46*Norms!$D$50*Norms!$E$34*12+AA46*Norms!$E$35),0)/1000</f>
        <v>0</v>
      </c>
      <c r="AT46" s="241">
        <f>AM46*IF(AL46="t",(AH46*Norms!$D$54)*Norms!$E$34*12+AI46*Norms!$E$35,0)/1000</f>
        <v>0</v>
      </c>
      <c r="AU46" s="136">
        <f>IF(AK46&lt;=100,Norms!$G$7,IF(AK46&lt;=300,Norms!$H$7,Norms!$I$7))</f>
        <v>21670.5</v>
      </c>
      <c r="AV46" s="137">
        <f t="shared" si="2"/>
        <v>105102.55801729318</v>
      </c>
      <c r="AW46" s="130"/>
      <c r="AX46" s="130"/>
      <c r="AY46" s="131">
        <f t="shared" si="3"/>
        <v>268</v>
      </c>
      <c r="AZ46" s="131">
        <f>IF(AY46&lt;Snund!$B$5,Snund!$B$3*Snund!$B$4*$AX$3+Snund!$B$7*$AW$3*AY46/1000,AY46*Snund!$B$8*$AW$3/1000)</f>
        <v>0</v>
      </c>
      <c r="BA46" s="131">
        <f t="shared" si="4"/>
        <v>0</v>
      </c>
      <c r="BB46" s="131">
        <f t="shared" si="5"/>
        <v>0</v>
      </c>
      <c r="BC46" s="131">
        <f t="shared" si="6"/>
        <v>0</v>
      </c>
      <c r="BD46" s="167">
        <f>AA46*0.1*'Dasagirq_10%'!$B$3/1000</f>
        <v>206.53120000000001</v>
      </c>
      <c r="BE46" s="167">
        <f>AI46*0.1*'Dasagirq_10%'!$B$4/1000</f>
        <v>0</v>
      </c>
      <c r="BF46" s="242">
        <f t="shared" si="7"/>
        <v>206.53120000000001</v>
      </c>
      <c r="BG46" s="243">
        <f t="shared" si="8"/>
        <v>0</v>
      </c>
      <c r="BH46" s="243">
        <f t="shared" si="9"/>
        <v>41818.33679208684</v>
      </c>
      <c r="BI46" s="243">
        <f t="shared" si="10"/>
        <v>63490.752425206338</v>
      </c>
      <c r="BJ46" s="243">
        <f t="shared" si="11"/>
        <v>0</v>
      </c>
      <c r="BK46" s="244">
        <f t="shared" si="12"/>
        <v>105309.08921729318</v>
      </c>
    </row>
    <row r="47" spans="1:63" ht="15.75">
      <c r="A47">
        <v>43</v>
      </c>
      <c r="B47" s="108" t="s">
        <v>401</v>
      </c>
      <c r="C47" s="161" t="s">
        <v>1100</v>
      </c>
      <c r="D47" s="4" t="s">
        <v>1095</v>
      </c>
      <c r="E47" s="151">
        <v>16</v>
      </c>
      <c r="F47" s="110">
        <v>1</v>
      </c>
      <c r="G47" s="110">
        <v>13</v>
      </c>
      <c r="H47" s="110">
        <v>1</v>
      </c>
      <c r="I47" s="110">
        <v>13</v>
      </c>
      <c r="J47" s="110">
        <v>1</v>
      </c>
      <c r="K47" s="110">
        <v>13</v>
      </c>
      <c r="L47" s="110">
        <v>1</v>
      </c>
      <c r="M47" s="110">
        <v>13</v>
      </c>
      <c r="N47" s="109">
        <v>4</v>
      </c>
      <c r="O47" s="109">
        <v>52</v>
      </c>
      <c r="P47" s="110">
        <v>1</v>
      </c>
      <c r="Q47" s="110">
        <v>13</v>
      </c>
      <c r="R47" s="110">
        <v>1</v>
      </c>
      <c r="S47" s="110">
        <v>13</v>
      </c>
      <c r="T47" s="110">
        <v>1</v>
      </c>
      <c r="U47" s="110">
        <v>16.333333333333332</v>
      </c>
      <c r="V47" s="110">
        <v>1</v>
      </c>
      <c r="W47" s="110">
        <v>14</v>
      </c>
      <c r="X47" s="110">
        <v>1</v>
      </c>
      <c r="Y47" s="110">
        <v>9.3333333333333339</v>
      </c>
      <c r="Z47" s="109">
        <v>5</v>
      </c>
      <c r="AA47" s="109">
        <v>65.666666666666657</v>
      </c>
      <c r="AB47" s="110">
        <v>1</v>
      </c>
      <c r="AC47" s="110">
        <v>13</v>
      </c>
      <c r="AD47" s="110">
        <v>1</v>
      </c>
      <c r="AE47" s="110">
        <v>13</v>
      </c>
      <c r="AF47" s="110">
        <v>1</v>
      </c>
      <c r="AG47" s="110">
        <v>13</v>
      </c>
      <c r="AH47" s="109">
        <v>3</v>
      </c>
      <c r="AI47" s="109">
        <v>39</v>
      </c>
      <c r="AJ47" s="109">
        <v>12</v>
      </c>
      <c r="AK47" s="109">
        <v>156.66666666666666</v>
      </c>
      <c r="AL47" s="3" t="str">
        <f t="shared" si="1"/>
        <v>t</v>
      </c>
      <c r="AM47" s="3">
        <f>IF(D47="հ",1,IF(D47="լ",[2]Norms!$B$10,IF(D47="բլ",[2]Norms!$B$11,IF(D47="Մ",[2]Norms!$B$12))))</f>
        <v>1</v>
      </c>
      <c r="AN47" s="240">
        <f>E47*Norms!$E$36/1000</f>
        <v>1951.8755665346423</v>
      </c>
      <c r="AO47" s="136">
        <f>AM47*IF(AL47="k",(O47*Norms!$H$40)*Norms!$E$36,0)/1000</f>
        <v>0</v>
      </c>
      <c r="AP47" s="136">
        <f>AM47*IF(AL47="k",(AA47*Norms!$H$41)*Norms!$E$36,0)/1000</f>
        <v>0</v>
      </c>
      <c r="AQ47" s="136">
        <f>AM47*IF(AL47="k",(AI47*Norms!$H$42)*Norms!$E$36,0)/1000</f>
        <v>0</v>
      </c>
      <c r="AR47" s="241">
        <f>AM47*IF(AL47="t",(N47*Norms!$D$44)*Norms!$E$34*12+O47*Norms!$E$35,0)/1000</f>
        <v>8496.6258942678905</v>
      </c>
      <c r="AS47" s="241">
        <f>AM47*IF(AL47="t",(Z47*Norms!$D$50*Norms!$E$34*12+AA47*Norms!$E$35),0)/1000</f>
        <v>13912.615566945524</v>
      </c>
      <c r="AT47" s="241">
        <f>AM47*IF(AL47="t",(AH47*Norms!$D$54)*Norms!$E$34*12+AI47*Norms!$E$35,0)/1000</f>
        <v>8626.5603297918278</v>
      </c>
      <c r="AU47" s="136">
        <f>IF(AK47&lt;=100,Norms!$G$7,IF(AK47&lt;=300,Norms!$H$7,Norms!$I$7))</f>
        <v>16738.5</v>
      </c>
      <c r="AV47" s="137">
        <f t="shared" si="2"/>
        <v>47774.301791005244</v>
      </c>
      <c r="AW47" s="130"/>
      <c r="AX47" s="130"/>
      <c r="AY47" s="131">
        <f t="shared" si="3"/>
        <v>68</v>
      </c>
      <c r="AZ47" s="131">
        <f>IF(AY47&lt;Snund!$B$5,Snund!$B$3*Snund!$B$4*$AX$3+Snund!$B$7*$AW$3*AY47/1000,AY47*Snund!$B$8*$AW$3/1000)</f>
        <v>0</v>
      </c>
      <c r="BA47" s="131">
        <f t="shared" si="4"/>
        <v>0</v>
      </c>
      <c r="BB47" s="131">
        <f t="shared" si="5"/>
        <v>0</v>
      </c>
      <c r="BC47" s="131">
        <f t="shared" si="6"/>
        <v>0</v>
      </c>
      <c r="BD47" s="167">
        <f>AA47*0.1*'Dasagirq_10%'!$B$3/1000</f>
        <v>43.655199999999994</v>
      </c>
      <c r="BE47" s="167">
        <f>AI47*0.1*'Dasagirq_10%'!$B$4/1000</f>
        <v>31.524870000000004</v>
      </c>
      <c r="BF47" s="242">
        <f t="shared" si="7"/>
        <v>75.180070000000001</v>
      </c>
      <c r="BG47" s="243">
        <f t="shared" si="8"/>
        <v>1951.8755665346423</v>
      </c>
      <c r="BH47" s="243">
        <f t="shared" si="9"/>
        <v>14076.125894267891</v>
      </c>
      <c r="BI47" s="243">
        <f t="shared" si="10"/>
        <v>20930.645766945527</v>
      </c>
      <c r="BJ47" s="243">
        <f t="shared" si="11"/>
        <v>12842.710199791827</v>
      </c>
      <c r="BK47" s="244">
        <f t="shared" si="12"/>
        <v>47849.481861005246</v>
      </c>
    </row>
    <row r="48" spans="1:63" ht="15.75">
      <c r="A48">
        <v>44</v>
      </c>
      <c r="B48" s="108" t="s">
        <v>402</v>
      </c>
      <c r="C48" s="161" t="s">
        <v>1100</v>
      </c>
      <c r="D48" s="4" t="s">
        <v>1096</v>
      </c>
      <c r="E48" s="151">
        <v>27</v>
      </c>
      <c r="F48" s="110">
        <v>1</v>
      </c>
      <c r="G48" s="110">
        <v>21</v>
      </c>
      <c r="H48" s="110">
        <v>1</v>
      </c>
      <c r="I48" s="110">
        <v>21</v>
      </c>
      <c r="J48" s="110">
        <v>1</v>
      </c>
      <c r="K48" s="110">
        <v>21</v>
      </c>
      <c r="L48" s="110">
        <v>1</v>
      </c>
      <c r="M48" s="110">
        <v>21</v>
      </c>
      <c r="N48" s="109">
        <v>4</v>
      </c>
      <c r="O48" s="109">
        <v>84</v>
      </c>
      <c r="P48" s="110">
        <v>1</v>
      </c>
      <c r="Q48" s="110">
        <v>21</v>
      </c>
      <c r="R48" s="110">
        <v>1</v>
      </c>
      <c r="S48" s="110">
        <v>21</v>
      </c>
      <c r="T48" s="110">
        <v>1</v>
      </c>
      <c r="U48" s="110">
        <v>15</v>
      </c>
      <c r="V48" s="110">
        <v>1</v>
      </c>
      <c r="W48" s="110">
        <v>10</v>
      </c>
      <c r="X48" s="110">
        <v>1</v>
      </c>
      <c r="Y48" s="110">
        <v>12.333333333333334</v>
      </c>
      <c r="Z48" s="109">
        <v>5</v>
      </c>
      <c r="AA48" s="109">
        <v>79.333333333333329</v>
      </c>
      <c r="AB48" s="110">
        <v>1</v>
      </c>
      <c r="AC48" s="110">
        <v>14</v>
      </c>
      <c r="AD48" s="110">
        <v>1</v>
      </c>
      <c r="AE48" s="110">
        <v>14</v>
      </c>
      <c r="AF48" s="110">
        <v>1</v>
      </c>
      <c r="AG48" s="110">
        <v>14</v>
      </c>
      <c r="AH48" s="109">
        <v>3</v>
      </c>
      <c r="AI48" s="109">
        <v>42</v>
      </c>
      <c r="AJ48" s="109">
        <v>12</v>
      </c>
      <c r="AK48" s="109">
        <v>205.33333333333331</v>
      </c>
      <c r="AL48" s="3" t="str">
        <f t="shared" si="1"/>
        <v>t</v>
      </c>
      <c r="AM48" s="3">
        <f>IF(D48="հ",1,IF(D48="լ",[2]Norms!$B$10,IF(D48="բլ",[2]Norms!$B$11,IF(D48="Մ",[2]Norms!$B$12))))</f>
        <v>1.04</v>
      </c>
      <c r="AN48" s="240">
        <f>E48*Norms!$E$36/1000</f>
        <v>3293.7900185272088</v>
      </c>
      <c r="AO48" s="136">
        <f>AM48*IF(AL48="k",(O48*Norms!$H$40)*Norms!$E$36,0)/1000</f>
        <v>0</v>
      </c>
      <c r="AP48" s="136">
        <f>AM48*IF(AL48="k",(AA48*Norms!$H$41)*Norms!$E$36,0)/1000</f>
        <v>0</v>
      </c>
      <c r="AQ48" s="136">
        <f>AM48*IF(AL48="k",(AI48*Norms!$H$42)*Norms!$E$36,0)/1000</f>
        <v>0</v>
      </c>
      <c r="AR48" s="241">
        <f>AM48*IF(AL48="t",(N48*Norms!$D$44)*Norms!$E$34*12+O48*Norms!$E$35,0)/1000</f>
        <v>9313.7496841882385</v>
      </c>
      <c r="AS48" s="241">
        <f>AM48*IF(AL48="t",(Z48*Norms!$D$50*Norms!$E$34*12+AA48*Norms!$E$35),0)/1000</f>
        <v>14672.949449208085</v>
      </c>
      <c r="AT48" s="241">
        <f>AM48*IF(AL48="t",(AH48*Norms!$D$54)*Norms!$E$34*12+AI48*Norms!$E$35,0)/1000</f>
        <v>9016.3657511850288</v>
      </c>
      <c r="AU48" s="136">
        <f>IF(AK48&lt;=100,Norms!$G$7,IF(AK48&lt;=300,Norms!$H$7,Norms!$I$7))</f>
        <v>16738.5</v>
      </c>
      <c r="AV48" s="137">
        <f t="shared" si="2"/>
        <v>49741.564884581356</v>
      </c>
      <c r="AW48" s="130"/>
      <c r="AX48" s="130"/>
      <c r="AY48" s="131">
        <f t="shared" si="3"/>
        <v>111</v>
      </c>
      <c r="AZ48" s="131">
        <f>IF(AY48&lt;Snund!$B$5,Snund!$B$3*Snund!$B$4*$AX$3+Snund!$B$7*$AW$3*AY48/1000,AY48*Snund!$B$8*$AW$3/1000)</f>
        <v>0</v>
      </c>
      <c r="BA48" s="131">
        <f t="shared" si="4"/>
        <v>0</v>
      </c>
      <c r="BB48" s="131">
        <f t="shared" si="5"/>
        <v>0</v>
      </c>
      <c r="BC48" s="131">
        <f t="shared" si="6"/>
        <v>0</v>
      </c>
      <c r="BD48" s="167">
        <f>AA48*0.1*'Dasagirq_10%'!$B$3/1000</f>
        <v>52.7408</v>
      </c>
      <c r="BE48" s="167">
        <f>AI48*0.1*'Dasagirq_10%'!$B$4/1000</f>
        <v>33.949860000000001</v>
      </c>
      <c r="BF48" s="242">
        <f t="shared" si="7"/>
        <v>86.690660000000008</v>
      </c>
      <c r="BG48" s="243">
        <f t="shared" si="8"/>
        <v>3293.7900185272088</v>
      </c>
      <c r="BH48" s="243">
        <f t="shared" si="9"/>
        <v>14893.249684188238</v>
      </c>
      <c r="BI48" s="243">
        <f t="shared" si="10"/>
        <v>21700.065249208084</v>
      </c>
      <c r="BJ48" s="243">
        <f t="shared" si="11"/>
        <v>13234.940611185029</v>
      </c>
      <c r="BK48" s="244">
        <f t="shared" si="12"/>
        <v>49828.255544581349</v>
      </c>
    </row>
    <row r="49" spans="1:63" ht="15.75">
      <c r="A49">
        <v>45</v>
      </c>
      <c r="B49" s="108" t="s">
        <v>403</v>
      </c>
      <c r="C49" s="161" t="s">
        <v>1100</v>
      </c>
      <c r="D49" s="4" t="s">
        <v>1095</v>
      </c>
      <c r="E49" s="151">
        <v>0</v>
      </c>
      <c r="F49" s="110">
        <v>1</v>
      </c>
      <c r="G49" s="110">
        <v>10</v>
      </c>
      <c r="H49" s="110">
        <v>1</v>
      </c>
      <c r="I49" s="110">
        <v>10</v>
      </c>
      <c r="J49" s="110">
        <v>1</v>
      </c>
      <c r="K49" s="110">
        <v>10</v>
      </c>
      <c r="L49" s="110">
        <v>1</v>
      </c>
      <c r="M49" s="110">
        <v>10</v>
      </c>
      <c r="N49" s="109">
        <v>4</v>
      </c>
      <c r="O49" s="109">
        <v>40</v>
      </c>
      <c r="P49" s="110">
        <v>1</v>
      </c>
      <c r="Q49" s="110">
        <v>10</v>
      </c>
      <c r="R49" s="110">
        <v>1</v>
      </c>
      <c r="S49" s="110">
        <v>10</v>
      </c>
      <c r="T49" s="110">
        <v>1</v>
      </c>
      <c r="U49" s="110">
        <v>9.3333333333333339</v>
      </c>
      <c r="V49" s="110">
        <v>1</v>
      </c>
      <c r="W49" s="110">
        <v>8.3333333333333339</v>
      </c>
      <c r="X49" s="110">
        <v>1</v>
      </c>
      <c r="Y49" s="110">
        <v>6</v>
      </c>
      <c r="Z49" s="109">
        <v>5</v>
      </c>
      <c r="AA49" s="109">
        <v>43.666666666666671</v>
      </c>
      <c r="AB49" s="110">
        <v>1</v>
      </c>
      <c r="AC49" s="110">
        <v>3</v>
      </c>
      <c r="AD49" s="110">
        <v>1</v>
      </c>
      <c r="AE49" s="110">
        <v>3</v>
      </c>
      <c r="AF49" s="110">
        <v>1</v>
      </c>
      <c r="AG49" s="110">
        <v>3</v>
      </c>
      <c r="AH49" s="109">
        <v>3</v>
      </c>
      <c r="AI49" s="109">
        <v>9</v>
      </c>
      <c r="AJ49" s="109">
        <v>12</v>
      </c>
      <c r="AK49" s="109">
        <v>92.666666666666671</v>
      </c>
      <c r="AL49" s="3" t="str">
        <f t="shared" si="1"/>
        <v>t</v>
      </c>
      <c r="AM49" s="3">
        <f>IF(D49="հ",1,IF(D49="լ",[2]Norms!$B$10,IF(D49="բլ",[2]Norms!$B$11,IF(D49="Մ",[2]Norms!$B$12))))</f>
        <v>1</v>
      </c>
      <c r="AN49" s="240">
        <f>E49*Norms!$E$36/1000</f>
        <v>0</v>
      </c>
      <c r="AO49" s="136">
        <f>AM49*IF(AL49="k",(O49*Norms!$H$40)*Norms!$E$36,0)/1000</f>
        <v>0</v>
      </c>
      <c r="AP49" s="136">
        <f>AM49*IF(AL49="k",(AA49*Norms!$H$41)*Norms!$E$36,0)/1000</f>
        <v>0</v>
      </c>
      <c r="AQ49" s="136">
        <f>AM49*IF(AL49="k",(AI49*Norms!$H$42)*Norms!$E$36,0)/1000</f>
        <v>0</v>
      </c>
      <c r="AR49" s="241">
        <f>AM49*IF(AL49="t",(N49*Norms!$D$44)*Norms!$E$34*12+O49*Norms!$E$35,0)/1000</f>
        <v>8324.537401185089</v>
      </c>
      <c r="AS49" s="241">
        <f>AM49*IF(AL49="t",(Z49*Norms!$D$50*Norms!$E$34*12+AA49*Norms!$E$35),0)/1000</f>
        <v>13597.119996293724</v>
      </c>
      <c r="AT49" s="241">
        <f>AM49*IF(AL49="t",(AH49*Norms!$D$54)*Norms!$E$34*12+AI49*Norms!$E$35,0)/1000</f>
        <v>8196.3390970848286</v>
      </c>
      <c r="AU49" s="136">
        <f>IF(AK49&lt;=100,Norms!$G$7,IF(AK49&lt;=300,Norms!$H$7,Norms!$I$7))</f>
        <v>13246.5</v>
      </c>
      <c r="AV49" s="137">
        <f t="shared" si="2"/>
        <v>43364.496494563638</v>
      </c>
      <c r="AW49" s="130"/>
      <c r="AX49" s="130"/>
      <c r="AY49" s="131">
        <f t="shared" si="3"/>
        <v>40</v>
      </c>
      <c r="AZ49" s="131">
        <f>IF(AY49&lt;Snund!$B$5,Snund!$B$3*Snund!$B$4*$AX$3+Snund!$B$7*$AW$3*AY49/1000,AY49*Snund!$B$8*$AW$3/1000)</f>
        <v>0</v>
      </c>
      <c r="BA49" s="131">
        <f t="shared" si="4"/>
        <v>0</v>
      </c>
      <c r="BB49" s="131">
        <f t="shared" si="5"/>
        <v>0</v>
      </c>
      <c r="BC49" s="131">
        <f t="shared" si="6"/>
        <v>0</v>
      </c>
      <c r="BD49" s="167">
        <f>AA49*0.1*'Dasagirq_10%'!$B$3/1000</f>
        <v>29.029600000000002</v>
      </c>
      <c r="BE49" s="167">
        <f>AI49*0.1*'Dasagirq_10%'!$B$4/1000</f>
        <v>7.2749700000000006</v>
      </c>
      <c r="BF49" s="242">
        <f t="shared" si="7"/>
        <v>36.304570000000005</v>
      </c>
      <c r="BG49" s="243">
        <f t="shared" si="8"/>
        <v>0</v>
      </c>
      <c r="BH49" s="243">
        <f t="shared" si="9"/>
        <v>12740.037401185089</v>
      </c>
      <c r="BI49" s="243">
        <f t="shared" si="10"/>
        <v>19145.524596293726</v>
      </c>
      <c r="BJ49" s="243">
        <f t="shared" si="11"/>
        <v>11515.239067084829</v>
      </c>
      <c r="BK49" s="244">
        <f t="shared" si="12"/>
        <v>43400.801064563639</v>
      </c>
    </row>
    <row r="50" spans="1:63" ht="15.75">
      <c r="A50">
        <v>46</v>
      </c>
      <c r="B50" s="108" t="s">
        <v>404</v>
      </c>
      <c r="C50" s="161" t="s">
        <v>1100</v>
      </c>
      <c r="D50" s="4" t="s">
        <v>1095</v>
      </c>
      <c r="E50" s="151">
        <v>0</v>
      </c>
      <c r="F50" s="110">
        <v>1</v>
      </c>
      <c r="G50" s="110">
        <v>28</v>
      </c>
      <c r="H50" s="110">
        <v>1</v>
      </c>
      <c r="I50" s="110">
        <v>28</v>
      </c>
      <c r="J50" s="110">
        <v>1</v>
      </c>
      <c r="K50" s="110">
        <v>28</v>
      </c>
      <c r="L50" s="110">
        <v>1</v>
      </c>
      <c r="M50" s="110">
        <v>28</v>
      </c>
      <c r="N50" s="109">
        <v>4</v>
      </c>
      <c r="O50" s="109">
        <v>112</v>
      </c>
      <c r="P50" s="110">
        <v>1</v>
      </c>
      <c r="Q50" s="110">
        <v>28</v>
      </c>
      <c r="R50" s="110">
        <v>1</v>
      </c>
      <c r="S50" s="110">
        <v>28</v>
      </c>
      <c r="T50" s="110">
        <v>1</v>
      </c>
      <c r="U50" s="110">
        <v>20</v>
      </c>
      <c r="V50" s="110">
        <v>1</v>
      </c>
      <c r="W50" s="110">
        <v>19.333333333333332</v>
      </c>
      <c r="X50" s="110">
        <v>1</v>
      </c>
      <c r="Y50" s="110">
        <v>20.333333333333332</v>
      </c>
      <c r="Z50" s="109">
        <v>5</v>
      </c>
      <c r="AA50" s="109">
        <v>115.66666666666666</v>
      </c>
      <c r="AB50" s="110">
        <v>1</v>
      </c>
      <c r="AC50" s="110">
        <v>27</v>
      </c>
      <c r="AD50" s="110">
        <v>1</v>
      </c>
      <c r="AE50" s="110">
        <v>27</v>
      </c>
      <c r="AF50" s="110">
        <v>1</v>
      </c>
      <c r="AG50" s="110">
        <v>27</v>
      </c>
      <c r="AH50" s="109">
        <v>3</v>
      </c>
      <c r="AI50" s="109">
        <v>81</v>
      </c>
      <c r="AJ50" s="109">
        <v>12</v>
      </c>
      <c r="AK50" s="109">
        <v>308.66666666666663</v>
      </c>
      <c r="AL50" s="3" t="str">
        <f t="shared" si="1"/>
        <v>k</v>
      </c>
      <c r="AM50" s="3">
        <f>IF(D50="հ",1,IF(D50="լ",[2]Norms!$B$10,IF(D50="բլ",[2]Norms!$B$11,IF(D50="Մ",[2]Norms!$B$12))))</f>
        <v>1</v>
      </c>
      <c r="AN50" s="240">
        <f>E50*Norms!$E$36/1000</f>
        <v>0</v>
      </c>
      <c r="AO50" s="136">
        <f>AM50*IF(AL50="k",(O50*Norms!$H$40)*Norms!$E$36,0)/1000</f>
        <v>13663.128965742497</v>
      </c>
      <c r="AP50" s="136">
        <f>AM50*IF(AL50="k",(AA50*Norms!$H$41)*Norms!$E$36,0)/1000</f>
        <v>18890.703187134928</v>
      </c>
      <c r="AQ50" s="136">
        <f>AM50*IF(AL50="k",(AI50*Norms!$H$42)*Norms!$E$36,0)/1000</f>
        <v>16455.506051744098</v>
      </c>
      <c r="AR50" s="241">
        <f>AM50*IF(AL50="t",(N50*Norms!$D$44)*Norms!$E$34*12+O50*Norms!$E$35,0)/1000</f>
        <v>0</v>
      </c>
      <c r="AS50" s="241">
        <f>AM50*IF(AL50="t",(Z50*Norms!$D$50*Norms!$E$34*12+AA50*Norms!$E$35),0)/1000</f>
        <v>0</v>
      </c>
      <c r="AT50" s="241">
        <f>AM50*IF(AL50="t",(AH50*Norms!$D$54)*Norms!$E$34*12+AI50*Norms!$E$35,0)/1000</f>
        <v>0</v>
      </c>
      <c r="AU50" s="136">
        <f>IF(AK50&lt;=100,Norms!$G$7,IF(AK50&lt;=300,Norms!$H$7,Norms!$I$7))</f>
        <v>21670.5</v>
      </c>
      <c r="AV50" s="137">
        <f t="shared" si="2"/>
        <v>70679.838204621527</v>
      </c>
      <c r="AW50" s="130"/>
      <c r="AX50" s="130"/>
      <c r="AY50" s="131">
        <f t="shared" si="3"/>
        <v>112</v>
      </c>
      <c r="AZ50" s="131">
        <f>IF(AY50&lt;Snund!$B$5,Snund!$B$3*Snund!$B$4*$AX$3+Snund!$B$7*$AW$3*AY50/1000,AY50*Snund!$B$8*$AW$3/1000)</f>
        <v>0</v>
      </c>
      <c r="BA50" s="131">
        <f t="shared" si="4"/>
        <v>0</v>
      </c>
      <c r="BB50" s="131">
        <f t="shared" si="5"/>
        <v>0</v>
      </c>
      <c r="BC50" s="131">
        <f t="shared" si="6"/>
        <v>0</v>
      </c>
      <c r="BD50" s="167">
        <f>AA50*0.1*'Dasagirq_10%'!$B$3/1000</f>
        <v>76.895200000000003</v>
      </c>
      <c r="BE50" s="167">
        <f>AI50*0.1*'Dasagirq_10%'!$B$4/1000</f>
        <v>65.474729999999994</v>
      </c>
      <c r="BF50" s="242">
        <f t="shared" si="7"/>
        <v>142.36993000000001</v>
      </c>
      <c r="BG50" s="243">
        <f t="shared" si="8"/>
        <v>0</v>
      </c>
      <c r="BH50" s="243">
        <f t="shared" si="9"/>
        <v>20886.628965742497</v>
      </c>
      <c r="BI50" s="243">
        <f t="shared" si="10"/>
        <v>27996.973387134927</v>
      </c>
      <c r="BJ50" s="243">
        <f t="shared" si="11"/>
        <v>21938.6057817441</v>
      </c>
      <c r="BK50" s="244">
        <f t="shared" si="12"/>
        <v>70822.208134621527</v>
      </c>
    </row>
    <row r="51" spans="1:63" ht="15.75">
      <c r="A51">
        <v>47</v>
      </c>
      <c r="B51" s="108" t="s">
        <v>405</v>
      </c>
      <c r="C51" s="161" t="s">
        <v>1100</v>
      </c>
      <c r="D51" s="4" t="s">
        <v>1095</v>
      </c>
      <c r="E51" s="151">
        <v>0</v>
      </c>
      <c r="F51" s="110">
        <v>1</v>
      </c>
      <c r="G51" s="110">
        <v>30</v>
      </c>
      <c r="H51" s="110">
        <v>1</v>
      </c>
      <c r="I51" s="110">
        <v>30</v>
      </c>
      <c r="J51" s="110">
        <v>1</v>
      </c>
      <c r="K51" s="110">
        <v>30</v>
      </c>
      <c r="L51" s="110">
        <v>1</v>
      </c>
      <c r="M51" s="110">
        <v>30</v>
      </c>
      <c r="N51" s="109">
        <v>4</v>
      </c>
      <c r="O51" s="109">
        <v>120</v>
      </c>
      <c r="P51" s="110">
        <v>1</v>
      </c>
      <c r="Q51" s="110">
        <v>30</v>
      </c>
      <c r="R51" s="110">
        <v>1</v>
      </c>
      <c r="S51" s="110">
        <v>30</v>
      </c>
      <c r="T51" s="110">
        <v>1</v>
      </c>
      <c r="U51" s="110">
        <v>24</v>
      </c>
      <c r="V51" s="110">
        <v>1</v>
      </c>
      <c r="W51" s="110">
        <v>25</v>
      </c>
      <c r="X51" s="110">
        <v>1</v>
      </c>
      <c r="Y51" s="110">
        <v>25.666666666666668</v>
      </c>
      <c r="Z51" s="109">
        <v>5</v>
      </c>
      <c r="AA51" s="109">
        <v>134.66666666666666</v>
      </c>
      <c r="AB51" s="110">
        <v>1</v>
      </c>
      <c r="AC51" s="110">
        <v>34</v>
      </c>
      <c r="AD51" s="110">
        <v>1</v>
      </c>
      <c r="AE51" s="110">
        <v>34</v>
      </c>
      <c r="AF51" s="110">
        <v>1</v>
      </c>
      <c r="AG51" s="110">
        <v>34</v>
      </c>
      <c r="AH51" s="109">
        <v>3</v>
      </c>
      <c r="AI51" s="109">
        <v>102</v>
      </c>
      <c r="AJ51" s="109">
        <v>12</v>
      </c>
      <c r="AK51" s="109">
        <v>356.66666666666663</v>
      </c>
      <c r="AL51" s="3" t="str">
        <f t="shared" si="1"/>
        <v>k</v>
      </c>
      <c r="AM51" s="3">
        <f>IF(D51="հ",1,IF(D51="լ",[2]Norms!$B$10,IF(D51="բլ",[2]Norms!$B$11,IF(D51="Մ",[2]Norms!$B$12))))</f>
        <v>1</v>
      </c>
      <c r="AN51" s="240">
        <f>E51*Norms!$E$36/1000</f>
        <v>0</v>
      </c>
      <c r="AO51" s="136">
        <f>AM51*IF(AL51="k",(O51*Norms!$H$40)*Norms!$E$36,0)/1000</f>
        <v>14639.066749009819</v>
      </c>
      <c r="AP51" s="136">
        <f>AM51*IF(AL51="k",(AA51*Norms!$H$41)*Norms!$E$36,0)/1000</f>
        <v>21993.786995972656</v>
      </c>
      <c r="AQ51" s="136">
        <f>AM51*IF(AL51="k",(AI51*Norms!$H$42)*Norms!$E$36,0)/1000</f>
        <v>20721.748361455531</v>
      </c>
      <c r="AR51" s="241">
        <f>AM51*IF(AL51="t",(N51*Norms!$D$44)*Norms!$E$34*12+O51*Norms!$E$35,0)/1000</f>
        <v>0</v>
      </c>
      <c r="AS51" s="241">
        <f>AM51*IF(AL51="t",(Z51*Norms!$D$50*Norms!$E$34*12+AA51*Norms!$E$35),0)/1000</f>
        <v>0</v>
      </c>
      <c r="AT51" s="241">
        <f>AM51*IF(AL51="t",(AH51*Norms!$D$54)*Norms!$E$34*12+AI51*Norms!$E$35,0)/1000</f>
        <v>0</v>
      </c>
      <c r="AU51" s="136">
        <f>IF(AK51&lt;=100,Norms!$G$7,IF(AK51&lt;=300,Norms!$H$7,Norms!$I$7))</f>
        <v>21670.5</v>
      </c>
      <c r="AV51" s="137">
        <f t="shared" si="2"/>
        <v>79025.102106438004</v>
      </c>
      <c r="AW51" s="130"/>
      <c r="AX51" s="130"/>
      <c r="AY51" s="131">
        <f t="shared" si="3"/>
        <v>120</v>
      </c>
      <c r="AZ51" s="131">
        <f>IF(AY51&lt;Snund!$B$5,Snund!$B$3*Snund!$B$4*$AX$3+Snund!$B$7*$AW$3*AY51/1000,AY51*Snund!$B$8*$AW$3/1000)</f>
        <v>0</v>
      </c>
      <c r="BA51" s="131">
        <f t="shared" si="4"/>
        <v>0</v>
      </c>
      <c r="BB51" s="131">
        <f t="shared" si="5"/>
        <v>0</v>
      </c>
      <c r="BC51" s="131">
        <f t="shared" si="6"/>
        <v>0</v>
      </c>
      <c r="BD51" s="167">
        <f>AA51*0.1*'Dasagirq_10%'!$B$3/1000</f>
        <v>89.526399999999995</v>
      </c>
      <c r="BE51" s="167">
        <f>AI51*0.1*'Dasagirq_10%'!$B$4/1000</f>
        <v>82.449660000000009</v>
      </c>
      <c r="BF51" s="242">
        <f t="shared" si="7"/>
        <v>171.97606000000002</v>
      </c>
      <c r="BG51" s="243">
        <f t="shared" si="8"/>
        <v>0</v>
      </c>
      <c r="BH51" s="243">
        <f t="shared" si="9"/>
        <v>21862.56674900982</v>
      </c>
      <c r="BI51" s="243">
        <f t="shared" si="10"/>
        <v>31112.688395972655</v>
      </c>
      <c r="BJ51" s="243">
        <f t="shared" si="11"/>
        <v>26221.82302145553</v>
      </c>
      <c r="BK51" s="244">
        <f t="shared" si="12"/>
        <v>79197.078166438005</v>
      </c>
    </row>
    <row r="52" spans="1:63" ht="15.75">
      <c r="A52">
        <v>48</v>
      </c>
      <c r="B52" s="108" t="s">
        <v>406</v>
      </c>
      <c r="C52" s="161" t="s">
        <v>1100</v>
      </c>
      <c r="D52" s="4" t="s">
        <v>1095</v>
      </c>
      <c r="E52" s="151">
        <v>0</v>
      </c>
      <c r="F52" s="110">
        <v>2</v>
      </c>
      <c r="G52" s="110">
        <v>63</v>
      </c>
      <c r="H52" s="110">
        <v>2</v>
      </c>
      <c r="I52" s="110">
        <v>63</v>
      </c>
      <c r="J52" s="110">
        <v>2</v>
      </c>
      <c r="K52" s="110">
        <v>63</v>
      </c>
      <c r="L52" s="110">
        <v>2</v>
      </c>
      <c r="M52" s="110">
        <v>63</v>
      </c>
      <c r="N52" s="109">
        <v>8</v>
      </c>
      <c r="O52" s="109">
        <v>252</v>
      </c>
      <c r="P52" s="110">
        <v>2</v>
      </c>
      <c r="Q52" s="110">
        <v>63</v>
      </c>
      <c r="R52" s="110">
        <v>2</v>
      </c>
      <c r="S52" s="110">
        <v>63</v>
      </c>
      <c r="T52" s="110">
        <v>2</v>
      </c>
      <c r="U52" s="110">
        <v>55.666666666666664</v>
      </c>
      <c r="V52" s="110">
        <v>2</v>
      </c>
      <c r="W52" s="110">
        <v>54</v>
      </c>
      <c r="X52" s="110">
        <v>2</v>
      </c>
      <c r="Y52" s="110">
        <v>47.666666666666664</v>
      </c>
      <c r="Z52" s="109">
        <v>10</v>
      </c>
      <c r="AA52" s="109">
        <v>283.33333333333331</v>
      </c>
      <c r="AB52" s="110">
        <v>2</v>
      </c>
      <c r="AC52" s="110">
        <v>44</v>
      </c>
      <c r="AD52" s="110">
        <v>2</v>
      </c>
      <c r="AE52" s="110">
        <v>44</v>
      </c>
      <c r="AF52" s="110">
        <v>2</v>
      </c>
      <c r="AG52" s="110">
        <v>44</v>
      </c>
      <c r="AH52" s="109">
        <v>6</v>
      </c>
      <c r="AI52" s="109">
        <v>132</v>
      </c>
      <c r="AJ52" s="109">
        <v>24</v>
      </c>
      <c r="AK52" s="109">
        <v>667.33333333333326</v>
      </c>
      <c r="AL52" s="3" t="str">
        <f t="shared" si="1"/>
        <v>k</v>
      </c>
      <c r="AM52" s="3">
        <f>IF(D52="հ",1,IF(D52="լ",[2]Norms!$B$10,IF(D52="բլ",[2]Norms!$B$11,IF(D52="Մ",[2]Norms!$B$12))))</f>
        <v>1</v>
      </c>
      <c r="AN52" s="240">
        <f>E52*Norms!$E$36/1000</f>
        <v>0</v>
      </c>
      <c r="AO52" s="136">
        <f>AM52*IF(AL52="k",(O52*Norms!$H$40)*Norms!$E$36,0)/1000</f>
        <v>30742.040172920617</v>
      </c>
      <c r="AP52" s="136">
        <f>AM52*IF(AL52="k",(AA52*Norms!$H$41)*Norms!$E$36,0)/1000</f>
        <v>46274.056798457328</v>
      </c>
      <c r="AQ52" s="136">
        <f>AM52*IF(AL52="k",(AI52*Norms!$H$42)*Norms!$E$36,0)/1000</f>
        <v>26816.380232471864</v>
      </c>
      <c r="AR52" s="241">
        <f>AM52*IF(AL52="t",(N52*Norms!$D$44)*Norms!$E$34*12+O52*Norms!$E$35,0)/1000</f>
        <v>0</v>
      </c>
      <c r="AS52" s="241">
        <f>AM52*IF(AL52="t",(Z52*Norms!$D$50*Norms!$E$34*12+AA52*Norms!$E$35),0)/1000</f>
        <v>0</v>
      </c>
      <c r="AT52" s="241">
        <f>AM52*IF(AL52="t",(AH52*Norms!$D$54)*Norms!$E$34*12+AI52*Norms!$E$35,0)/1000</f>
        <v>0</v>
      </c>
      <c r="AU52" s="136">
        <f>IF(AK52&lt;=100,Norms!$G$7,IF(AK52&lt;=300,Norms!$H$7,Norms!$I$7))</f>
        <v>21670.5</v>
      </c>
      <c r="AV52" s="137">
        <f t="shared" si="2"/>
        <v>125502.97720384982</v>
      </c>
      <c r="AW52" s="130"/>
      <c r="AX52" s="130"/>
      <c r="AY52" s="131">
        <f t="shared" si="3"/>
        <v>252</v>
      </c>
      <c r="AZ52" s="131">
        <f>IF(AY52&lt;Snund!$B$5,Snund!$B$3*Snund!$B$4*$AX$3+Snund!$B$7*$AW$3*AY52/1000,AY52*Snund!$B$8*$AW$3/1000)</f>
        <v>0</v>
      </c>
      <c r="BA52" s="131">
        <f t="shared" si="4"/>
        <v>0</v>
      </c>
      <c r="BB52" s="131">
        <f t="shared" si="5"/>
        <v>0</v>
      </c>
      <c r="BC52" s="131">
        <f t="shared" si="6"/>
        <v>0</v>
      </c>
      <c r="BD52" s="167">
        <f>AA52*0.1*'Dasagirq_10%'!$B$3/1000</f>
        <v>188.36</v>
      </c>
      <c r="BE52" s="167">
        <f>AI52*0.1*'Dasagirq_10%'!$B$4/1000</f>
        <v>106.69956000000001</v>
      </c>
      <c r="BF52" s="242">
        <f t="shared" si="7"/>
        <v>295.05956000000003</v>
      </c>
      <c r="BG52" s="243">
        <f t="shared" si="8"/>
        <v>0</v>
      </c>
      <c r="BH52" s="243">
        <f t="shared" si="9"/>
        <v>37965.540172920621</v>
      </c>
      <c r="BI52" s="243">
        <f t="shared" si="10"/>
        <v>55491.791798457329</v>
      </c>
      <c r="BJ52" s="243">
        <f t="shared" si="11"/>
        <v>32340.704792471864</v>
      </c>
      <c r="BK52" s="244">
        <f t="shared" si="12"/>
        <v>125798.03676384981</v>
      </c>
    </row>
    <row r="53" spans="1:63" ht="15.75">
      <c r="A53">
        <v>49</v>
      </c>
      <c r="B53" s="108" t="s">
        <v>407</v>
      </c>
      <c r="C53" s="161" t="s">
        <v>1100</v>
      </c>
      <c r="D53" s="4" t="s">
        <v>1095</v>
      </c>
      <c r="E53" s="151">
        <v>0</v>
      </c>
      <c r="F53" s="110">
        <v>1</v>
      </c>
      <c r="G53" s="110">
        <v>26</v>
      </c>
      <c r="H53" s="110">
        <v>1</v>
      </c>
      <c r="I53" s="110">
        <v>26</v>
      </c>
      <c r="J53" s="110">
        <v>1</v>
      </c>
      <c r="K53" s="110">
        <v>26</v>
      </c>
      <c r="L53" s="110">
        <v>1</v>
      </c>
      <c r="M53" s="110">
        <v>26</v>
      </c>
      <c r="N53" s="109">
        <v>4</v>
      </c>
      <c r="O53" s="109">
        <v>104</v>
      </c>
      <c r="P53" s="110">
        <v>1</v>
      </c>
      <c r="Q53" s="110">
        <v>26</v>
      </c>
      <c r="R53" s="110">
        <v>1</v>
      </c>
      <c r="S53" s="110">
        <v>26</v>
      </c>
      <c r="T53" s="110">
        <v>1</v>
      </c>
      <c r="U53" s="110">
        <v>22.666666666666668</v>
      </c>
      <c r="V53" s="110">
        <v>1</v>
      </c>
      <c r="W53" s="110">
        <v>16.333333333333332</v>
      </c>
      <c r="X53" s="110">
        <v>1</v>
      </c>
      <c r="Y53" s="110">
        <v>16.666666666666668</v>
      </c>
      <c r="Z53" s="109">
        <v>5</v>
      </c>
      <c r="AA53" s="109">
        <v>107.66666666666667</v>
      </c>
      <c r="AB53" s="110">
        <v>1</v>
      </c>
      <c r="AC53" s="110">
        <v>22</v>
      </c>
      <c r="AD53" s="110">
        <v>1</v>
      </c>
      <c r="AE53" s="110">
        <v>22</v>
      </c>
      <c r="AF53" s="110">
        <v>1</v>
      </c>
      <c r="AG53" s="110">
        <v>22</v>
      </c>
      <c r="AH53" s="109">
        <v>3</v>
      </c>
      <c r="AI53" s="109">
        <v>66</v>
      </c>
      <c r="AJ53" s="109">
        <v>12</v>
      </c>
      <c r="AK53" s="109">
        <v>277.66666666666669</v>
      </c>
      <c r="AL53" s="3" t="str">
        <f t="shared" si="1"/>
        <v>k</v>
      </c>
      <c r="AM53" s="3">
        <f>IF(D53="հ",1,IF(D53="լ",[2]Norms!$B$10,IF(D53="բլ",[2]Norms!$B$11,IF(D53="Մ",[2]Norms!$B$12))))</f>
        <v>1</v>
      </c>
      <c r="AN53" s="240">
        <f>E53*Norms!$E$36/1000</f>
        <v>0</v>
      </c>
      <c r="AO53" s="136">
        <f>AM53*IF(AL53="k",(O53*Norms!$H$40)*Norms!$E$36,0)/1000</f>
        <v>12687.191182475175</v>
      </c>
      <c r="AP53" s="136">
        <f>AM53*IF(AL53="k",(AA53*Norms!$H$41)*Norms!$E$36,0)/1000</f>
        <v>17584.141583413788</v>
      </c>
      <c r="AQ53" s="136">
        <f>AM53*IF(AL53="k",(AI53*Norms!$H$42)*Norms!$E$36,0)/1000</f>
        <v>13408.190116235932</v>
      </c>
      <c r="AR53" s="241">
        <f>AM53*IF(AL53="t",(N53*Norms!$D$44)*Norms!$E$34*12+O53*Norms!$E$35,0)/1000</f>
        <v>0</v>
      </c>
      <c r="AS53" s="241">
        <f>AM53*IF(AL53="t",(Z53*Norms!$D$50*Norms!$E$34*12+AA53*Norms!$E$35),0)/1000</f>
        <v>0</v>
      </c>
      <c r="AT53" s="241">
        <f>AM53*IF(AL53="t",(AH53*Norms!$D$54)*Norms!$E$34*12+AI53*Norms!$E$35,0)/1000</f>
        <v>0</v>
      </c>
      <c r="AU53" s="136">
        <f>IF(AK53&lt;=100,Norms!$G$7,IF(AK53&lt;=300,Norms!$H$7,Norms!$I$7))</f>
        <v>16738.5</v>
      </c>
      <c r="AV53" s="137">
        <f t="shared" si="2"/>
        <v>60418.022882124889</v>
      </c>
      <c r="AW53" s="130"/>
      <c r="AX53" s="130"/>
      <c r="AY53" s="131">
        <f t="shared" si="3"/>
        <v>104</v>
      </c>
      <c r="AZ53" s="131">
        <f>IF(AY53&lt;Snund!$B$5,Snund!$B$3*Snund!$B$4*$AX$3+Snund!$B$7*$AW$3*AY53/1000,AY53*Snund!$B$8*$AW$3/1000)</f>
        <v>0</v>
      </c>
      <c r="BA53" s="131">
        <f t="shared" si="4"/>
        <v>0</v>
      </c>
      <c r="BB53" s="131">
        <f t="shared" si="5"/>
        <v>0</v>
      </c>
      <c r="BC53" s="131">
        <f t="shared" si="6"/>
        <v>0</v>
      </c>
      <c r="BD53" s="167">
        <f>AA53*0.1*'Dasagirq_10%'!$B$3/1000</f>
        <v>71.576800000000006</v>
      </c>
      <c r="BE53" s="167">
        <f>AI53*0.1*'Dasagirq_10%'!$B$4/1000</f>
        <v>53.349780000000003</v>
      </c>
      <c r="BF53" s="242">
        <f t="shared" si="7"/>
        <v>124.92658</v>
      </c>
      <c r="BG53" s="243">
        <f t="shared" si="8"/>
        <v>0</v>
      </c>
      <c r="BH53" s="243">
        <f t="shared" si="9"/>
        <v>18266.691182475173</v>
      </c>
      <c r="BI53" s="243">
        <f t="shared" si="10"/>
        <v>24630.093383413787</v>
      </c>
      <c r="BJ53" s="243">
        <f t="shared" si="11"/>
        <v>17646.164896235932</v>
      </c>
      <c r="BK53" s="244">
        <f t="shared" si="12"/>
        <v>60542.949462124889</v>
      </c>
    </row>
    <row r="54" spans="1:63" ht="15.75">
      <c r="A54">
        <v>50</v>
      </c>
      <c r="B54" s="108" t="s">
        <v>408</v>
      </c>
      <c r="C54" s="161" t="s">
        <v>1100</v>
      </c>
      <c r="D54" s="4" t="s">
        <v>1095</v>
      </c>
      <c r="E54" s="151">
        <v>0</v>
      </c>
      <c r="F54" s="110">
        <v>1</v>
      </c>
      <c r="G54" s="110">
        <v>25</v>
      </c>
      <c r="H54" s="110">
        <v>1</v>
      </c>
      <c r="I54" s="110">
        <v>25</v>
      </c>
      <c r="J54" s="110">
        <v>1</v>
      </c>
      <c r="K54" s="110">
        <v>25</v>
      </c>
      <c r="L54" s="110">
        <v>1</v>
      </c>
      <c r="M54" s="110">
        <v>25</v>
      </c>
      <c r="N54" s="109">
        <v>4</v>
      </c>
      <c r="O54" s="109">
        <v>100</v>
      </c>
      <c r="P54" s="110">
        <v>1</v>
      </c>
      <c r="Q54" s="110">
        <v>25</v>
      </c>
      <c r="R54" s="110">
        <v>1</v>
      </c>
      <c r="S54" s="110">
        <v>25</v>
      </c>
      <c r="T54" s="110">
        <v>1</v>
      </c>
      <c r="U54" s="110">
        <v>23.666666666666668</v>
      </c>
      <c r="V54" s="110">
        <v>1</v>
      </c>
      <c r="W54" s="110">
        <v>17.666666666666668</v>
      </c>
      <c r="X54" s="110">
        <v>1</v>
      </c>
      <c r="Y54" s="110">
        <v>22.333333333333332</v>
      </c>
      <c r="Z54" s="109">
        <v>5</v>
      </c>
      <c r="AA54" s="109">
        <v>113.66666666666667</v>
      </c>
      <c r="AB54" s="110">
        <v>1</v>
      </c>
      <c r="AC54" s="110">
        <v>26</v>
      </c>
      <c r="AD54" s="110">
        <v>1</v>
      </c>
      <c r="AE54" s="110">
        <v>26</v>
      </c>
      <c r="AF54" s="110">
        <v>1</v>
      </c>
      <c r="AG54" s="110">
        <v>26</v>
      </c>
      <c r="AH54" s="109">
        <v>3</v>
      </c>
      <c r="AI54" s="109">
        <v>78</v>
      </c>
      <c r="AJ54" s="109">
        <v>12</v>
      </c>
      <c r="AK54" s="109">
        <v>291.66666666666669</v>
      </c>
      <c r="AL54" s="3" t="str">
        <f t="shared" si="1"/>
        <v>k</v>
      </c>
      <c r="AM54" s="3">
        <f>IF(D54="հ",1,IF(D54="լ",[2]Norms!$B$10,IF(D54="բլ",[2]Norms!$B$11,IF(D54="Մ",[2]Norms!$B$12))))</f>
        <v>1</v>
      </c>
      <c r="AN54" s="240">
        <f>E54*Norms!$E$36/1000</f>
        <v>0</v>
      </c>
      <c r="AO54" s="136">
        <f>AM54*IF(AL54="k",(O54*Norms!$H$40)*Norms!$E$36,0)/1000</f>
        <v>12199.222290841515</v>
      </c>
      <c r="AP54" s="136">
        <f>AM54*IF(AL54="k",(AA54*Norms!$H$41)*Norms!$E$36,0)/1000</f>
        <v>18564.062786204642</v>
      </c>
      <c r="AQ54" s="136">
        <f>AM54*IF(AL54="k",(AI54*Norms!$H$42)*Norms!$E$36,0)/1000</f>
        <v>15846.042864642464</v>
      </c>
      <c r="AR54" s="241">
        <f>AM54*IF(AL54="t",(N54*Norms!$D$44)*Norms!$E$34*12+O54*Norms!$E$35,0)/1000</f>
        <v>0</v>
      </c>
      <c r="AS54" s="241">
        <f>AM54*IF(AL54="t",(Z54*Norms!$D$50*Norms!$E$34*12+AA54*Norms!$E$35),0)/1000</f>
        <v>0</v>
      </c>
      <c r="AT54" s="241">
        <f>AM54*IF(AL54="t",(AH54*Norms!$D$54)*Norms!$E$34*12+AI54*Norms!$E$35,0)/1000</f>
        <v>0</v>
      </c>
      <c r="AU54" s="136">
        <f>IF(AK54&lt;=100,Norms!$G$7,IF(AK54&lt;=300,Norms!$H$7,Norms!$I$7))</f>
        <v>16738.5</v>
      </c>
      <c r="AV54" s="137">
        <f t="shared" si="2"/>
        <v>63347.827941688622</v>
      </c>
      <c r="AW54" s="130"/>
      <c r="AX54" s="130"/>
      <c r="AY54" s="131">
        <f t="shared" si="3"/>
        <v>100</v>
      </c>
      <c r="AZ54" s="131">
        <f>IF(AY54&lt;Snund!$B$5,Snund!$B$3*Snund!$B$4*$AX$3+Snund!$B$7*$AW$3*AY54/1000,AY54*Snund!$B$8*$AW$3/1000)</f>
        <v>0</v>
      </c>
      <c r="BA54" s="131">
        <f t="shared" si="4"/>
        <v>0</v>
      </c>
      <c r="BB54" s="131">
        <f t="shared" si="5"/>
        <v>0</v>
      </c>
      <c r="BC54" s="131">
        <f t="shared" si="6"/>
        <v>0</v>
      </c>
      <c r="BD54" s="167">
        <f>AA54*0.1*'Dasagirq_10%'!$B$3/1000</f>
        <v>75.565600000000003</v>
      </c>
      <c r="BE54" s="167">
        <f>AI54*0.1*'Dasagirq_10%'!$B$4/1000</f>
        <v>63.049740000000007</v>
      </c>
      <c r="BF54" s="242">
        <f t="shared" si="7"/>
        <v>138.61534</v>
      </c>
      <c r="BG54" s="243">
        <f t="shared" si="8"/>
        <v>0</v>
      </c>
      <c r="BH54" s="243">
        <f t="shared" si="9"/>
        <v>17778.722290841513</v>
      </c>
      <c r="BI54" s="243">
        <f t="shared" si="10"/>
        <v>25614.003386204644</v>
      </c>
      <c r="BJ54" s="243">
        <f t="shared" si="11"/>
        <v>20093.717604642461</v>
      </c>
      <c r="BK54" s="244">
        <f t="shared" si="12"/>
        <v>63486.443281688611</v>
      </c>
    </row>
    <row r="55" spans="1:63" ht="15.75">
      <c r="A55">
        <v>51</v>
      </c>
      <c r="B55" s="108" t="s">
        <v>409</v>
      </c>
      <c r="C55" s="161" t="s">
        <v>1100</v>
      </c>
      <c r="D55" s="4" t="s">
        <v>1095</v>
      </c>
      <c r="E55" s="151">
        <v>0</v>
      </c>
      <c r="F55" s="110">
        <v>1</v>
      </c>
      <c r="G55" s="110">
        <v>15</v>
      </c>
      <c r="H55" s="110">
        <v>1</v>
      </c>
      <c r="I55" s="110">
        <v>15</v>
      </c>
      <c r="J55" s="110">
        <v>1</v>
      </c>
      <c r="K55" s="110">
        <v>15</v>
      </c>
      <c r="L55" s="110">
        <v>1</v>
      </c>
      <c r="M55" s="110">
        <v>15</v>
      </c>
      <c r="N55" s="109">
        <v>4</v>
      </c>
      <c r="O55" s="109">
        <v>60</v>
      </c>
      <c r="P55" s="110">
        <v>1</v>
      </c>
      <c r="Q55" s="110">
        <v>15</v>
      </c>
      <c r="R55" s="110">
        <v>1</v>
      </c>
      <c r="S55" s="110">
        <v>15</v>
      </c>
      <c r="T55" s="110">
        <v>1</v>
      </c>
      <c r="U55" s="110">
        <v>6.333333333333333</v>
      </c>
      <c r="V55" s="110">
        <v>1</v>
      </c>
      <c r="W55" s="110">
        <v>10</v>
      </c>
      <c r="X55" s="110">
        <v>1</v>
      </c>
      <c r="Y55" s="110">
        <v>10.666666666666666</v>
      </c>
      <c r="Z55" s="109">
        <v>5</v>
      </c>
      <c r="AA55" s="109">
        <v>57</v>
      </c>
      <c r="AB55" s="110">
        <v>1</v>
      </c>
      <c r="AC55" s="110">
        <v>9</v>
      </c>
      <c r="AD55" s="110">
        <v>1</v>
      </c>
      <c r="AE55" s="110">
        <v>9</v>
      </c>
      <c r="AF55" s="110">
        <v>1</v>
      </c>
      <c r="AG55" s="110">
        <v>9</v>
      </c>
      <c r="AH55" s="109">
        <v>3</v>
      </c>
      <c r="AI55" s="109">
        <v>27</v>
      </c>
      <c r="AJ55" s="109">
        <v>12</v>
      </c>
      <c r="AK55" s="109">
        <v>144</v>
      </c>
      <c r="AL55" s="3" t="str">
        <f t="shared" si="1"/>
        <v>t</v>
      </c>
      <c r="AM55" s="3">
        <f>IF(D55="հ",1,IF(D55="լ",[2]Norms!$B$10,IF(D55="բլ",[2]Norms!$B$11,IF(D55="Մ",[2]Norms!$B$12))))</f>
        <v>1</v>
      </c>
      <c r="AN55" s="240">
        <f>E55*Norms!$E$36/1000</f>
        <v>0</v>
      </c>
      <c r="AO55" s="136">
        <f>AM55*IF(AL55="k",(O55*Norms!$H$40)*Norms!$E$36,0)/1000</f>
        <v>0</v>
      </c>
      <c r="AP55" s="136">
        <f>AM55*IF(AL55="k",(AA55*Norms!$H$41)*Norms!$E$36,0)/1000</f>
        <v>0</v>
      </c>
      <c r="AQ55" s="136">
        <f>AM55*IF(AL55="k",(AI55*Norms!$H$42)*Norms!$E$36,0)/1000</f>
        <v>0</v>
      </c>
      <c r="AR55" s="241">
        <f>AM55*IF(AL55="t",(N55*Norms!$D$44)*Norms!$E$34*12+O55*Norms!$E$35,0)/1000</f>
        <v>8611.3515563230903</v>
      </c>
      <c r="AS55" s="241">
        <f>AM55*IF(AL55="t",(Z55*Norms!$D$50*Norms!$E$34*12+AA55*Norms!$E$35),0)/1000</f>
        <v>13788.329433052391</v>
      </c>
      <c r="AT55" s="241">
        <f>AM55*IF(AL55="t",(AH55*Norms!$D$54)*Norms!$E$34*12+AI55*Norms!$E$35,0)/1000</f>
        <v>8454.4718367090281</v>
      </c>
      <c r="AU55" s="136">
        <f>IF(AK55&lt;=100,Norms!$G$7,IF(AK55&lt;=300,Norms!$H$7,Norms!$I$7))</f>
        <v>16738.5</v>
      </c>
      <c r="AV55" s="137">
        <f t="shared" si="2"/>
        <v>47592.652826084508</v>
      </c>
      <c r="AW55" s="130"/>
      <c r="AX55" s="130"/>
      <c r="AY55" s="131">
        <f t="shared" si="3"/>
        <v>60</v>
      </c>
      <c r="AZ55" s="131">
        <f>IF(AY55&lt;Snund!$B$5,Snund!$B$3*Snund!$B$4*$AX$3+Snund!$B$7*$AW$3*AY55/1000,AY55*Snund!$B$8*$AW$3/1000)</f>
        <v>0</v>
      </c>
      <c r="BA55" s="131">
        <f t="shared" si="4"/>
        <v>0</v>
      </c>
      <c r="BB55" s="131">
        <f t="shared" si="5"/>
        <v>0</v>
      </c>
      <c r="BC55" s="131">
        <f t="shared" si="6"/>
        <v>0</v>
      </c>
      <c r="BD55" s="167">
        <f>AA55*0.1*'Dasagirq_10%'!$B$3/1000</f>
        <v>37.893599999999999</v>
      </c>
      <c r="BE55" s="167">
        <f>AI55*0.1*'Dasagirq_10%'!$B$4/1000</f>
        <v>21.824910000000003</v>
      </c>
      <c r="BF55" s="242">
        <f t="shared" si="7"/>
        <v>59.718510000000002</v>
      </c>
      <c r="BG55" s="243">
        <f t="shared" si="8"/>
        <v>0</v>
      </c>
      <c r="BH55" s="243">
        <f t="shared" si="9"/>
        <v>14190.85155632309</v>
      </c>
      <c r="BI55" s="243">
        <f t="shared" si="10"/>
        <v>20800.598033052393</v>
      </c>
      <c r="BJ55" s="243">
        <f t="shared" si="11"/>
        <v>12660.921746709028</v>
      </c>
      <c r="BK55" s="244">
        <f t="shared" si="12"/>
        <v>47652.371336084507</v>
      </c>
    </row>
    <row r="56" spans="1:63" ht="15.75">
      <c r="A56">
        <v>52</v>
      </c>
      <c r="B56" s="108" t="s">
        <v>410</v>
      </c>
      <c r="C56" s="161" t="s">
        <v>1100</v>
      </c>
      <c r="D56" s="4" t="s">
        <v>1095</v>
      </c>
      <c r="E56" s="151">
        <v>0</v>
      </c>
      <c r="F56" s="110">
        <v>3</v>
      </c>
      <c r="G56" s="110">
        <v>84</v>
      </c>
      <c r="H56" s="110">
        <v>3</v>
      </c>
      <c r="I56" s="110">
        <v>84</v>
      </c>
      <c r="J56" s="110">
        <v>3</v>
      </c>
      <c r="K56" s="110">
        <v>84</v>
      </c>
      <c r="L56" s="110">
        <v>3</v>
      </c>
      <c r="M56" s="110">
        <v>84</v>
      </c>
      <c r="N56" s="109">
        <v>12</v>
      </c>
      <c r="O56" s="109">
        <v>336</v>
      </c>
      <c r="P56" s="110">
        <v>3</v>
      </c>
      <c r="Q56" s="110">
        <v>84</v>
      </c>
      <c r="R56" s="110">
        <v>3</v>
      </c>
      <c r="S56" s="110">
        <v>84</v>
      </c>
      <c r="T56" s="110">
        <v>3</v>
      </c>
      <c r="U56" s="110">
        <v>82</v>
      </c>
      <c r="V56" s="110">
        <v>2.3333333333333335</v>
      </c>
      <c r="W56" s="110">
        <v>61.666666666666664</v>
      </c>
      <c r="X56" s="110">
        <v>2.6666666666666665</v>
      </c>
      <c r="Y56" s="110">
        <v>72.666666666666671</v>
      </c>
      <c r="Z56" s="109">
        <v>14</v>
      </c>
      <c r="AA56" s="109">
        <v>384.33333333333337</v>
      </c>
      <c r="AB56" s="110">
        <v>2</v>
      </c>
      <c r="AC56" s="110">
        <v>63</v>
      </c>
      <c r="AD56" s="110">
        <v>2</v>
      </c>
      <c r="AE56" s="110">
        <v>63</v>
      </c>
      <c r="AF56" s="110">
        <v>2</v>
      </c>
      <c r="AG56" s="110">
        <v>63</v>
      </c>
      <c r="AH56" s="109">
        <v>6</v>
      </c>
      <c r="AI56" s="109">
        <v>189</v>
      </c>
      <c r="AJ56" s="109">
        <v>32</v>
      </c>
      <c r="AK56" s="109">
        <v>909.33333333333337</v>
      </c>
      <c r="AL56" s="3" t="str">
        <f t="shared" si="1"/>
        <v>k</v>
      </c>
      <c r="AM56" s="3">
        <f>IF(D56="հ",1,IF(D56="լ",[2]Norms!$B$10,IF(D56="բլ",[2]Norms!$B$11,IF(D56="Մ",[2]Norms!$B$12))))</f>
        <v>1</v>
      </c>
      <c r="AN56" s="240">
        <f>E56*Norms!$E$36/1000</f>
        <v>0</v>
      </c>
      <c r="AO56" s="136">
        <f>AM56*IF(AL56="k",(O56*Norms!$H$40)*Norms!$E$36,0)/1000</f>
        <v>40989.386897227487</v>
      </c>
      <c r="AP56" s="136">
        <f>AM56*IF(AL56="k",(AA56*Norms!$H$41)*Norms!$E$36,0)/1000</f>
        <v>62769.397045436832</v>
      </c>
      <c r="AQ56" s="136">
        <f>AM56*IF(AL56="k",(AI56*Norms!$H$42)*Norms!$E$36,0)/1000</f>
        <v>38396.180787402889</v>
      </c>
      <c r="AR56" s="241">
        <f>AM56*IF(AL56="t",(N56*Norms!$D$44)*Norms!$E$34*12+O56*Norms!$E$35,0)/1000</f>
        <v>0</v>
      </c>
      <c r="AS56" s="241">
        <f>AM56*IF(AL56="t",(Z56*Norms!$D$50*Norms!$E$34*12+AA56*Norms!$E$35),0)/1000</f>
        <v>0</v>
      </c>
      <c r="AT56" s="241">
        <f>AM56*IF(AL56="t",(AH56*Norms!$D$54)*Norms!$E$34*12+AI56*Norms!$E$35,0)/1000</f>
        <v>0</v>
      </c>
      <c r="AU56" s="136">
        <f>IF(AK56&lt;=100,Norms!$G$7,IF(AK56&lt;=300,Norms!$H$7,Norms!$I$7))</f>
        <v>21670.5</v>
      </c>
      <c r="AV56" s="137">
        <f t="shared" si="2"/>
        <v>163825.46473006721</v>
      </c>
      <c r="AW56" s="130"/>
      <c r="AX56" s="130"/>
      <c r="AY56" s="131">
        <f t="shared" si="3"/>
        <v>336</v>
      </c>
      <c r="AZ56" s="131">
        <f>IF(AY56&lt;Snund!$B$5,Snund!$B$3*Snund!$B$4*$AX$3+Snund!$B$7*$AW$3*AY56/1000,AY56*Snund!$B$8*$AW$3/1000)</f>
        <v>0</v>
      </c>
      <c r="BA56" s="131">
        <f t="shared" si="4"/>
        <v>0</v>
      </c>
      <c r="BB56" s="131">
        <f t="shared" si="5"/>
        <v>0</v>
      </c>
      <c r="BC56" s="131">
        <f t="shared" si="6"/>
        <v>0</v>
      </c>
      <c r="BD56" s="167">
        <f>AA56*0.1*'Dasagirq_10%'!$B$3/1000</f>
        <v>255.50480000000002</v>
      </c>
      <c r="BE56" s="167">
        <f>AI56*0.1*'Dasagirq_10%'!$B$4/1000</f>
        <v>152.77437000000003</v>
      </c>
      <c r="BF56" s="242">
        <f t="shared" si="7"/>
        <v>408.27917000000002</v>
      </c>
      <c r="BG56" s="243">
        <f t="shared" si="8"/>
        <v>0</v>
      </c>
      <c r="BH56" s="243">
        <f t="shared" si="9"/>
        <v>49115.824397227487</v>
      </c>
      <c r="BI56" s="243">
        <f t="shared" si="10"/>
        <v>72505.745595436834</v>
      </c>
      <c r="BJ56" s="243">
        <f t="shared" si="11"/>
        <v>42612.173907402888</v>
      </c>
      <c r="BK56" s="244">
        <f t="shared" si="12"/>
        <v>164233.74390006723</v>
      </c>
    </row>
    <row r="57" spans="1:63" ht="15.75">
      <c r="A57">
        <v>53</v>
      </c>
      <c r="B57" s="108" t="s">
        <v>411</v>
      </c>
      <c r="C57" s="161" t="s">
        <v>1100</v>
      </c>
      <c r="D57" s="4" t="s">
        <v>1095</v>
      </c>
      <c r="E57" s="151">
        <v>43</v>
      </c>
      <c r="F57" s="110">
        <v>2</v>
      </c>
      <c r="G57" s="110">
        <v>41</v>
      </c>
      <c r="H57" s="110">
        <v>2</v>
      </c>
      <c r="I57" s="110">
        <v>41</v>
      </c>
      <c r="J57" s="110">
        <v>2</v>
      </c>
      <c r="K57" s="110">
        <v>41</v>
      </c>
      <c r="L57" s="110">
        <v>2</v>
      </c>
      <c r="M57" s="110">
        <v>41</v>
      </c>
      <c r="N57" s="109">
        <v>8</v>
      </c>
      <c r="O57" s="109">
        <v>164</v>
      </c>
      <c r="P57" s="110">
        <v>2</v>
      </c>
      <c r="Q57" s="110">
        <v>41</v>
      </c>
      <c r="R57" s="110">
        <v>2</v>
      </c>
      <c r="S57" s="110">
        <v>41</v>
      </c>
      <c r="T57" s="110">
        <v>2</v>
      </c>
      <c r="U57" s="110">
        <v>37.666666666666664</v>
      </c>
      <c r="V57" s="110">
        <v>2</v>
      </c>
      <c r="W57" s="110">
        <v>36.666666666666664</v>
      </c>
      <c r="X57" s="110">
        <v>1.3333333333333333</v>
      </c>
      <c r="Y57" s="110">
        <v>34.333333333333336</v>
      </c>
      <c r="Z57" s="109">
        <v>9.3333333333333339</v>
      </c>
      <c r="AA57" s="109">
        <v>190.66666666666666</v>
      </c>
      <c r="AB57" s="110">
        <v>1</v>
      </c>
      <c r="AC57" s="110">
        <v>28</v>
      </c>
      <c r="AD57" s="110">
        <v>1</v>
      </c>
      <c r="AE57" s="110">
        <v>28</v>
      </c>
      <c r="AF57" s="110">
        <v>1</v>
      </c>
      <c r="AG57" s="110">
        <v>28</v>
      </c>
      <c r="AH57" s="109">
        <v>3</v>
      </c>
      <c r="AI57" s="109">
        <v>84</v>
      </c>
      <c r="AJ57" s="109">
        <v>20.333333333333336</v>
      </c>
      <c r="AK57" s="109">
        <v>438.66666666666663</v>
      </c>
      <c r="AL57" s="3" t="str">
        <f t="shared" si="1"/>
        <v>k</v>
      </c>
      <c r="AM57" s="3">
        <f>IF(D57="հ",1,IF(D57="լ",[2]Norms!$B$10,IF(D57="բլ",[2]Norms!$B$11,IF(D57="Մ",[2]Norms!$B$12))))</f>
        <v>1</v>
      </c>
      <c r="AN57" s="240">
        <f>E57*Norms!$E$36/1000</f>
        <v>5245.6655850618508</v>
      </c>
      <c r="AO57" s="136">
        <f>AM57*IF(AL57="k",(O57*Norms!$H$40)*Norms!$E$36,0)/1000</f>
        <v>20006.724556980083</v>
      </c>
      <c r="AP57" s="136">
        <f>AM57*IF(AL57="k",(AA57*Norms!$H$41)*Norms!$E$36,0)/1000</f>
        <v>31139.718222020689</v>
      </c>
      <c r="AQ57" s="136">
        <f>AM57*IF(AL57="k",(AI57*Norms!$H$42)*Norms!$E$36,0)/1000</f>
        <v>17064.96923884573</v>
      </c>
      <c r="AR57" s="241">
        <f>AM57*IF(AL57="t",(N57*Norms!$D$44)*Norms!$E$34*12+O57*Norms!$E$35,0)/1000</f>
        <v>0</v>
      </c>
      <c r="AS57" s="241">
        <f>AM57*IF(AL57="t",(Z57*Norms!$D$50*Norms!$E$34*12+AA57*Norms!$E$35),0)/1000</f>
        <v>0</v>
      </c>
      <c r="AT57" s="241">
        <f>AM57*IF(AL57="t",(AH57*Norms!$D$54)*Norms!$E$34*12+AI57*Norms!$E$35,0)/1000</f>
        <v>0</v>
      </c>
      <c r="AU57" s="136">
        <f>IF(AK57&lt;=100,Norms!$G$7,IF(AK57&lt;=300,Norms!$H$7,Norms!$I$7))</f>
        <v>21670.5</v>
      </c>
      <c r="AV57" s="137">
        <f t="shared" si="2"/>
        <v>89881.912017846509</v>
      </c>
      <c r="AW57" s="130"/>
      <c r="AX57" s="130"/>
      <c r="AY57" s="131">
        <f t="shared" si="3"/>
        <v>207</v>
      </c>
      <c r="AZ57" s="131">
        <f>IF(AY57&lt;Snund!$B$5,Snund!$B$3*Snund!$B$4*$AX$3+Snund!$B$7*$AW$3*AY57/1000,AY57*Snund!$B$8*$AW$3/1000)</f>
        <v>0</v>
      </c>
      <c r="BA57" s="131">
        <f t="shared" si="4"/>
        <v>0</v>
      </c>
      <c r="BB57" s="131">
        <f t="shared" si="5"/>
        <v>0</v>
      </c>
      <c r="BC57" s="131">
        <f t="shared" si="6"/>
        <v>0</v>
      </c>
      <c r="BD57" s="167">
        <f>AA57*0.1*'Dasagirq_10%'!$B$3/1000</f>
        <v>126.7552</v>
      </c>
      <c r="BE57" s="167">
        <f>AI57*0.1*'Dasagirq_10%'!$B$4/1000</f>
        <v>67.899720000000002</v>
      </c>
      <c r="BF57" s="242">
        <f t="shared" si="7"/>
        <v>194.65492</v>
      </c>
      <c r="BG57" s="243">
        <f t="shared" si="8"/>
        <v>5245.6655850618508</v>
      </c>
      <c r="BH57" s="243">
        <f t="shared" si="9"/>
        <v>28532.822917635822</v>
      </c>
      <c r="BI57" s="243">
        <f t="shared" si="10"/>
        <v>41213.588176119047</v>
      </c>
      <c r="BJ57" s="243">
        <f t="shared" si="11"/>
        <v>20330.155844091634</v>
      </c>
      <c r="BK57" s="244">
        <f t="shared" si="12"/>
        <v>90076.56693784651</v>
      </c>
    </row>
    <row r="58" spans="1:63" ht="15.75">
      <c r="A58">
        <v>54</v>
      </c>
      <c r="B58" s="108" t="s">
        <v>412</v>
      </c>
      <c r="C58" s="161" t="s">
        <v>1100</v>
      </c>
      <c r="D58" s="4" t="s">
        <v>1095</v>
      </c>
      <c r="E58" s="151">
        <v>0</v>
      </c>
      <c r="F58" s="110">
        <v>3</v>
      </c>
      <c r="G58" s="110">
        <v>73</v>
      </c>
      <c r="H58" s="110">
        <v>3</v>
      </c>
      <c r="I58" s="110">
        <v>73</v>
      </c>
      <c r="J58" s="110">
        <v>3</v>
      </c>
      <c r="K58" s="110">
        <v>73</v>
      </c>
      <c r="L58" s="110">
        <v>3</v>
      </c>
      <c r="M58" s="110">
        <v>73</v>
      </c>
      <c r="N58" s="109">
        <v>12</v>
      </c>
      <c r="O58" s="109">
        <v>292</v>
      </c>
      <c r="P58" s="110">
        <v>3</v>
      </c>
      <c r="Q58" s="110">
        <v>73</v>
      </c>
      <c r="R58" s="110">
        <v>3</v>
      </c>
      <c r="S58" s="110">
        <v>73</v>
      </c>
      <c r="T58" s="110">
        <v>2.3333333333333335</v>
      </c>
      <c r="U58" s="110">
        <v>63.666666666666664</v>
      </c>
      <c r="V58" s="110">
        <v>2</v>
      </c>
      <c r="W58" s="110">
        <v>57.666666666666664</v>
      </c>
      <c r="X58" s="110">
        <v>2</v>
      </c>
      <c r="Y58" s="110">
        <v>57.666666666666664</v>
      </c>
      <c r="Z58" s="109">
        <v>12.333333333333334</v>
      </c>
      <c r="AA58" s="109">
        <v>325</v>
      </c>
      <c r="AB58" s="110">
        <v>2</v>
      </c>
      <c r="AC58" s="110">
        <v>50</v>
      </c>
      <c r="AD58" s="110">
        <v>2</v>
      </c>
      <c r="AE58" s="110">
        <v>50</v>
      </c>
      <c r="AF58" s="110">
        <v>2</v>
      </c>
      <c r="AG58" s="110">
        <v>50</v>
      </c>
      <c r="AH58" s="109">
        <v>6</v>
      </c>
      <c r="AI58" s="109">
        <v>150</v>
      </c>
      <c r="AJ58" s="109">
        <v>30.333333333333336</v>
      </c>
      <c r="AK58" s="109">
        <v>767</v>
      </c>
      <c r="AL58" s="3" t="str">
        <f t="shared" si="1"/>
        <v>k</v>
      </c>
      <c r="AM58" s="3">
        <f>IF(D58="հ",1,IF(D58="լ",[2]Norms!$B$10,IF(D58="բլ",[2]Norms!$B$11,IF(D58="Մ",[2]Norms!$B$12))))</f>
        <v>1</v>
      </c>
      <c r="AN58" s="240">
        <f>E58*Norms!$E$36/1000</f>
        <v>0</v>
      </c>
      <c r="AO58" s="136">
        <f>AM58*IF(AL58="k",(O58*Norms!$H$40)*Norms!$E$36,0)/1000</f>
        <v>35621.729089257227</v>
      </c>
      <c r="AP58" s="136">
        <f>AM58*IF(AL58="k",(AA58*Norms!$H$41)*Norms!$E$36,0)/1000</f>
        <v>53079.065151171635</v>
      </c>
      <c r="AQ58" s="136">
        <f>AM58*IF(AL58="k",(AI58*Norms!$H$42)*Norms!$E$36,0)/1000</f>
        <v>30473.159355081658</v>
      </c>
      <c r="AR58" s="241">
        <f>AM58*IF(AL58="t",(N58*Norms!$D$44)*Norms!$E$34*12+O58*Norms!$E$35,0)/1000</f>
        <v>0</v>
      </c>
      <c r="AS58" s="241">
        <f>AM58*IF(AL58="t",(Z58*Norms!$D$50*Norms!$E$34*12+AA58*Norms!$E$35),0)/1000</f>
        <v>0</v>
      </c>
      <c r="AT58" s="241">
        <f>AM58*IF(AL58="t",(AH58*Norms!$D$54)*Norms!$E$34*12+AI58*Norms!$E$35,0)/1000</f>
        <v>0</v>
      </c>
      <c r="AU58" s="136">
        <f>IF(AK58&lt;=100,Norms!$G$7,IF(AK58&lt;=300,Norms!$H$7,Norms!$I$7))</f>
        <v>21670.5</v>
      </c>
      <c r="AV58" s="137">
        <f t="shared" si="2"/>
        <v>140844.45359551051</v>
      </c>
      <c r="AW58" s="130"/>
      <c r="AX58" s="130"/>
      <c r="AY58" s="131">
        <f t="shared" si="3"/>
        <v>292</v>
      </c>
      <c r="AZ58" s="131">
        <f>IF(AY58&lt;Snund!$B$5,Snund!$B$3*Snund!$B$4*$AX$3+Snund!$B$7*$AW$3*AY58/1000,AY58*Snund!$B$8*$AW$3/1000)</f>
        <v>0</v>
      </c>
      <c r="BA58" s="131">
        <f t="shared" si="4"/>
        <v>0</v>
      </c>
      <c r="BB58" s="131">
        <f t="shared" si="5"/>
        <v>0</v>
      </c>
      <c r="BC58" s="131">
        <f t="shared" si="6"/>
        <v>0</v>
      </c>
      <c r="BD58" s="167">
        <f>AA58*0.1*'Dasagirq_10%'!$B$3/1000</f>
        <v>216.06</v>
      </c>
      <c r="BE58" s="167">
        <f>AI58*0.1*'Dasagirq_10%'!$B$4/1000</f>
        <v>121.2495</v>
      </c>
      <c r="BF58" s="242">
        <f t="shared" si="7"/>
        <v>337.30950000000001</v>
      </c>
      <c r="BG58" s="243">
        <f t="shared" si="8"/>
        <v>0</v>
      </c>
      <c r="BH58" s="243">
        <f t="shared" si="9"/>
        <v>44194.674144202283</v>
      </c>
      <c r="BI58" s="243">
        <f t="shared" si="10"/>
        <v>62106.207568754049</v>
      </c>
      <c r="BJ58" s="243">
        <f t="shared" si="11"/>
        <v>34880.88138255418</v>
      </c>
      <c r="BK58" s="244">
        <f t="shared" si="12"/>
        <v>141181.76309551051</v>
      </c>
    </row>
    <row r="59" spans="1:63" ht="15.75">
      <c r="A59">
        <v>55</v>
      </c>
      <c r="B59" s="108" t="s">
        <v>413</v>
      </c>
      <c r="C59" s="161" t="s">
        <v>1100</v>
      </c>
      <c r="D59" s="4" t="s">
        <v>1095</v>
      </c>
      <c r="E59" s="151">
        <v>0</v>
      </c>
      <c r="F59" s="110">
        <v>1</v>
      </c>
      <c r="G59" s="110">
        <v>24</v>
      </c>
      <c r="H59" s="110">
        <v>1</v>
      </c>
      <c r="I59" s="110">
        <v>24</v>
      </c>
      <c r="J59" s="110">
        <v>1</v>
      </c>
      <c r="K59" s="110">
        <v>24</v>
      </c>
      <c r="L59" s="110">
        <v>1</v>
      </c>
      <c r="M59" s="110">
        <v>24</v>
      </c>
      <c r="N59" s="109">
        <v>4</v>
      </c>
      <c r="O59" s="109">
        <v>96</v>
      </c>
      <c r="P59" s="110">
        <v>1</v>
      </c>
      <c r="Q59" s="110">
        <v>24</v>
      </c>
      <c r="R59" s="110">
        <v>1</v>
      </c>
      <c r="S59" s="110">
        <v>24</v>
      </c>
      <c r="T59" s="110">
        <v>1</v>
      </c>
      <c r="U59" s="110">
        <v>22.666666666666668</v>
      </c>
      <c r="V59" s="110">
        <v>1</v>
      </c>
      <c r="W59" s="110">
        <v>28</v>
      </c>
      <c r="X59" s="110">
        <v>1</v>
      </c>
      <c r="Y59" s="110">
        <v>25.666666666666668</v>
      </c>
      <c r="Z59" s="109">
        <v>5</v>
      </c>
      <c r="AA59" s="109">
        <v>124.33333333333334</v>
      </c>
      <c r="AB59" s="110">
        <v>1</v>
      </c>
      <c r="AC59" s="110">
        <v>22</v>
      </c>
      <c r="AD59" s="110">
        <v>1</v>
      </c>
      <c r="AE59" s="110">
        <v>22</v>
      </c>
      <c r="AF59" s="110">
        <v>1</v>
      </c>
      <c r="AG59" s="110">
        <v>22</v>
      </c>
      <c r="AH59" s="109">
        <v>3</v>
      </c>
      <c r="AI59" s="109">
        <v>66</v>
      </c>
      <c r="AJ59" s="109">
        <v>12</v>
      </c>
      <c r="AK59" s="109">
        <v>286.33333333333337</v>
      </c>
      <c r="AL59" s="3" t="str">
        <f t="shared" si="1"/>
        <v>k</v>
      </c>
      <c r="AM59" s="3">
        <f>IF(D59="հ",1,IF(D59="լ",[2]Norms!$B$10,IF(D59="բլ",[2]Norms!$B$11,IF(D59="Մ",[2]Norms!$B$12))))</f>
        <v>1</v>
      </c>
      <c r="AN59" s="240">
        <f>E59*Norms!$E$36/1000</f>
        <v>0</v>
      </c>
      <c r="AO59" s="136">
        <f>AM59*IF(AL59="k",(O59*Norms!$H$40)*Norms!$E$36,0)/1000</f>
        <v>11711.253399207855</v>
      </c>
      <c r="AP59" s="136">
        <f>AM59*IF(AL59="k",(AA59*Norms!$H$41)*Norms!$E$36,0)/1000</f>
        <v>20306.144924499509</v>
      </c>
      <c r="AQ59" s="136">
        <f>AM59*IF(AL59="k",(AI59*Norms!$H$42)*Norms!$E$36,0)/1000</f>
        <v>13408.190116235932</v>
      </c>
      <c r="AR59" s="241">
        <f>AM59*IF(AL59="t",(N59*Norms!$D$44)*Norms!$E$34*12+O59*Norms!$E$35,0)/1000</f>
        <v>0</v>
      </c>
      <c r="AS59" s="241">
        <f>AM59*IF(AL59="t",(Z59*Norms!$D$50*Norms!$E$34*12+AA59*Norms!$E$35),0)/1000</f>
        <v>0</v>
      </c>
      <c r="AT59" s="241">
        <f>AM59*IF(AL59="t",(AH59*Norms!$D$54)*Norms!$E$34*12+AI59*Norms!$E$35,0)/1000</f>
        <v>0</v>
      </c>
      <c r="AU59" s="136">
        <f>IF(AK59&lt;=100,Norms!$G$7,IF(AK59&lt;=300,Norms!$H$7,Norms!$I$7))</f>
        <v>16738.5</v>
      </c>
      <c r="AV59" s="137">
        <f t="shared" si="2"/>
        <v>62164.088439943298</v>
      </c>
      <c r="AW59" s="130"/>
      <c r="AX59" s="130"/>
      <c r="AY59" s="131">
        <f t="shared" si="3"/>
        <v>96</v>
      </c>
      <c r="AZ59" s="131">
        <f>IF(AY59&lt;Snund!$B$5,Snund!$B$3*Snund!$B$4*$AX$3+Snund!$B$7*$AW$3*AY59/1000,AY59*Snund!$B$8*$AW$3/1000)</f>
        <v>0</v>
      </c>
      <c r="BA59" s="131">
        <f t="shared" si="4"/>
        <v>0</v>
      </c>
      <c r="BB59" s="131">
        <f t="shared" si="5"/>
        <v>0</v>
      </c>
      <c r="BC59" s="131">
        <f t="shared" si="6"/>
        <v>0</v>
      </c>
      <c r="BD59" s="167">
        <f>AA59*0.1*'Dasagirq_10%'!$B$3/1000</f>
        <v>82.656800000000018</v>
      </c>
      <c r="BE59" s="167">
        <f>AI59*0.1*'Dasagirq_10%'!$B$4/1000</f>
        <v>53.349780000000003</v>
      </c>
      <c r="BF59" s="242">
        <f t="shared" si="7"/>
        <v>136.00658000000001</v>
      </c>
      <c r="BG59" s="243">
        <f t="shared" si="8"/>
        <v>0</v>
      </c>
      <c r="BH59" s="243">
        <f t="shared" si="9"/>
        <v>17290.753399207853</v>
      </c>
      <c r="BI59" s="243">
        <f t="shared" si="10"/>
        <v>27363.17672449951</v>
      </c>
      <c r="BJ59" s="243">
        <f t="shared" si="11"/>
        <v>17646.164896235932</v>
      </c>
      <c r="BK59" s="244">
        <f t="shared" si="12"/>
        <v>62300.095019943299</v>
      </c>
    </row>
    <row r="60" spans="1:63" ht="15.75">
      <c r="A60">
        <v>56</v>
      </c>
      <c r="B60" s="108" t="s">
        <v>414</v>
      </c>
      <c r="C60" s="161" t="s">
        <v>1100</v>
      </c>
      <c r="D60" s="4" t="s">
        <v>1095</v>
      </c>
      <c r="E60" s="151">
        <v>0</v>
      </c>
      <c r="F60" s="110">
        <v>1</v>
      </c>
      <c r="G60" s="110">
        <v>10</v>
      </c>
      <c r="H60" s="110">
        <v>1</v>
      </c>
      <c r="I60" s="110">
        <v>10</v>
      </c>
      <c r="J60" s="110">
        <v>1</v>
      </c>
      <c r="K60" s="110">
        <v>10</v>
      </c>
      <c r="L60" s="110">
        <v>1</v>
      </c>
      <c r="M60" s="110">
        <v>10</v>
      </c>
      <c r="N60" s="109">
        <v>4</v>
      </c>
      <c r="O60" s="109">
        <v>40</v>
      </c>
      <c r="P60" s="110">
        <v>1</v>
      </c>
      <c r="Q60" s="110">
        <v>10</v>
      </c>
      <c r="R60" s="110">
        <v>1</v>
      </c>
      <c r="S60" s="110">
        <v>10</v>
      </c>
      <c r="T60" s="110">
        <v>0.33333333333333331</v>
      </c>
      <c r="U60" s="110">
        <v>5.333333333333333</v>
      </c>
      <c r="V60" s="110">
        <v>0.66666666666666663</v>
      </c>
      <c r="W60" s="110">
        <v>5</v>
      </c>
      <c r="X60" s="110">
        <v>1</v>
      </c>
      <c r="Y60" s="110">
        <v>6</v>
      </c>
      <c r="Z60" s="109">
        <v>4</v>
      </c>
      <c r="AA60" s="109">
        <v>36.333333333333329</v>
      </c>
      <c r="AB60" s="110">
        <v>1</v>
      </c>
      <c r="AC60" s="110">
        <v>6</v>
      </c>
      <c r="AD60" s="110">
        <v>1</v>
      </c>
      <c r="AE60" s="110">
        <v>6</v>
      </c>
      <c r="AF60" s="110">
        <v>1</v>
      </c>
      <c r="AG60" s="110">
        <v>6</v>
      </c>
      <c r="AH60" s="109">
        <v>3</v>
      </c>
      <c r="AI60" s="109">
        <v>18</v>
      </c>
      <c r="AJ60" s="109">
        <v>11</v>
      </c>
      <c r="AK60" s="109">
        <v>94.333333333333329</v>
      </c>
      <c r="AL60" s="3" t="str">
        <f t="shared" si="1"/>
        <v>t</v>
      </c>
      <c r="AM60" s="3">
        <f>IF(D60="հ",1,IF(D60="լ",[2]Norms!$B$10,IF(D60="բլ",[2]Norms!$B$11,IF(D60="Մ",[2]Norms!$B$12))))</f>
        <v>1</v>
      </c>
      <c r="AN60" s="240">
        <f>E60*Norms!$E$36/1000</f>
        <v>0</v>
      </c>
      <c r="AO60" s="136">
        <f>AM60*IF(AL60="k",(O60*Norms!$H$40)*Norms!$E$36,0)/1000</f>
        <v>0</v>
      </c>
      <c r="AP60" s="136">
        <f>AM60*IF(AL60="k",(AA60*Norms!$H$41)*Norms!$E$36,0)/1000</f>
        <v>0</v>
      </c>
      <c r="AQ60" s="136">
        <f>AM60*IF(AL60="k",(AI60*Norms!$H$42)*Norms!$E$36,0)/1000</f>
        <v>0</v>
      </c>
      <c r="AR60" s="241">
        <f>AM60*IF(AL60="t",(N60*Norms!$D$44)*Norms!$E$34*12+O60*Norms!$E$35,0)/1000</f>
        <v>8324.537401185089</v>
      </c>
      <c r="AS60" s="241">
        <f>AM60*IF(AL60="t",(Z60*Norms!$D$50*Norms!$E$34*12+AA60*Norms!$E$35),0)/1000</f>
        <v>10897.772987894637</v>
      </c>
      <c r="AT60" s="241">
        <f>AM60*IF(AL60="t",(AH60*Norms!$D$54)*Norms!$E$34*12+AI60*Norms!$E$35,0)/1000</f>
        <v>8325.4054668969275</v>
      </c>
      <c r="AU60" s="136">
        <f>IF(AK60&lt;=100,Norms!$G$7,IF(AK60&lt;=300,Norms!$H$7,Norms!$I$7))</f>
        <v>13246.5</v>
      </c>
      <c r="AV60" s="137">
        <f t="shared" si="2"/>
        <v>40794.215855976654</v>
      </c>
      <c r="AW60" s="130"/>
      <c r="AX60" s="130"/>
      <c r="AY60" s="131">
        <f t="shared" si="3"/>
        <v>40</v>
      </c>
      <c r="AZ60" s="131">
        <f>IF(AY60&lt;Snund!$B$5,Snund!$B$3*Snund!$B$4*$AX$3+Snund!$B$7*$AW$3*AY60/1000,AY60*Snund!$B$8*$AW$3/1000)</f>
        <v>0</v>
      </c>
      <c r="BA60" s="131">
        <f t="shared" si="4"/>
        <v>0</v>
      </c>
      <c r="BB60" s="131">
        <f t="shared" si="5"/>
        <v>0</v>
      </c>
      <c r="BC60" s="131">
        <f t="shared" si="6"/>
        <v>0</v>
      </c>
      <c r="BD60" s="167">
        <f>AA60*0.1*'Dasagirq_10%'!$B$3/1000</f>
        <v>24.154399999999999</v>
      </c>
      <c r="BE60" s="167">
        <f>AI60*0.1*'Dasagirq_10%'!$B$4/1000</f>
        <v>14.549940000000001</v>
      </c>
      <c r="BF60" s="242">
        <f t="shared" si="7"/>
        <v>38.704340000000002</v>
      </c>
      <c r="BG60" s="243">
        <f t="shared" si="8"/>
        <v>0</v>
      </c>
      <c r="BH60" s="243">
        <f t="shared" si="9"/>
        <v>13141.446492094179</v>
      </c>
      <c r="BI60" s="243">
        <f t="shared" si="10"/>
        <v>15738.836478803729</v>
      </c>
      <c r="BJ60" s="243">
        <f t="shared" si="11"/>
        <v>11952.637225078746</v>
      </c>
      <c r="BK60" s="244">
        <f t="shared" si="12"/>
        <v>40832.920195976651</v>
      </c>
    </row>
    <row r="61" spans="1:63" ht="15.75">
      <c r="A61">
        <v>57</v>
      </c>
      <c r="B61" s="108" t="s">
        <v>415</v>
      </c>
      <c r="C61" s="161" t="s">
        <v>1100</v>
      </c>
      <c r="D61" s="4" t="s">
        <v>1095</v>
      </c>
      <c r="E61" s="151">
        <v>0</v>
      </c>
      <c r="F61" s="110">
        <v>3</v>
      </c>
      <c r="G61" s="110">
        <v>80</v>
      </c>
      <c r="H61" s="110">
        <v>3</v>
      </c>
      <c r="I61" s="110">
        <v>80</v>
      </c>
      <c r="J61" s="110">
        <v>3</v>
      </c>
      <c r="K61" s="110">
        <v>80</v>
      </c>
      <c r="L61" s="110">
        <v>3</v>
      </c>
      <c r="M61" s="110">
        <v>80</v>
      </c>
      <c r="N61" s="109">
        <v>12</v>
      </c>
      <c r="O61" s="109">
        <v>320</v>
      </c>
      <c r="P61" s="110">
        <v>3</v>
      </c>
      <c r="Q61" s="110">
        <v>80</v>
      </c>
      <c r="R61" s="110">
        <v>3</v>
      </c>
      <c r="S61" s="110">
        <v>80</v>
      </c>
      <c r="T61" s="110">
        <v>2.3333333333333335</v>
      </c>
      <c r="U61" s="110">
        <v>58</v>
      </c>
      <c r="V61" s="110">
        <v>2</v>
      </c>
      <c r="W61" s="110">
        <v>51.666666666666664</v>
      </c>
      <c r="X61" s="110">
        <v>2</v>
      </c>
      <c r="Y61" s="110">
        <v>49.333333333333336</v>
      </c>
      <c r="Z61" s="109">
        <v>12.333333333333334</v>
      </c>
      <c r="AA61" s="109">
        <v>319</v>
      </c>
      <c r="AB61" s="110">
        <v>2</v>
      </c>
      <c r="AC61" s="110">
        <v>55</v>
      </c>
      <c r="AD61" s="110">
        <v>2</v>
      </c>
      <c r="AE61" s="110">
        <v>55</v>
      </c>
      <c r="AF61" s="110">
        <v>2</v>
      </c>
      <c r="AG61" s="110">
        <v>55</v>
      </c>
      <c r="AH61" s="109">
        <v>6</v>
      </c>
      <c r="AI61" s="109">
        <v>165</v>
      </c>
      <c r="AJ61" s="109">
        <v>30.333333333333336</v>
      </c>
      <c r="AK61" s="109">
        <v>804</v>
      </c>
      <c r="AL61" s="3" t="str">
        <f t="shared" si="1"/>
        <v>k</v>
      </c>
      <c r="AM61" s="3">
        <f>IF(D61="հ",1,IF(D61="լ",[2]Norms!$B$10,IF(D61="բլ",[2]Norms!$B$11,IF(D61="Մ",[2]Norms!$B$12))))</f>
        <v>1</v>
      </c>
      <c r="AN61" s="240">
        <f>E61*Norms!$E$36/1000</f>
        <v>0</v>
      </c>
      <c r="AO61" s="136">
        <f>AM61*IF(AL61="k",(O61*Norms!$H$40)*Norms!$E$36,0)/1000</f>
        <v>39037.511330692847</v>
      </c>
      <c r="AP61" s="136">
        <f>AM61*IF(AL61="k",(AA61*Norms!$H$41)*Norms!$E$36,0)/1000</f>
        <v>52099.143948380777</v>
      </c>
      <c r="AQ61" s="136">
        <f>AM61*IF(AL61="k",(AI61*Norms!$H$42)*Norms!$E$36,0)/1000</f>
        <v>33520.475290589828</v>
      </c>
      <c r="AR61" s="241">
        <f>AM61*IF(AL61="t",(N61*Norms!$D$44)*Norms!$E$34*12+O61*Norms!$E$35,0)/1000</f>
        <v>0</v>
      </c>
      <c r="AS61" s="241">
        <f>AM61*IF(AL61="t",(Z61*Norms!$D$50*Norms!$E$34*12+AA61*Norms!$E$35),0)/1000</f>
        <v>0</v>
      </c>
      <c r="AT61" s="241">
        <f>AM61*IF(AL61="t",(AH61*Norms!$D$54)*Norms!$E$34*12+AI61*Norms!$E$35,0)/1000</f>
        <v>0</v>
      </c>
      <c r="AU61" s="136">
        <f>IF(AK61&lt;=100,Norms!$G$7,IF(AK61&lt;=300,Norms!$H$7,Norms!$I$7))</f>
        <v>21670.5</v>
      </c>
      <c r="AV61" s="137">
        <f t="shared" si="2"/>
        <v>146327.63056966345</v>
      </c>
      <c r="AW61" s="130"/>
      <c r="AX61" s="130"/>
      <c r="AY61" s="131">
        <f t="shared" si="3"/>
        <v>320</v>
      </c>
      <c r="AZ61" s="131">
        <f>IF(AY61&lt;Snund!$B$5,Snund!$B$3*Snund!$B$4*$AX$3+Snund!$B$7*$AW$3*AY61/1000,AY61*Snund!$B$8*$AW$3/1000)</f>
        <v>0</v>
      </c>
      <c r="BA61" s="131">
        <f t="shared" si="4"/>
        <v>0</v>
      </c>
      <c r="BB61" s="131">
        <f t="shared" si="5"/>
        <v>0</v>
      </c>
      <c r="BC61" s="131">
        <f t="shared" si="6"/>
        <v>0</v>
      </c>
      <c r="BD61" s="167">
        <f>AA61*0.1*'Dasagirq_10%'!$B$3/1000</f>
        <v>212.0712</v>
      </c>
      <c r="BE61" s="167">
        <f>AI61*0.1*'Dasagirq_10%'!$B$4/1000</f>
        <v>133.37445000000002</v>
      </c>
      <c r="BF61" s="242">
        <f t="shared" si="7"/>
        <v>345.44565</v>
      </c>
      <c r="BG61" s="243">
        <f t="shared" si="8"/>
        <v>0</v>
      </c>
      <c r="BH61" s="243">
        <f t="shared" si="9"/>
        <v>47610.456385637903</v>
      </c>
      <c r="BI61" s="243">
        <f t="shared" si="10"/>
        <v>61122.297565963192</v>
      </c>
      <c r="BJ61" s="243">
        <f t="shared" si="11"/>
        <v>37940.322268062358</v>
      </c>
      <c r="BK61" s="244">
        <f t="shared" si="12"/>
        <v>146673.07621966346</v>
      </c>
    </row>
    <row r="62" spans="1:63" ht="15.75">
      <c r="A62">
        <v>58</v>
      </c>
      <c r="B62" s="108" t="s">
        <v>416</v>
      </c>
      <c r="C62" s="160" t="s">
        <v>1099</v>
      </c>
      <c r="D62" s="4" t="s">
        <v>1096</v>
      </c>
      <c r="E62" s="151">
        <v>12</v>
      </c>
      <c r="F62" s="110">
        <v>1</v>
      </c>
      <c r="G62" s="110">
        <v>8</v>
      </c>
      <c r="H62" s="110">
        <v>1</v>
      </c>
      <c r="I62" s="110">
        <v>8</v>
      </c>
      <c r="J62" s="110">
        <v>1</v>
      </c>
      <c r="K62" s="110">
        <v>8</v>
      </c>
      <c r="L62" s="110">
        <v>1</v>
      </c>
      <c r="M62" s="110">
        <v>8</v>
      </c>
      <c r="N62" s="109">
        <v>4</v>
      </c>
      <c r="O62" s="109">
        <v>32</v>
      </c>
      <c r="P62" s="110">
        <v>1</v>
      </c>
      <c r="Q62" s="110">
        <v>8</v>
      </c>
      <c r="R62" s="110">
        <v>1</v>
      </c>
      <c r="S62" s="110">
        <v>8</v>
      </c>
      <c r="T62" s="110">
        <v>1</v>
      </c>
      <c r="U62" s="110">
        <v>4.666666666666667</v>
      </c>
      <c r="V62" s="110">
        <v>1</v>
      </c>
      <c r="W62" s="110">
        <v>7</v>
      </c>
      <c r="X62" s="110">
        <v>0.33333333333333331</v>
      </c>
      <c r="Y62" s="110">
        <v>6.333333333333333</v>
      </c>
      <c r="Z62" s="109">
        <v>4.333333333333333</v>
      </c>
      <c r="AA62" s="109">
        <v>34</v>
      </c>
      <c r="AB62" s="110">
        <v>0</v>
      </c>
      <c r="AC62" s="110">
        <v>0</v>
      </c>
      <c r="AD62" s="110">
        <v>0</v>
      </c>
      <c r="AE62" s="110">
        <v>0</v>
      </c>
      <c r="AF62" s="110">
        <v>0</v>
      </c>
      <c r="AG62" s="110">
        <v>0</v>
      </c>
      <c r="AH62" s="109">
        <v>0</v>
      </c>
      <c r="AI62" s="109">
        <v>0</v>
      </c>
      <c r="AJ62" s="109">
        <v>8.3333333333333321</v>
      </c>
      <c r="AK62" s="109">
        <v>66</v>
      </c>
      <c r="AL62" s="3" t="str">
        <f t="shared" si="1"/>
        <v>t</v>
      </c>
      <c r="AM62" s="3">
        <f>IF(D62="հ",1,IF(D62="լ",[2]Norms!$B$10,IF(D62="բլ",[2]Norms!$B$11,IF(D62="Մ",[2]Norms!$B$12))))</f>
        <v>1.04</v>
      </c>
      <c r="AN62" s="240">
        <f>E62*Norms!$E$36/1000</f>
        <v>1463.9066749009819</v>
      </c>
      <c r="AO62" s="136">
        <f>AM62*IF(AL62="k",(O62*Norms!$H$40)*Norms!$E$36,0)/1000</f>
        <v>0</v>
      </c>
      <c r="AP62" s="136">
        <f>AM62*IF(AL62="k",(AA62*Norms!$H$41)*Norms!$E$36,0)/1000</f>
        <v>0</v>
      </c>
      <c r="AQ62" s="136">
        <f>AM62*IF(AL62="k",(AI62*Norms!$H$42)*Norms!$E$36,0)/1000</f>
        <v>0</v>
      </c>
      <c r="AR62" s="241">
        <f>AM62*IF(AL62="t",(N62*Norms!$D$44)*Norms!$E$34*12+O62*Norms!$E$35,0)/1000</f>
        <v>8538.204208695086</v>
      </c>
      <c r="AS62" s="241">
        <f>AM62*IF(AL62="t",(Z62*Norms!$D$50*Norms!$E$34*12+AA62*Norms!$E$35),0)/1000</f>
        <v>12198.200153556711</v>
      </c>
      <c r="AT62" s="241">
        <f>AM62*IF(AL62="t",(AH62*Norms!$D$54)*Norms!$E$34*12+AI62*Norms!$E$35,0)/1000</f>
        <v>0</v>
      </c>
      <c r="AU62" s="136">
        <f>IF(AK62&lt;=100,Norms!$G$7,IF(AK62&lt;=300,Norms!$H$7,Norms!$I$7))</f>
        <v>13246.5</v>
      </c>
      <c r="AV62" s="137">
        <f t="shared" si="2"/>
        <v>33982.904362251793</v>
      </c>
      <c r="AW62" s="130"/>
      <c r="AX62" s="130"/>
      <c r="AY62" s="131">
        <f t="shared" si="3"/>
        <v>44</v>
      </c>
      <c r="AZ62" s="131">
        <f>IF(AY62&lt;Snund!$B$5,Snund!$B$3*Snund!$B$4*$AX$3+Snund!$B$7*$AW$3*AY62/1000,AY62*Snund!$B$8*$AW$3/1000)</f>
        <v>0</v>
      </c>
      <c r="BA62" s="131">
        <f t="shared" si="4"/>
        <v>0</v>
      </c>
      <c r="BB62" s="131">
        <f t="shared" si="5"/>
        <v>0</v>
      </c>
      <c r="BC62" s="131">
        <f t="shared" si="6"/>
        <v>0</v>
      </c>
      <c r="BD62" s="167">
        <f>AA62*0.1*'Dasagirq_10%'!$B$3/1000</f>
        <v>22.603200000000001</v>
      </c>
      <c r="BE62" s="167">
        <f>AI62*0.1*'Dasagirq_10%'!$B$4/1000</f>
        <v>0</v>
      </c>
      <c r="BF62" s="242">
        <f t="shared" si="7"/>
        <v>22.603200000000001</v>
      </c>
      <c r="BG62" s="243">
        <f t="shared" si="8"/>
        <v>1463.9066749009819</v>
      </c>
      <c r="BH62" s="243">
        <f t="shared" si="9"/>
        <v>14896.524208695086</v>
      </c>
      <c r="BI62" s="243">
        <f t="shared" si="10"/>
        <v>19108.983353556712</v>
      </c>
      <c r="BJ62" s="243">
        <f t="shared" si="11"/>
        <v>0</v>
      </c>
      <c r="BK62" s="244">
        <f t="shared" si="12"/>
        <v>34005.507562251798</v>
      </c>
    </row>
    <row r="63" spans="1:63" ht="15.75">
      <c r="A63">
        <v>59</v>
      </c>
      <c r="B63" s="108" t="s">
        <v>417</v>
      </c>
      <c r="C63" s="161" t="s">
        <v>1100</v>
      </c>
      <c r="D63" s="4" t="s">
        <v>1095</v>
      </c>
      <c r="E63" s="151">
        <v>0</v>
      </c>
      <c r="F63" s="110">
        <v>1</v>
      </c>
      <c r="G63" s="110">
        <v>5</v>
      </c>
      <c r="H63" s="110">
        <v>1</v>
      </c>
      <c r="I63" s="110">
        <v>5</v>
      </c>
      <c r="J63" s="110">
        <v>1</v>
      </c>
      <c r="K63" s="110">
        <v>5</v>
      </c>
      <c r="L63" s="110">
        <v>1</v>
      </c>
      <c r="M63" s="110">
        <v>5</v>
      </c>
      <c r="N63" s="109">
        <v>4</v>
      </c>
      <c r="O63" s="109">
        <v>20</v>
      </c>
      <c r="P63" s="110">
        <v>1</v>
      </c>
      <c r="Q63" s="110">
        <v>5</v>
      </c>
      <c r="R63" s="110">
        <v>1</v>
      </c>
      <c r="S63" s="110">
        <v>5</v>
      </c>
      <c r="T63" s="110">
        <v>0.33333333333333331</v>
      </c>
      <c r="U63" s="110">
        <v>2.3333333333333335</v>
      </c>
      <c r="V63" s="110">
        <v>0.66666666666666663</v>
      </c>
      <c r="W63" s="110">
        <v>1.6666666666666667</v>
      </c>
      <c r="X63" s="110">
        <v>0.33333333333333331</v>
      </c>
      <c r="Y63" s="110">
        <v>3.3333333333333335</v>
      </c>
      <c r="Z63" s="109">
        <v>3.3333333333333335</v>
      </c>
      <c r="AA63" s="109">
        <v>17.333333333333332</v>
      </c>
      <c r="AB63" s="110">
        <v>0</v>
      </c>
      <c r="AC63" s="110">
        <v>2</v>
      </c>
      <c r="AD63" s="110">
        <v>0</v>
      </c>
      <c r="AE63" s="110">
        <v>2</v>
      </c>
      <c r="AF63" s="110">
        <v>0</v>
      </c>
      <c r="AG63" s="110">
        <v>2</v>
      </c>
      <c r="AH63" s="109">
        <v>0</v>
      </c>
      <c r="AI63" s="109">
        <v>6</v>
      </c>
      <c r="AJ63" s="109">
        <v>7.3333333333333339</v>
      </c>
      <c r="AK63" s="109">
        <v>43.333333333333329</v>
      </c>
      <c r="AL63" s="3" t="str">
        <f t="shared" si="1"/>
        <v>t</v>
      </c>
      <c r="AM63" s="3">
        <f>IF(D63="հ",1,IF(D63="լ",[2]Norms!$B$10,IF(D63="բլ",[2]Norms!$B$11,IF(D63="Մ",[2]Norms!$B$12))))</f>
        <v>1</v>
      </c>
      <c r="AN63" s="240">
        <f>E63*Norms!$E$36/1000</f>
        <v>0</v>
      </c>
      <c r="AO63" s="136">
        <f>AM63*IF(AL63="k",(O63*Norms!$H$40)*Norms!$E$36,0)/1000</f>
        <v>0</v>
      </c>
      <c r="AP63" s="136">
        <f>AM63*IF(AL63="k",(AA63*Norms!$H$41)*Norms!$E$36,0)/1000</f>
        <v>0</v>
      </c>
      <c r="AQ63" s="136">
        <f>AM63*IF(AL63="k",(AI63*Norms!$H$42)*Norms!$E$36,0)/1000</f>
        <v>0</v>
      </c>
      <c r="AR63" s="241">
        <f>AM63*IF(AL63="t",(N63*Norms!$D$44)*Norms!$E$34*12+O63*Norms!$E$35,0)/1000</f>
        <v>8037.7232460470896</v>
      </c>
      <c r="AS63" s="241">
        <f>AM63*IF(AL63="t",(Z63*Norms!$D$50*Norms!$E$34*12+AA63*Norms!$E$35),0)/1000</f>
        <v>8895.8449950589948</v>
      </c>
      <c r="AT63" s="241">
        <f>AM63*IF(AL63="t",(AH63*Norms!$D$54)*Norms!$E$34*12+AI63*Norms!$E$35,0)/1000</f>
        <v>86.0442465414</v>
      </c>
      <c r="AU63" s="136">
        <f>IF(AK63&lt;=100,Norms!$G$7,IF(AK63&lt;=300,Norms!$H$7,Norms!$I$7))</f>
        <v>13246.5</v>
      </c>
      <c r="AV63" s="137">
        <f t="shared" si="2"/>
        <v>30266.112487647486</v>
      </c>
      <c r="AW63" s="130"/>
      <c r="AX63" s="130"/>
      <c r="AY63" s="131">
        <f t="shared" si="3"/>
        <v>20</v>
      </c>
      <c r="AZ63" s="131">
        <f>IF(AY63&lt;Snund!$B$5,Snund!$B$3*Snund!$B$4*$AX$3+Snund!$B$7*$AW$3*AY63/1000,AY63*Snund!$B$8*$AW$3/1000)</f>
        <v>0</v>
      </c>
      <c r="BA63" s="131">
        <f t="shared" si="4"/>
        <v>0</v>
      </c>
      <c r="BB63" s="131">
        <f t="shared" si="5"/>
        <v>0</v>
      </c>
      <c r="BC63" s="131">
        <f t="shared" si="6"/>
        <v>0</v>
      </c>
      <c r="BD63" s="167">
        <f>AA63*0.1*'Dasagirq_10%'!$B$3/1000</f>
        <v>11.523200000000001</v>
      </c>
      <c r="BE63" s="167">
        <f>AI63*0.1*'Dasagirq_10%'!$B$4/1000</f>
        <v>4.8499800000000004</v>
      </c>
      <c r="BF63" s="242">
        <f t="shared" si="7"/>
        <v>16.373180000000001</v>
      </c>
      <c r="BG63" s="243">
        <f t="shared" si="8"/>
        <v>0</v>
      </c>
      <c r="BH63" s="243">
        <f t="shared" si="9"/>
        <v>15263.086882410726</v>
      </c>
      <c r="BI63" s="243">
        <f t="shared" si="10"/>
        <v>14928.504558695358</v>
      </c>
      <c r="BJ63" s="243">
        <f t="shared" si="11"/>
        <v>90.894226541400002</v>
      </c>
      <c r="BK63" s="244">
        <f t="shared" si="12"/>
        <v>30282.485667647485</v>
      </c>
    </row>
    <row r="64" spans="1:63" ht="15.75">
      <c r="A64">
        <v>60</v>
      </c>
      <c r="B64" s="108" t="s">
        <v>418</v>
      </c>
      <c r="C64" s="161" t="s">
        <v>1100</v>
      </c>
      <c r="D64" s="4" t="s">
        <v>1096</v>
      </c>
      <c r="E64" s="151">
        <v>0</v>
      </c>
      <c r="F64" s="110">
        <v>1</v>
      </c>
      <c r="G64" s="110">
        <v>11</v>
      </c>
      <c r="H64" s="110">
        <v>1</v>
      </c>
      <c r="I64" s="110">
        <v>11</v>
      </c>
      <c r="J64" s="110">
        <v>1</v>
      </c>
      <c r="K64" s="110">
        <v>11</v>
      </c>
      <c r="L64" s="110">
        <v>1</v>
      </c>
      <c r="M64" s="110">
        <v>11</v>
      </c>
      <c r="N64" s="109">
        <v>4</v>
      </c>
      <c r="O64" s="109">
        <v>44</v>
      </c>
      <c r="P64" s="110">
        <v>1</v>
      </c>
      <c r="Q64" s="110">
        <v>11</v>
      </c>
      <c r="R64" s="110">
        <v>1</v>
      </c>
      <c r="S64" s="110">
        <v>11</v>
      </c>
      <c r="T64" s="110">
        <v>1</v>
      </c>
      <c r="U64" s="110">
        <v>12.333333333333334</v>
      </c>
      <c r="V64" s="110">
        <v>1</v>
      </c>
      <c r="W64" s="110">
        <v>13.666666666666666</v>
      </c>
      <c r="X64" s="110">
        <v>1</v>
      </c>
      <c r="Y64" s="110">
        <v>12.666666666666666</v>
      </c>
      <c r="Z64" s="109">
        <v>5</v>
      </c>
      <c r="AA64" s="109">
        <v>60.666666666666664</v>
      </c>
      <c r="AB64" s="110">
        <v>1</v>
      </c>
      <c r="AC64" s="110">
        <v>9</v>
      </c>
      <c r="AD64" s="110">
        <v>1</v>
      </c>
      <c r="AE64" s="110">
        <v>9</v>
      </c>
      <c r="AF64" s="110">
        <v>1</v>
      </c>
      <c r="AG64" s="110">
        <v>9</v>
      </c>
      <c r="AH64" s="109">
        <v>3</v>
      </c>
      <c r="AI64" s="109">
        <v>27</v>
      </c>
      <c r="AJ64" s="109">
        <v>12</v>
      </c>
      <c r="AK64" s="109">
        <v>131.66666666666666</v>
      </c>
      <c r="AL64" s="3" t="str">
        <f t="shared" si="1"/>
        <v>t</v>
      </c>
      <c r="AM64" s="3">
        <f>IF(D64="հ",1,IF(D64="լ",[2]Norms!$B$10,IF(D64="բլ",[2]Norms!$B$11,IF(D64="Մ",[2]Norms!$B$12))))</f>
        <v>1.04</v>
      </c>
      <c r="AN64" s="240">
        <f>E64*Norms!$E$36/1000</f>
        <v>0</v>
      </c>
      <c r="AO64" s="136">
        <f>AM64*IF(AL64="k",(O64*Norms!$H$40)*Norms!$E$36,0)/1000</f>
        <v>0</v>
      </c>
      <c r="AP64" s="136">
        <f>AM64*IF(AL64="k",(AA64*Norms!$H$41)*Norms!$E$36,0)/1000</f>
        <v>0</v>
      </c>
      <c r="AQ64" s="136">
        <f>AM64*IF(AL64="k",(AI64*Norms!$H$42)*Norms!$E$36,0)/1000</f>
        <v>0</v>
      </c>
      <c r="AR64" s="241">
        <f>AM64*IF(AL64="t",(N64*Norms!$D$44)*Norms!$E$34*12+O64*Norms!$E$35,0)/1000</f>
        <v>8717.1762415011981</v>
      </c>
      <c r="AS64" s="241">
        <f>AM64*IF(AL64="t",(Z64*Norms!$D$50*Norms!$E$34*12+AA64*Norms!$E$35),0)/1000</f>
        <v>14394.548509287464</v>
      </c>
      <c r="AT64" s="241">
        <f>AM64*IF(AL64="t",(AH64*Norms!$D$54)*Norms!$E$34*12+AI64*Norms!$E$35,0)/1000</f>
        <v>8792.6507101773896</v>
      </c>
      <c r="AU64" s="136">
        <f>IF(AK64&lt;=100,Norms!$G$7,IF(AK64&lt;=300,Norms!$H$7,Norms!$I$7))</f>
        <v>16738.5</v>
      </c>
      <c r="AV64" s="137">
        <f t="shared" si="2"/>
        <v>48642.875460966054</v>
      </c>
      <c r="AW64" s="130"/>
      <c r="AX64" s="130"/>
      <c r="AY64" s="131">
        <f t="shared" si="3"/>
        <v>44</v>
      </c>
      <c r="AZ64" s="131">
        <f>IF(AY64&lt;Snund!$B$5,Snund!$B$3*Snund!$B$4*$AX$3+Snund!$B$7*$AW$3*AY64/1000,AY64*Snund!$B$8*$AW$3/1000)</f>
        <v>0</v>
      </c>
      <c r="BA64" s="131">
        <f t="shared" si="4"/>
        <v>0</v>
      </c>
      <c r="BB64" s="131">
        <f t="shared" si="5"/>
        <v>0</v>
      </c>
      <c r="BC64" s="131">
        <f t="shared" si="6"/>
        <v>0</v>
      </c>
      <c r="BD64" s="167">
        <f>AA64*0.1*'Dasagirq_10%'!$B$3/1000</f>
        <v>40.331199999999995</v>
      </c>
      <c r="BE64" s="167">
        <f>AI64*0.1*'Dasagirq_10%'!$B$4/1000</f>
        <v>21.824910000000003</v>
      </c>
      <c r="BF64" s="242">
        <f t="shared" si="7"/>
        <v>62.156109999999998</v>
      </c>
      <c r="BG64" s="243">
        <f t="shared" si="8"/>
        <v>0</v>
      </c>
      <c r="BH64" s="243">
        <f t="shared" si="9"/>
        <v>14296.676241501198</v>
      </c>
      <c r="BI64" s="243">
        <f t="shared" si="10"/>
        <v>21409.254709287467</v>
      </c>
      <c r="BJ64" s="243">
        <f t="shared" si="11"/>
        <v>12999.100620177389</v>
      </c>
      <c r="BK64" s="244">
        <f t="shared" si="12"/>
        <v>48705.03157096605</v>
      </c>
    </row>
    <row r="65" spans="1:63" ht="15.75">
      <c r="A65">
        <v>61</v>
      </c>
      <c r="B65" s="108" t="s">
        <v>419</v>
      </c>
      <c r="C65" s="161" t="s">
        <v>1100</v>
      </c>
      <c r="D65" s="4" t="s">
        <v>1096</v>
      </c>
      <c r="E65" s="151">
        <v>0</v>
      </c>
      <c r="F65" s="110">
        <v>1</v>
      </c>
      <c r="G65" s="110">
        <v>15</v>
      </c>
      <c r="H65" s="110">
        <v>1</v>
      </c>
      <c r="I65" s="110">
        <v>15</v>
      </c>
      <c r="J65" s="110">
        <v>1</v>
      </c>
      <c r="K65" s="110">
        <v>15</v>
      </c>
      <c r="L65" s="110">
        <v>1</v>
      </c>
      <c r="M65" s="110">
        <v>15</v>
      </c>
      <c r="N65" s="109">
        <v>4</v>
      </c>
      <c r="O65" s="109">
        <v>60</v>
      </c>
      <c r="P65" s="110">
        <v>1</v>
      </c>
      <c r="Q65" s="110">
        <v>15</v>
      </c>
      <c r="R65" s="110">
        <v>1</v>
      </c>
      <c r="S65" s="110">
        <v>15</v>
      </c>
      <c r="T65" s="110">
        <v>1</v>
      </c>
      <c r="U65" s="110">
        <v>15</v>
      </c>
      <c r="V65" s="110">
        <v>1</v>
      </c>
      <c r="W65" s="110">
        <v>12.333333333333334</v>
      </c>
      <c r="X65" s="110">
        <v>1</v>
      </c>
      <c r="Y65" s="110">
        <v>13.666666666666666</v>
      </c>
      <c r="Z65" s="109">
        <v>5</v>
      </c>
      <c r="AA65" s="109">
        <v>71</v>
      </c>
      <c r="AB65" s="110">
        <v>1</v>
      </c>
      <c r="AC65" s="110">
        <v>18</v>
      </c>
      <c r="AD65" s="110">
        <v>1</v>
      </c>
      <c r="AE65" s="110">
        <v>18</v>
      </c>
      <c r="AF65" s="110">
        <v>1</v>
      </c>
      <c r="AG65" s="110">
        <v>18</v>
      </c>
      <c r="AH65" s="109">
        <v>3</v>
      </c>
      <c r="AI65" s="109">
        <v>54</v>
      </c>
      <c r="AJ65" s="109">
        <v>12</v>
      </c>
      <c r="AK65" s="109">
        <v>185</v>
      </c>
      <c r="AL65" s="3" t="str">
        <f t="shared" si="1"/>
        <v>t</v>
      </c>
      <c r="AM65" s="3">
        <f>IF(D65="հ",1,IF(D65="լ",[2]Norms!$B$10,IF(D65="բլ",[2]Norms!$B$11,IF(D65="Մ",[2]Norms!$B$12))))</f>
        <v>1.04</v>
      </c>
      <c r="AN65" s="240">
        <f>E65*Norms!$E$36/1000</f>
        <v>0</v>
      </c>
      <c r="AO65" s="136">
        <f>AM65*IF(AL65="k",(O65*Norms!$H$40)*Norms!$E$36,0)/1000</f>
        <v>0</v>
      </c>
      <c r="AP65" s="136">
        <f>AM65*IF(AL65="k",(AA65*Norms!$H$41)*Norms!$E$36,0)/1000</f>
        <v>0</v>
      </c>
      <c r="AQ65" s="136">
        <f>AM65*IF(AL65="k",(AI65*Norms!$H$42)*Norms!$E$36,0)/1000</f>
        <v>0</v>
      </c>
      <c r="AR65" s="241">
        <f>AM65*IF(AL65="t",(N65*Norms!$D$44)*Norms!$E$34*12+O65*Norms!$E$35,0)/1000</f>
        <v>8955.8056185760142</v>
      </c>
      <c r="AS65" s="241">
        <f>AM65*IF(AL65="t",(Z65*Norms!$D$50*Norms!$E$34*12+AA65*Norms!$E$35),0)/1000</f>
        <v>14548.663315314951</v>
      </c>
      <c r="AT65" s="241">
        <f>AM65*IF(AL65="t",(AH65*Norms!$D$54)*Norms!$E$34*12+AI65*Norms!$E$35,0)/1000</f>
        <v>9195.3377839911409</v>
      </c>
      <c r="AU65" s="136">
        <f>IF(AK65&lt;=100,Norms!$G$7,IF(AK65&lt;=300,Norms!$H$7,Norms!$I$7))</f>
        <v>16738.5</v>
      </c>
      <c r="AV65" s="137">
        <f t="shared" si="2"/>
        <v>49438.306717882107</v>
      </c>
      <c r="AW65" s="130"/>
      <c r="AX65" s="130"/>
      <c r="AY65" s="131">
        <f t="shared" si="3"/>
        <v>60</v>
      </c>
      <c r="AZ65" s="131">
        <f>IF(AY65&lt;Snund!$B$5,Snund!$B$3*Snund!$B$4*$AX$3+Snund!$B$7*$AW$3*AY65/1000,AY65*Snund!$B$8*$AW$3/1000)</f>
        <v>0</v>
      </c>
      <c r="BA65" s="131">
        <f t="shared" si="4"/>
        <v>0</v>
      </c>
      <c r="BB65" s="131">
        <f t="shared" si="5"/>
        <v>0</v>
      </c>
      <c r="BC65" s="131">
        <f t="shared" si="6"/>
        <v>0</v>
      </c>
      <c r="BD65" s="167">
        <f>AA65*0.1*'Dasagirq_10%'!$B$3/1000</f>
        <v>47.200800000000001</v>
      </c>
      <c r="BE65" s="167">
        <f>AI65*0.1*'Dasagirq_10%'!$B$4/1000</f>
        <v>43.649820000000005</v>
      </c>
      <c r="BF65" s="242">
        <f t="shared" si="7"/>
        <v>90.850620000000006</v>
      </c>
      <c r="BG65" s="243">
        <f t="shared" si="8"/>
        <v>0</v>
      </c>
      <c r="BH65" s="243">
        <f t="shared" si="9"/>
        <v>14535.305618576014</v>
      </c>
      <c r="BI65" s="243">
        <f t="shared" si="10"/>
        <v>21570.239115314951</v>
      </c>
      <c r="BJ65" s="243">
        <f t="shared" si="11"/>
        <v>13423.612603991141</v>
      </c>
      <c r="BK65" s="244">
        <f t="shared" si="12"/>
        <v>49529.157337882105</v>
      </c>
    </row>
    <row r="66" spans="1:63" ht="15.75">
      <c r="A66">
        <v>62</v>
      </c>
      <c r="B66" s="108" t="s">
        <v>420</v>
      </c>
      <c r="C66" s="161" t="s">
        <v>1100</v>
      </c>
      <c r="D66" s="4" t="s">
        <v>1095</v>
      </c>
      <c r="E66" s="151">
        <v>0</v>
      </c>
      <c r="F66" s="110">
        <v>1</v>
      </c>
      <c r="G66" s="110">
        <v>17</v>
      </c>
      <c r="H66" s="110">
        <v>1</v>
      </c>
      <c r="I66" s="110">
        <v>17</v>
      </c>
      <c r="J66" s="110">
        <v>1</v>
      </c>
      <c r="K66" s="110">
        <v>17</v>
      </c>
      <c r="L66" s="110">
        <v>1</v>
      </c>
      <c r="M66" s="110">
        <v>17</v>
      </c>
      <c r="N66" s="109">
        <v>4</v>
      </c>
      <c r="O66" s="109">
        <v>68</v>
      </c>
      <c r="P66" s="110">
        <v>1</v>
      </c>
      <c r="Q66" s="110">
        <v>17</v>
      </c>
      <c r="R66" s="110">
        <v>1</v>
      </c>
      <c r="S66" s="110">
        <v>17</v>
      </c>
      <c r="T66" s="110">
        <v>1</v>
      </c>
      <c r="U66" s="110">
        <v>24.333333333333332</v>
      </c>
      <c r="V66" s="110">
        <v>1</v>
      </c>
      <c r="W66" s="110">
        <v>21.333333333333332</v>
      </c>
      <c r="X66" s="110">
        <v>1</v>
      </c>
      <c r="Y66" s="110">
        <v>14</v>
      </c>
      <c r="Z66" s="109">
        <v>5</v>
      </c>
      <c r="AA66" s="109">
        <v>93.666666666666657</v>
      </c>
      <c r="AB66" s="110">
        <v>1</v>
      </c>
      <c r="AC66" s="110">
        <v>18</v>
      </c>
      <c r="AD66" s="110">
        <v>1</v>
      </c>
      <c r="AE66" s="110">
        <v>18</v>
      </c>
      <c r="AF66" s="110">
        <v>1</v>
      </c>
      <c r="AG66" s="110">
        <v>18</v>
      </c>
      <c r="AH66" s="109">
        <v>3</v>
      </c>
      <c r="AI66" s="109">
        <v>54</v>
      </c>
      <c r="AJ66" s="109">
        <v>12</v>
      </c>
      <c r="AK66" s="109">
        <v>215.66666666666666</v>
      </c>
      <c r="AL66" s="3" t="str">
        <f t="shared" si="1"/>
        <v>k</v>
      </c>
      <c r="AM66" s="3">
        <f>IF(D66="հ",1,IF(D66="լ",[2]Norms!$B$10,IF(D66="բլ",[2]Norms!$B$11,IF(D66="Մ",[2]Norms!$B$12))))</f>
        <v>1</v>
      </c>
      <c r="AN66" s="240">
        <f>E66*Norms!$E$36/1000</f>
        <v>0</v>
      </c>
      <c r="AO66" s="136">
        <f>AM66*IF(AL66="k",(O66*Norms!$H$40)*Norms!$E$36,0)/1000</f>
        <v>8295.4711577722301</v>
      </c>
      <c r="AP66" s="136">
        <f>AM66*IF(AL66="k",(AA66*Norms!$H$41)*Norms!$E$36,0)/1000</f>
        <v>15297.658776901771</v>
      </c>
      <c r="AQ66" s="136">
        <f>AM66*IF(AL66="k",(AI66*Norms!$H$42)*Norms!$E$36,0)/1000</f>
        <v>10970.337367829399</v>
      </c>
      <c r="AR66" s="241">
        <f>AM66*IF(AL66="t",(N66*Norms!$D$44)*Norms!$E$34*12+O66*Norms!$E$35,0)/1000</f>
        <v>0</v>
      </c>
      <c r="AS66" s="241">
        <f>AM66*IF(AL66="t",(Z66*Norms!$D$50*Norms!$E$34*12+AA66*Norms!$E$35),0)/1000</f>
        <v>0</v>
      </c>
      <c r="AT66" s="241">
        <f>AM66*IF(AL66="t",(AH66*Norms!$D$54)*Norms!$E$34*12+AI66*Norms!$E$35,0)/1000</f>
        <v>0</v>
      </c>
      <c r="AU66" s="136">
        <f>IF(AK66&lt;=100,Norms!$G$7,IF(AK66&lt;=300,Norms!$H$7,Norms!$I$7))</f>
        <v>16738.5</v>
      </c>
      <c r="AV66" s="137">
        <f t="shared" si="2"/>
        <v>51301.967302503399</v>
      </c>
      <c r="AW66" s="130"/>
      <c r="AX66" s="130"/>
      <c r="AY66" s="131">
        <f t="shared" si="3"/>
        <v>68</v>
      </c>
      <c r="AZ66" s="131">
        <f>IF(AY66&lt;Snund!$B$5,Snund!$B$3*Snund!$B$4*$AX$3+Snund!$B$7*$AW$3*AY66/1000,AY66*Snund!$B$8*$AW$3/1000)</f>
        <v>0</v>
      </c>
      <c r="BA66" s="131">
        <f t="shared" si="4"/>
        <v>0</v>
      </c>
      <c r="BB66" s="131">
        <f t="shared" si="5"/>
        <v>0</v>
      </c>
      <c r="BC66" s="131">
        <f t="shared" si="6"/>
        <v>0</v>
      </c>
      <c r="BD66" s="167">
        <f>AA66*0.1*'Dasagirq_10%'!$B$3/1000</f>
        <v>62.26959999999999</v>
      </c>
      <c r="BE66" s="167">
        <f>AI66*0.1*'Dasagirq_10%'!$B$4/1000</f>
        <v>43.649820000000005</v>
      </c>
      <c r="BF66" s="242">
        <f t="shared" si="7"/>
        <v>105.91942</v>
      </c>
      <c r="BG66" s="243">
        <f t="shared" si="8"/>
        <v>0</v>
      </c>
      <c r="BH66" s="243">
        <f t="shared" si="9"/>
        <v>13874.97115777223</v>
      </c>
      <c r="BI66" s="243">
        <f t="shared" si="10"/>
        <v>22334.303376901771</v>
      </c>
      <c r="BJ66" s="243">
        <f t="shared" si="11"/>
        <v>15198.6121878294</v>
      </c>
      <c r="BK66" s="244">
        <f t="shared" si="12"/>
        <v>51407.886722503397</v>
      </c>
    </row>
    <row r="67" spans="1:63" ht="15.75">
      <c r="A67">
        <v>63</v>
      </c>
      <c r="B67" s="108" t="s">
        <v>421</v>
      </c>
      <c r="C67" s="161" t="s">
        <v>1100</v>
      </c>
      <c r="D67" s="4" t="s">
        <v>1095</v>
      </c>
      <c r="E67" s="151">
        <v>0</v>
      </c>
      <c r="F67" s="110">
        <v>1</v>
      </c>
      <c r="G67" s="110">
        <v>32</v>
      </c>
      <c r="H67" s="110">
        <v>1</v>
      </c>
      <c r="I67" s="110">
        <v>32</v>
      </c>
      <c r="J67" s="110">
        <v>1</v>
      </c>
      <c r="K67" s="110">
        <v>32</v>
      </c>
      <c r="L67" s="110">
        <v>1</v>
      </c>
      <c r="M67" s="110">
        <v>32</v>
      </c>
      <c r="N67" s="109">
        <v>4</v>
      </c>
      <c r="O67" s="109">
        <v>128</v>
      </c>
      <c r="P67" s="110">
        <v>1</v>
      </c>
      <c r="Q67" s="110">
        <v>32</v>
      </c>
      <c r="R67" s="110">
        <v>1</v>
      </c>
      <c r="S67" s="110">
        <v>32</v>
      </c>
      <c r="T67" s="110">
        <v>1</v>
      </c>
      <c r="U67" s="110">
        <v>28.666666666666668</v>
      </c>
      <c r="V67" s="110">
        <v>1</v>
      </c>
      <c r="W67" s="110">
        <v>25.666666666666668</v>
      </c>
      <c r="X67" s="110">
        <v>1</v>
      </c>
      <c r="Y67" s="110">
        <v>31.666666666666668</v>
      </c>
      <c r="Z67" s="109">
        <v>5</v>
      </c>
      <c r="AA67" s="109">
        <v>150</v>
      </c>
      <c r="AB67" s="110">
        <v>1</v>
      </c>
      <c r="AC67" s="110">
        <v>19</v>
      </c>
      <c r="AD67" s="110">
        <v>1</v>
      </c>
      <c r="AE67" s="110">
        <v>19</v>
      </c>
      <c r="AF67" s="110">
        <v>1</v>
      </c>
      <c r="AG67" s="110">
        <v>19</v>
      </c>
      <c r="AH67" s="109">
        <v>3</v>
      </c>
      <c r="AI67" s="109">
        <v>57</v>
      </c>
      <c r="AJ67" s="109">
        <v>12</v>
      </c>
      <c r="AK67" s="109">
        <v>335</v>
      </c>
      <c r="AL67" s="3" t="str">
        <f t="shared" si="1"/>
        <v>k</v>
      </c>
      <c r="AM67" s="3">
        <f>IF(D67="հ",1,IF(D67="լ",[2]Norms!$B$10,IF(D67="բլ",[2]Norms!$B$11,IF(D67="Մ",[2]Norms!$B$12))))</f>
        <v>1</v>
      </c>
      <c r="AN67" s="240">
        <f>E67*Norms!$E$36/1000</f>
        <v>0</v>
      </c>
      <c r="AO67" s="136">
        <f>AM67*IF(AL67="k",(O67*Norms!$H$40)*Norms!$E$36,0)/1000</f>
        <v>15615.004532277138</v>
      </c>
      <c r="AP67" s="136">
        <f>AM67*IF(AL67="k",(AA67*Norms!$H$41)*Norms!$E$36,0)/1000</f>
        <v>24498.030069771528</v>
      </c>
      <c r="AQ67" s="136">
        <f>AM67*IF(AL67="k",(AI67*Norms!$H$42)*Norms!$E$36,0)/1000</f>
        <v>11579.800554931031</v>
      </c>
      <c r="AR67" s="241">
        <f>AM67*IF(AL67="t",(N67*Norms!$D$44)*Norms!$E$34*12+O67*Norms!$E$35,0)/1000</f>
        <v>0</v>
      </c>
      <c r="AS67" s="241">
        <f>AM67*IF(AL67="t",(Z67*Norms!$D$50*Norms!$E$34*12+AA67*Norms!$E$35),0)/1000</f>
        <v>0</v>
      </c>
      <c r="AT67" s="241">
        <f>AM67*IF(AL67="t",(AH67*Norms!$D$54)*Norms!$E$34*12+AI67*Norms!$E$35,0)/1000</f>
        <v>0</v>
      </c>
      <c r="AU67" s="136">
        <f>IF(AK67&lt;=100,Norms!$G$7,IF(AK67&lt;=300,Norms!$H$7,Norms!$I$7))</f>
        <v>21670.5</v>
      </c>
      <c r="AV67" s="137">
        <f t="shared" si="2"/>
        <v>73363.335156979709</v>
      </c>
      <c r="AW67" s="130"/>
      <c r="AX67" s="130"/>
      <c r="AY67" s="131">
        <f t="shared" si="3"/>
        <v>128</v>
      </c>
      <c r="AZ67" s="131">
        <f>IF(AY67&lt;Snund!$B$5,Snund!$B$3*Snund!$B$4*$AX$3+Snund!$B$7*$AW$3*AY67/1000,AY67*Snund!$B$8*$AW$3/1000)</f>
        <v>0</v>
      </c>
      <c r="BA67" s="131">
        <f t="shared" si="4"/>
        <v>0</v>
      </c>
      <c r="BB67" s="131">
        <f t="shared" si="5"/>
        <v>0</v>
      </c>
      <c r="BC67" s="131">
        <f t="shared" si="6"/>
        <v>0</v>
      </c>
      <c r="BD67" s="167">
        <f>AA67*0.1*'Dasagirq_10%'!$B$3/1000</f>
        <v>99.72</v>
      </c>
      <c r="BE67" s="167">
        <f>AI67*0.1*'Dasagirq_10%'!$B$4/1000</f>
        <v>46.074810000000006</v>
      </c>
      <c r="BF67" s="242">
        <f t="shared" si="7"/>
        <v>145.79481000000001</v>
      </c>
      <c r="BG67" s="243">
        <f t="shared" si="8"/>
        <v>0</v>
      </c>
      <c r="BH67" s="243">
        <f t="shared" si="9"/>
        <v>22838.50453227714</v>
      </c>
      <c r="BI67" s="243">
        <f t="shared" si="10"/>
        <v>33627.12506977153</v>
      </c>
      <c r="BJ67" s="243">
        <f t="shared" si="11"/>
        <v>17043.500364931031</v>
      </c>
      <c r="BK67" s="244">
        <f t="shared" si="12"/>
        <v>73509.129966979701</v>
      </c>
    </row>
    <row r="68" spans="1:63" ht="15.75">
      <c r="A68">
        <v>64</v>
      </c>
      <c r="B68" s="108" t="s">
        <v>422</v>
      </c>
      <c r="C68" s="161" t="s">
        <v>1100</v>
      </c>
      <c r="D68" s="4" t="s">
        <v>1096</v>
      </c>
      <c r="E68" s="151">
        <v>0</v>
      </c>
      <c r="F68" s="110">
        <v>1</v>
      </c>
      <c r="G68" s="110">
        <v>2</v>
      </c>
      <c r="H68" s="110">
        <v>1</v>
      </c>
      <c r="I68" s="110">
        <v>2</v>
      </c>
      <c r="J68" s="110">
        <v>1</v>
      </c>
      <c r="K68" s="110">
        <v>2</v>
      </c>
      <c r="L68" s="110">
        <v>1</v>
      </c>
      <c r="M68" s="110">
        <v>2</v>
      </c>
      <c r="N68" s="109">
        <v>4</v>
      </c>
      <c r="O68" s="109">
        <v>8</v>
      </c>
      <c r="P68" s="110">
        <v>1</v>
      </c>
      <c r="Q68" s="110">
        <v>2</v>
      </c>
      <c r="R68" s="110">
        <v>1</v>
      </c>
      <c r="S68" s="110">
        <v>2</v>
      </c>
      <c r="T68" s="110">
        <v>0.33333333333333331</v>
      </c>
      <c r="U68" s="110">
        <v>6.666666666666667</v>
      </c>
      <c r="V68" s="110">
        <v>0.66666666666666663</v>
      </c>
      <c r="W68" s="110">
        <v>8.3333333333333339</v>
      </c>
      <c r="X68" s="110">
        <v>1</v>
      </c>
      <c r="Y68" s="110">
        <v>10</v>
      </c>
      <c r="Z68" s="109">
        <v>4</v>
      </c>
      <c r="AA68" s="109">
        <v>29</v>
      </c>
      <c r="AB68" s="110">
        <v>1</v>
      </c>
      <c r="AC68" s="110">
        <v>6</v>
      </c>
      <c r="AD68" s="110">
        <v>1</v>
      </c>
      <c r="AE68" s="110">
        <v>6</v>
      </c>
      <c r="AF68" s="110">
        <v>1</v>
      </c>
      <c r="AG68" s="110">
        <v>6</v>
      </c>
      <c r="AH68" s="109">
        <v>3</v>
      </c>
      <c r="AI68" s="109">
        <v>18</v>
      </c>
      <c r="AJ68" s="109">
        <v>11</v>
      </c>
      <c r="AK68" s="109">
        <v>55</v>
      </c>
      <c r="AL68" s="3" t="str">
        <f t="shared" si="1"/>
        <v>t</v>
      </c>
      <c r="AM68" s="3">
        <f>IF(D68="հ",1,IF(D68="լ",[2]Norms!$B$10,IF(D68="բլ",[2]Norms!$B$11,IF(D68="Մ",[2]Norms!$B$12))))</f>
        <v>1.04</v>
      </c>
      <c r="AN68" s="240">
        <f>E68*Norms!$E$36/1000</f>
        <v>0</v>
      </c>
      <c r="AO68" s="136">
        <f>AM68*IF(AL68="k",(O68*Norms!$H$40)*Norms!$E$36,0)/1000</f>
        <v>0</v>
      </c>
      <c r="AP68" s="136">
        <f>AM68*IF(AL68="k",(AA68*Norms!$H$41)*Norms!$E$36,0)/1000</f>
        <v>0</v>
      </c>
      <c r="AQ68" s="136">
        <f>AM68*IF(AL68="k",(AI68*Norms!$H$42)*Norms!$E$36,0)/1000</f>
        <v>0</v>
      </c>
      <c r="AR68" s="241">
        <f>AM68*IF(AL68="t",(N68*Norms!$D$44)*Norms!$E$34*12+O68*Norms!$E$35,0)/1000</f>
        <v>8180.2601430828618</v>
      </c>
      <c r="AS68" s="241">
        <f>AM68*IF(AL68="t",(Z68*Norms!$D$50*Norms!$E$34*12+AA68*Norms!$E$35),0)/1000</f>
        <v>11224.312109584467</v>
      </c>
      <c r="AT68" s="241">
        <f>AM68*IF(AL68="t",(AH68*Norms!$D$54)*Norms!$E$34*12+AI68*Norms!$E$35,0)/1000</f>
        <v>8658.4216855728046</v>
      </c>
      <c r="AU68" s="136">
        <f>IF(AK68&lt;=100,Norms!$G$7,IF(AK68&lt;=300,Norms!$H$7,Norms!$I$7))</f>
        <v>13246.5</v>
      </c>
      <c r="AV68" s="137">
        <f t="shared" si="2"/>
        <v>41309.493938240135</v>
      </c>
      <c r="AW68" s="130"/>
      <c r="AX68" s="130"/>
      <c r="AY68" s="131">
        <f t="shared" si="3"/>
        <v>8</v>
      </c>
      <c r="AZ68" s="131">
        <f>IF(AY68&lt;Snund!$B$5,Snund!$B$3*Snund!$B$4*$AX$3+Snund!$B$7*$AW$3*AY68/1000,AY68*Snund!$B$8*$AW$3/1000)</f>
        <v>0</v>
      </c>
      <c r="BA68" s="131">
        <f t="shared" si="4"/>
        <v>0</v>
      </c>
      <c r="BB68" s="131">
        <f t="shared" si="5"/>
        <v>0</v>
      </c>
      <c r="BC68" s="131">
        <f t="shared" si="6"/>
        <v>0</v>
      </c>
      <c r="BD68" s="167">
        <f>AA68*0.1*'Dasagirq_10%'!$B$3/1000</f>
        <v>19.279199999999999</v>
      </c>
      <c r="BE68" s="167">
        <f>AI68*0.1*'Dasagirq_10%'!$B$4/1000</f>
        <v>14.549940000000001</v>
      </c>
      <c r="BF68" s="242">
        <f t="shared" si="7"/>
        <v>33.829140000000002</v>
      </c>
      <c r="BG68" s="243">
        <f t="shared" si="8"/>
        <v>0</v>
      </c>
      <c r="BH68" s="243">
        <f t="shared" si="9"/>
        <v>12997.169233991954</v>
      </c>
      <c r="BI68" s="243">
        <f t="shared" si="10"/>
        <v>16060.500400493558</v>
      </c>
      <c r="BJ68" s="243">
        <f t="shared" si="11"/>
        <v>12285.653443754623</v>
      </c>
      <c r="BK68" s="244">
        <f t="shared" si="12"/>
        <v>41343.323078240137</v>
      </c>
    </row>
    <row r="69" spans="1:63" ht="15.75">
      <c r="A69">
        <v>65</v>
      </c>
      <c r="B69" s="108" t="s">
        <v>423</v>
      </c>
      <c r="C69" s="161" t="s">
        <v>1100</v>
      </c>
      <c r="D69" s="4" t="s">
        <v>1095</v>
      </c>
      <c r="E69" s="151">
        <v>0</v>
      </c>
      <c r="F69" s="110">
        <v>1</v>
      </c>
      <c r="G69" s="110">
        <v>22</v>
      </c>
      <c r="H69" s="110">
        <v>1</v>
      </c>
      <c r="I69" s="110">
        <v>22</v>
      </c>
      <c r="J69" s="110">
        <v>1</v>
      </c>
      <c r="K69" s="110">
        <v>22</v>
      </c>
      <c r="L69" s="110">
        <v>1</v>
      </c>
      <c r="M69" s="110">
        <v>22</v>
      </c>
      <c r="N69" s="109">
        <v>4</v>
      </c>
      <c r="O69" s="109">
        <v>88</v>
      </c>
      <c r="P69" s="110">
        <v>1</v>
      </c>
      <c r="Q69" s="110">
        <v>22</v>
      </c>
      <c r="R69" s="110">
        <v>1</v>
      </c>
      <c r="S69" s="110">
        <v>22</v>
      </c>
      <c r="T69" s="110">
        <v>1</v>
      </c>
      <c r="U69" s="110">
        <v>24.666666666666668</v>
      </c>
      <c r="V69" s="110">
        <v>1</v>
      </c>
      <c r="W69" s="110">
        <v>24</v>
      </c>
      <c r="X69" s="110">
        <v>1</v>
      </c>
      <c r="Y69" s="110">
        <v>27.666666666666668</v>
      </c>
      <c r="Z69" s="109">
        <v>5</v>
      </c>
      <c r="AA69" s="109">
        <v>120.33333333333334</v>
      </c>
      <c r="AB69" s="110">
        <v>1</v>
      </c>
      <c r="AC69" s="110">
        <v>28</v>
      </c>
      <c r="AD69" s="110">
        <v>1</v>
      </c>
      <c r="AE69" s="110">
        <v>28</v>
      </c>
      <c r="AF69" s="110">
        <v>1</v>
      </c>
      <c r="AG69" s="110">
        <v>28</v>
      </c>
      <c r="AH69" s="109">
        <v>3</v>
      </c>
      <c r="AI69" s="109">
        <v>84</v>
      </c>
      <c r="AJ69" s="109">
        <v>12</v>
      </c>
      <c r="AK69" s="109">
        <v>292.33333333333337</v>
      </c>
      <c r="AL69" s="3" t="str">
        <f t="shared" si="1"/>
        <v>k</v>
      </c>
      <c r="AM69" s="3">
        <f>IF(D69="հ",1,IF(D69="լ",[2]Norms!$B$10,IF(D69="բլ",[2]Norms!$B$11,IF(D69="Մ",[2]Norms!$B$12))))</f>
        <v>1</v>
      </c>
      <c r="AN69" s="240">
        <f>E69*Norms!$E$36/1000</f>
        <v>0</v>
      </c>
      <c r="AO69" s="136">
        <f>AM69*IF(AL69="k",(O69*Norms!$H$40)*Norms!$E$36,0)/1000</f>
        <v>10735.315615940533</v>
      </c>
      <c r="AP69" s="136">
        <f>AM69*IF(AL69="k",(AA69*Norms!$H$41)*Norms!$E$36,0)/1000</f>
        <v>19652.864122638937</v>
      </c>
      <c r="AQ69" s="136">
        <f>AM69*IF(AL69="k",(AI69*Norms!$H$42)*Norms!$E$36,0)/1000</f>
        <v>17064.96923884573</v>
      </c>
      <c r="AR69" s="241">
        <f>AM69*IF(AL69="t",(N69*Norms!$D$44)*Norms!$E$34*12+O69*Norms!$E$35,0)/1000</f>
        <v>0</v>
      </c>
      <c r="AS69" s="241">
        <f>AM69*IF(AL69="t",(Z69*Norms!$D$50*Norms!$E$34*12+AA69*Norms!$E$35),0)/1000</f>
        <v>0</v>
      </c>
      <c r="AT69" s="241">
        <f>AM69*IF(AL69="t",(AH69*Norms!$D$54)*Norms!$E$34*12+AI69*Norms!$E$35,0)/1000</f>
        <v>0</v>
      </c>
      <c r="AU69" s="136">
        <f>IF(AK69&lt;=100,Norms!$G$7,IF(AK69&lt;=300,Norms!$H$7,Norms!$I$7))</f>
        <v>16738.5</v>
      </c>
      <c r="AV69" s="137">
        <f t="shared" si="2"/>
        <v>64191.648977425197</v>
      </c>
      <c r="AW69" s="130"/>
      <c r="AX69" s="130"/>
      <c r="AY69" s="131">
        <f t="shared" si="3"/>
        <v>88</v>
      </c>
      <c r="AZ69" s="131">
        <f>IF(AY69&lt;Snund!$B$5,Snund!$B$3*Snund!$B$4*$AX$3+Snund!$B$7*$AW$3*AY69/1000,AY69*Snund!$B$8*$AW$3/1000)</f>
        <v>0</v>
      </c>
      <c r="BA69" s="131">
        <f t="shared" si="4"/>
        <v>0</v>
      </c>
      <c r="BB69" s="131">
        <f t="shared" si="5"/>
        <v>0</v>
      </c>
      <c r="BC69" s="131">
        <f t="shared" si="6"/>
        <v>0</v>
      </c>
      <c r="BD69" s="167">
        <f>AA69*0.1*'Dasagirq_10%'!$B$3/1000</f>
        <v>79.997600000000006</v>
      </c>
      <c r="BE69" s="167">
        <f>AI69*0.1*'Dasagirq_10%'!$B$4/1000</f>
        <v>67.899720000000002</v>
      </c>
      <c r="BF69" s="242">
        <f t="shared" si="7"/>
        <v>147.89732000000001</v>
      </c>
      <c r="BG69" s="243">
        <f t="shared" si="8"/>
        <v>0</v>
      </c>
      <c r="BH69" s="243">
        <f t="shared" si="9"/>
        <v>16314.815615940533</v>
      </c>
      <c r="BI69" s="243">
        <f t="shared" si="10"/>
        <v>26707.236722638936</v>
      </c>
      <c r="BJ69" s="243">
        <f t="shared" si="11"/>
        <v>21317.493958845731</v>
      </c>
      <c r="BK69" s="244">
        <f t="shared" si="12"/>
        <v>64339.5462974252</v>
      </c>
    </row>
    <row r="70" spans="1:63" ht="15.75">
      <c r="A70">
        <v>66</v>
      </c>
      <c r="B70" s="108" t="s">
        <v>424</v>
      </c>
      <c r="C70" s="161" t="s">
        <v>1100</v>
      </c>
      <c r="D70" s="4" t="s">
        <v>1096</v>
      </c>
      <c r="E70" s="151">
        <v>0</v>
      </c>
      <c r="F70" s="110">
        <v>1</v>
      </c>
      <c r="G70" s="110">
        <v>29</v>
      </c>
      <c r="H70" s="110">
        <v>1</v>
      </c>
      <c r="I70" s="110">
        <v>29</v>
      </c>
      <c r="J70" s="110">
        <v>1</v>
      </c>
      <c r="K70" s="110">
        <v>29</v>
      </c>
      <c r="L70" s="110">
        <v>1</v>
      </c>
      <c r="M70" s="110">
        <v>29</v>
      </c>
      <c r="N70" s="109">
        <v>4</v>
      </c>
      <c r="O70" s="109">
        <v>116</v>
      </c>
      <c r="P70" s="110">
        <v>1</v>
      </c>
      <c r="Q70" s="110">
        <v>29</v>
      </c>
      <c r="R70" s="110">
        <v>1</v>
      </c>
      <c r="S70" s="110">
        <v>29</v>
      </c>
      <c r="T70" s="110">
        <v>1</v>
      </c>
      <c r="U70" s="110">
        <v>32.333333333333336</v>
      </c>
      <c r="V70" s="110">
        <v>1</v>
      </c>
      <c r="W70" s="110">
        <v>34</v>
      </c>
      <c r="X70" s="110">
        <v>1</v>
      </c>
      <c r="Y70" s="110">
        <v>31.333333333333332</v>
      </c>
      <c r="Z70" s="109">
        <v>5</v>
      </c>
      <c r="AA70" s="109">
        <v>155.66666666666669</v>
      </c>
      <c r="AB70" s="110">
        <v>1</v>
      </c>
      <c r="AC70" s="110">
        <v>33</v>
      </c>
      <c r="AD70" s="110">
        <v>1</v>
      </c>
      <c r="AE70" s="110">
        <v>33</v>
      </c>
      <c r="AF70" s="110">
        <v>1</v>
      </c>
      <c r="AG70" s="110">
        <v>33</v>
      </c>
      <c r="AH70" s="109">
        <v>3</v>
      </c>
      <c r="AI70" s="109">
        <v>99</v>
      </c>
      <c r="AJ70" s="109">
        <v>12</v>
      </c>
      <c r="AK70" s="109">
        <v>370.66666666666669</v>
      </c>
      <c r="AL70" s="3" t="str">
        <f t="shared" ref="AL70:AL93" si="13">IF(C70="հիմնական",IF(AK70&lt;=162,"t","k"),IF(C70="միջնակարգ",(IF(AK70&lt;=207,"t","k"))))</f>
        <v>k</v>
      </c>
      <c r="AM70" s="3">
        <f>IF(D70="հ",1,IF(D70="լ",[2]Norms!$B$10,IF(D70="բլ",[2]Norms!$B$11,IF(D70="Մ",[2]Norms!$B$12))))</f>
        <v>1.04</v>
      </c>
      <c r="AN70" s="240">
        <f>E70*Norms!$E$36/1000</f>
        <v>0</v>
      </c>
      <c r="AO70" s="136">
        <f>AM70*IF(AL70="k",(O70*Norms!$H$40)*Norms!$E$36,0)/1000</f>
        <v>14717.141771671204</v>
      </c>
      <c r="AP70" s="136">
        <f>AM70*IF(AL70="k",(AA70*Norms!$H$41)*Norms!$E$36,0)/1000</f>
        <v>26440.4516539703</v>
      </c>
      <c r="AQ70" s="136">
        <f>AM70*IF(AL70="k",(AI70*Norms!$H$42)*Norms!$E$36,0)/1000</f>
        <v>20916.776581328049</v>
      </c>
      <c r="AR70" s="241">
        <f>AM70*IF(AL70="t",(N70*Norms!$D$44)*Norms!$E$34*12+O70*Norms!$E$35,0)/1000</f>
        <v>0</v>
      </c>
      <c r="AS70" s="241">
        <f>AM70*IF(AL70="t",(Z70*Norms!$D$50*Norms!$E$34*12+AA70*Norms!$E$35),0)/1000</f>
        <v>0</v>
      </c>
      <c r="AT70" s="241">
        <f>AM70*IF(AL70="t",(AH70*Norms!$D$54)*Norms!$E$34*12+AI70*Norms!$E$35,0)/1000</f>
        <v>0</v>
      </c>
      <c r="AU70" s="136">
        <f>IF(AK70&lt;=100,Norms!$G$7,IF(AK70&lt;=300,Norms!$H$7,Norms!$I$7))</f>
        <v>21670.5</v>
      </c>
      <c r="AV70" s="137">
        <f t="shared" ref="AV70:AV93" si="14">SUM(AO70:AU70)</f>
        <v>83744.870006969548</v>
      </c>
      <c r="AW70" s="130"/>
      <c r="AX70" s="130"/>
      <c r="AY70" s="131">
        <f t="shared" ref="AY70:AY93" si="15">E70+O70</f>
        <v>116</v>
      </c>
      <c r="AZ70" s="131">
        <f>IF(AY70&lt;Snund!$B$5,Snund!$B$3*Snund!$B$4*$AX$3+Snund!$B$7*$AW$3*AY70/1000,AY70*Snund!$B$8*$AW$3/1000)</f>
        <v>0</v>
      </c>
      <c r="BA70" s="131">
        <f t="shared" ref="BA70:BA93" si="16">IF(AY70&gt;0,AZ70/AY70*E70,0)</f>
        <v>0</v>
      </c>
      <c r="BB70" s="131">
        <f t="shared" ref="BB70:BB93" si="17">IF(AY70&gt;0,AZ70/AY70*O70,0)</f>
        <v>0</v>
      </c>
      <c r="BC70" s="131">
        <f t="shared" ref="BC70:BC93" si="18">AY70*140*$AW$3/1000</f>
        <v>0</v>
      </c>
      <c r="BD70" s="167">
        <f>AA70*0.1*'Dasagirq_10%'!$B$3/1000</f>
        <v>103.48720000000003</v>
      </c>
      <c r="BE70" s="167">
        <f>AI70*0.1*'Dasagirq_10%'!$B$4/1000</f>
        <v>80.02467</v>
      </c>
      <c r="BF70" s="242">
        <f t="shared" ref="BF70:BF93" si="19">BD70+BE70</f>
        <v>183.51187000000004</v>
      </c>
      <c r="BG70" s="243">
        <f t="shared" ref="BG70:BG93" si="20">AN70+BA70</f>
        <v>0</v>
      </c>
      <c r="BH70" s="243">
        <f t="shared" ref="BH70:BH93" si="21">AO70+AR70+AU70/AJ70*N70+BB70</f>
        <v>21940.641771671202</v>
      </c>
      <c r="BI70" s="243">
        <f t="shared" ref="BI70:BI93" si="22">AP70+AS70+AU70/AJ70*Z70+BD70</f>
        <v>35573.313853970307</v>
      </c>
      <c r="BJ70" s="243">
        <f t="shared" ref="BJ70:BJ93" si="23">AQ70+AT70+AU70/AJ70*AH70+BE70</f>
        <v>26414.426251328048</v>
      </c>
      <c r="BK70" s="244">
        <f t="shared" ref="BK70:BK93" si="24">BH70+BI70+BJ70</f>
        <v>83928.381876969564</v>
      </c>
    </row>
    <row r="71" spans="1:63" ht="15.75">
      <c r="A71">
        <v>67</v>
      </c>
      <c r="B71" s="108" t="s">
        <v>425</v>
      </c>
      <c r="C71" s="161" t="s">
        <v>1100</v>
      </c>
      <c r="D71" s="4" t="s">
        <v>1095</v>
      </c>
      <c r="E71" s="151">
        <v>0</v>
      </c>
      <c r="F71" s="110">
        <v>1</v>
      </c>
      <c r="G71" s="110">
        <v>6</v>
      </c>
      <c r="H71" s="110">
        <v>1</v>
      </c>
      <c r="I71" s="110">
        <v>6</v>
      </c>
      <c r="J71" s="110">
        <v>1</v>
      </c>
      <c r="K71" s="110">
        <v>6</v>
      </c>
      <c r="L71" s="110">
        <v>1</v>
      </c>
      <c r="M71" s="110">
        <v>6</v>
      </c>
      <c r="N71" s="109">
        <v>4</v>
      </c>
      <c r="O71" s="109">
        <v>24</v>
      </c>
      <c r="P71" s="110">
        <v>1</v>
      </c>
      <c r="Q71" s="110">
        <v>6</v>
      </c>
      <c r="R71" s="110">
        <v>1</v>
      </c>
      <c r="S71" s="110">
        <v>6</v>
      </c>
      <c r="T71" s="110">
        <v>1</v>
      </c>
      <c r="U71" s="110">
        <v>4.666666666666667</v>
      </c>
      <c r="V71" s="110">
        <v>1</v>
      </c>
      <c r="W71" s="110">
        <v>6</v>
      </c>
      <c r="X71" s="110">
        <v>1</v>
      </c>
      <c r="Y71" s="110">
        <v>6.333333333333333</v>
      </c>
      <c r="Z71" s="109">
        <v>5</v>
      </c>
      <c r="AA71" s="109">
        <v>29</v>
      </c>
      <c r="AB71" s="110">
        <v>1</v>
      </c>
      <c r="AC71" s="110">
        <v>3</v>
      </c>
      <c r="AD71" s="110">
        <v>1</v>
      </c>
      <c r="AE71" s="110">
        <v>3</v>
      </c>
      <c r="AF71" s="110">
        <v>1</v>
      </c>
      <c r="AG71" s="110">
        <v>3</v>
      </c>
      <c r="AH71" s="109">
        <v>3</v>
      </c>
      <c r="AI71" s="109">
        <v>9</v>
      </c>
      <c r="AJ71" s="109">
        <v>12</v>
      </c>
      <c r="AK71" s="109">
        <v>62</v>
      </c>
      <c r="AL71" s="3" t="str">
        <f t="shared" si="13"/>
        <v>t</v>
      </c>
      <c r="AM71" s="3">
        <f>IF(D71="հ",1,IF(D71="լ",[2]Norms!$B$10,IF(D71="բլ",[2]Norms!$B$11,IF(D71="Մ",[2]Norms!$B$12))))</f>
        <v>1</v>
      </c>
      <c r="AN71" s="240">
        <f>E71*Norms!$E$36/1000</f>
        <v>0</v>
      </c>
      <c r="AO71" s="136">
        <f>AM71*IF(AL71="k",(O71*Norms!$H$40)*Norms!$E$36,0)/1000</f>
        <v>0</v>
      </c>
      <c r="AP71" s="136">
        <f>AM71*IF(AL71="k",(AA71*Norms!$H$41)*Norms!$E$36,0)/1000</f>
        <v>0</v>
      </c>
      <c r="AQ71" s="136">
        <f>AM71*IF(AL71="k",(AI71*Norms!$H$42)*Norms!$E$36,0)/1000</f>
        <v>0</v>
      </c>
      <c r="AR71" s="241">
        <f>AM71*IF(AL71="t",(N71*Norms!$D$44)*Norms!$E$34*12+O71*Norms!$E$35,0)/1000</f>
        <v>8095.0860770746895</v>
      </c>
      <c r="AS71" s="241">
        <f>AM71*IF(AL71="t",(Z71*Norms!$D$50*Norms!$E$34*12+AA71*Norms!$E$35),0)/1000</f>
        <v>13386.78961585919</v>
      </c>
      <c r="AT71" s="241">
        <f>AM71*IF(AL71="t",(AH71*Norms!$D$54)*Norms!$E$34*12+AI71*Norms!$E$35,0)/1000</f>
        <v>8196.3390970848286</v>
      </c>
      <c r="AU71" s="136">
        <f>IF(AK71&lt;=100,Norms!$G$7,IF(AK71&lt;=300,Norms!$H$7,Norms!$I$7))</f>
        <v>13246.5</v>
      </c>
      <c r="AV71" s="137">
        <f t="shared" si="14"/>
        <v>42924.714790018705</v>
      </c>
      <c r="AW71" s="130"/>
      <c r="AX71" s="130"/>
      <c r="AY71" s="131">
        <f t="shared" si="15"/>
        <v>24</v>
      </c>
      <c r="AZ71" s="131">
        <f>IF(AY71&lt;Snund!$B$5,Snund!$B$3*Snund!$B$4*$AX$3+Snund!$B$7*$AW$3*AY71/1000,AY71*Snund!$B$8*$AW$3/1000)</f>
        <v>0</v>
      </c>
      <c r="BA71" s="131">
        <f t="shared" si="16"/>
        <v>0</v>
      </c>
      <c r="BB71" s="131">
        <f t="shared" si="17"/>
        <v>0</v>
      </c>
      <c r="BC71" s="131">
        <f t="shared" si="18"/>
        <v>0</v>
      </c>
      <c r="BD71" s="167">
        <f>AA71*0.1*'Dasagirq_10%'!$B$3/1000</f>
        <v>19.279199999999999</v>
      </c>
      <c r="BE71" s="167">
        <f>AI71*0.1*'Dasagirq_10%'!$B$4/1000</f>
        <v>7.2749700000000006</v>
      </c>
      <c r="BF71" s="242">
        <f t="shared" si="19"/>
        <v>26.554169999999999</v>
      </c>
      <c r="BG71" s="243">
        <f t="shared" si="20"/>
        <v>0</v>
      </c>
      <c r="BH71" s="243">
        <f t="shared" si="21"/>
        <v>12510.586077074689</v>
      </c>
      <c r="BI71" s="243">
        <f t="shared" si="22"/>
        <v>18925.443815859191</v>
      </c>
      <c r="BJ71" s="243">
        <f t="shared" si="23"/>
        <v>11515.239067084829</v>
      </c>
      <c r="BK71" s="244">
        <f t="shared" si="24"/>
        <v>42951.268960018715</v>
      </c>
    </row>
    <row r="72" spans="1:63" ht="15.75">
      <c r="A72">
        <v>68</v>
      </c>
      <c r="B72" s="108" t="s">
        <v>426</v>
      </c>
      <c r="C72" s="161" t="s">
        <v>1100</v>
      </c>
      <c r="D72" s="4" t="s">
        <v>1096</v>
      </c>
      <c r="E72" s="151">
        <v>0</v>
      </c>
      <c r="F72" s="110">
        <v>1</v>
      </c>
      <c r="G72" s="110">
        <v>7</v>
      </c>
      <c r="H72" s="110">
        <v>1</v>
      </c>
      <c r="I72" s="110">
        <v>7</v>
      </c>
      <c r="J72" s="110">
        <v>1</v>
      </c>
      <c r="K72" s="110">
        <v>7</v>
      </c>
      <c r="L72" s="110">
        <v>1</v>
      </c>
      <c r="M72" s="110">
        <v>7</v>
      </c>
      <c r="N72" s="109">
        <v>4</v>
      </c>
      <c r="O72" s="109">
        <v>28</v>
      </c>
      <c r="P72" s="110">
        <v>1</v>
      </c>
      <c r="Q72" s="110">
        <v>7</v>
      </c>
      <c r="R72" s="110">
        <v>1</v>
      </c>
      <c r="S72" s="110">
        <v>7</v>
      </c>
      <c r="T72" s="110">
        <v>1</v>
      </c>
      <c r="U72" s="110">
        <v>7</v>
      </c>
      <c r="V72" s="110">
        <v>0.33333333333333331</v>
      </c>
      <c r="W72" s="110">
        <v>4.333333333333333</v>
      </c>
      <c r="X72" s="110">
        <v>0.66666666666666663</v>
      </c>
      <c r="Y72" s="110">
        <v>5</v>
      </c>
      <c r="Z72" s="109">
        <v>4</v>
      </c>
      <c r="AA72" s="109">
        <v>30.333333333333332</v>
      </c>
      <c r="AB72" s="110">
        <v>1</v>
      </c>
      <c r="AC72" s="110">
        <v>8</v>
      </c>
      <c r="AD72" s="110">
        <v>1</v>
      </c>
      <c r="AE72" s="110">
        <v>8</v>
      </c>
      <c r="AF72" s="110">
        <v>1</v>
      </c>
      <c r="AG72" s="110">
        <v>8</v>
      </c>
      <c r="AH72" s="109">
        <v>3</v>
      </c>
      <c r="AI72" s="109">
        <v>24</v>
      </c>
      <c r="AJ72" s="109">
        <v>11</v>
      </c>
      <c r="AK72" s="109">
        <v>82.333333333333329</v>
      </c>
      <c r="AL72" s="3" t="str">
        <f t="shared" si="13"/>
        <v>t</v>
      </c>
      <c r="AM72" s="3">
        <f>IF(D72="հ",1,IF(D72="լ",[2]Norms!$B$10,IF(D72="բլ",[2]Norms!$B$11,IF(D72="Մ",[2]Norms!$B$12))))</f>
        <v>1.04</v>
      </c>
      <c r="AN72" s="240">
        <f>E72*Norms!$E$36/1000</f>
        <v>0</v>
      </c>
      <c r="AO72" s="136">
        <f>AM72*IF(AL72="k",(O72*Norms!$H$40)*Norms!$E$36,0)/1000</f>
        <v>0</v>
      </c>
      <c r="AP72" s="136">
        <f>AM72*IF(AL72="k",(AA72*Norms!$H$41)*Norms!$E$36,0)/1000</f>
        <v>0</v>
      </c>
      <c r="AQ72" s="136">
        <f>AM72*IF(AL72="k",(AI72*Norms!$H$42)*Norms!$E$36,0)/1000</f>
        <v>0</v>
      </c>
      <c r="AR72" s="241">
        <f>AM72*IF(AL72="t",(N72*Norms!$D$44)*Norms!$E$34*12+O72*Norms!$E$35,0)/1000</f>
        <v>8478.5468644263819</v>
      </c>
      <c r="AS72" s="241">
        <f>AM72*IF(AL72="t",(Z72*Norms!$D$50*Norms!$E$34*12+AA72*Norms!$E$35),0)/1000</f>
        <v>11244.197891007367</v>
      </c>
      <c r="AT72" s="241">
        <f>AM72*IF(AL72="t",(AH72*Norms!$D$54)*Norms!$E$34*12+AI72*Norms!$E$35,0)/1000</f>
        <v>8747.9077019758624</v>
      </c>
      <c r="AU72" s="136">
        <f>IF(AK72&lt;=100,Norms!$G$7,IF(AK72&lt;=300,Norms!$H$7,Norms!$I$7))</f>
        <v>13246.5</v>
      </c>
      <c r="AV72" s="137">
        <f t="shared" si="14"/>
        <v>41717.152457409611</v>
      </c>
      <c r="AW72" s="130"/>
      <c r="AX72" s="130"/>
      <c r="AY72" s="131">
        <f t="shared" si="15"/>
        <v>28</v>
      </c>
      <c r="AZ72" s="131">
        <f>IF(AY72&lt;Snund!$B$5,Snund!$B$3*Snund!$B$4*$AX$3+Snund!$B$7*$AW$3*AY72/1000,AY72*Snund!$B$8*$AW$3/1000)</f>
        <v>0</v>
      </c>
      <c r="BA72" s="131">
        <f t="shared" si="16"/>
        <v>0</v>
      </c>
      <c r="BB72" s="131">
        <f t="shared" si="17"/>
        <v>0</v>
      </c>
      <c r="BC72" s="131">
        <f t="shared" si="18"/>
        <v>0</v>
      </c>
      <c r="BD72" s="167">
        <f>AA72*0.1*'Dasagirq_10%'!$B$3/1000</f>
        <v>20.165599999999998</v>
      </c>
      <c r="BE72" s="167">
        <f>AI72*0.1*'Dasagirq_10%'!$B$4/1000</f>
        <v>19.399920000000002</v>
      </c>
      <c r="BF72" s="242">
        <f t="shared" si="19"/>
        <v>39.565519999999999</v>
      </c>
      <c r="BG72" s="243">
        <f t="shared" si="20"/>
        <v>0</v>
      </c>
      <c r="BH72" s="243">
        <f t="shared" si="21"/>
        <v>13295.455955335474</v>
      </c>
      <c r="BI72" s="243">
        <f t="shared" si="22"/>
        <v>16081.272581916459</v>
      </c>
      <c r="BJ72" s="243">
        <f t="shared" si="23"/>
        <v>12379.98944015768</v>
      </c>
      <c r="BK72" s="244">
        <f t="shared" si="24"/>
        <v>41756.717977409615</v>
      </c>
    </row>
    <row r="73" spans="1:63" ht="15.75">
      <c r="A73">
        <v>69</v>
      </c>
      <c r="B73" s="108" t="s">
        <v>427</v>
      </c>
      <c r="C73" s="161" t="s">
        <v>1100</v>
      </c>
      <c r="D73" s="4" t="s">
        <v>1096</v>
      </c>
      <c r="E73" s="151">
        <v>0</v>
      </c>
      <c r="F73" s="110">
        <v>1</v>
      </c>
      <c r="G73" s="110">
        <v>23</v>
      </c>
      <c r="H73" s="110">
        <v>1</v>
      </c>
      <c r="I73" s="110">
        <v>23</v>
      </c>
      <c r="J73" s="110">
        <v>1</v>
      </c>
      <c r="K73" s="110">
        <v>23</v>
      </c>
      <c r="L73" s="110">
        <v>1</v>
      </c>
      <c r="M73" s="110">
        <v>23</v>
      </c>
      <c r="N73" s="109">
        <v>4</v>
      </c>
      <c r="O73" s="109">
        <v>92</v>
      </c>
      <c r="P73" s="110">
        <v>1</v>
      </c>
      <c r="Q73" s="110">
        <v>23</v>
      </c>
      <c r="R73" s="110">
        <v>1</v>
      </c>
      <c r="S73" s="110">
        <v>23</v>
      </c>
      <c r="T73" s="110">
        <v>1</v>
      </c>
      <c r="U73" s="110">
        <v>29</v>
      </c>
      <c r="V73" s="110">
        <v>1</v>
      </c>
      <c r="W73" s="110">
        <v>25.333333333333332</v>
      </c>
      <c r="X73" s="110">
        <v>1</v>
      </c>
      <c r="Y73" s="110">
        <v>30</v>
      </c>
      <c r="Z73" s="109">
        <v>5</v>
      </c>
      <c r="AA73" s="109">
        <v>130.33333333333331</v>
      </c>
      <c r="AB73" s="110">
        <v>1</v>
      </c>
      <c r="AC73" s="110">
        <v>22</v>
      </c>
      <c r="AD73" s="110">
        <v>1</v>
      </c>
      <c r="AE73" s="110">
        <v>22</v>
      </c>
      <c r="AF73" s="110">
        <v>1</v>
      </c>
      <c r="AG73" s="110">
        <v>22</v>
      </c>
      <c r="AH73" s="109">
        <v>3</v>
      </c>
      <c r="AI73" s="109">
        <v>66</v>
      </c>
      <c r="AJ73" s="109">
        <v>12</v>
      </c>
      <c r="AK73" s="109">
        <v>288.33333333333331</v>
      </c>
      <c r="AL73" s="3" t="str">
        <f t="shared" si="13"/>
        <v>k</v>
      </c>
      <c r="AM73" s="3">
        <f>IF(D73="հ",1,IF(D73="լ",[2]Norms!$B$10,IF(D73="բլ",[2]Norms!$B$11,IF(D73="Մ",[2]Norms!$B$12))))</f>
        <v>1.04</v>
      </c>
      <c r="AN73" s="240">
        <f>E73*Norms!$E$36/1000</f>
        <v>0</v>
      </c>
      <c r="AO73" s="136">
        <f>AM73*IF(AL73="k",(O73*Norms!$H$40)*Norms!$E$36,0)/1000</f>
        <v>11672.215887877161</v>
      </c>
      <c r="AP73" s="136">
        <f>AM73*IF(AL73="k",(AA73*Norms!$H$41)*Norms!$E$36,0)/1000</f>
        <v>22137.508772381982</v>
      </c>
      <c r="AQ73" s="136">
        <f>AM73*IF(AL73="k",(AI73*Norms!$H$42)*Norms!$E$36,0)/1000</f>
        <v>13944.517720885369</v>
      </c>
      <c r="AR73" s="241">
        <f>AM73*IF(AL73="t",(N73*Norms!$D$44)*Norms!$E$34*12+O73*Norms!$E$35,0)/1000</f>
        <v>0</v>
      </c>
      <c r="AS73" s="241">
        <f>AM73*IF(AL73="t",(Z73*Norms!$D$50*Norms!$E$34*12+AA73*Norms!$E$35),0)/1000</f>
        <v>0</v>
      </c>
      <c r="AT73" s="241">
        <f>AM73*IF(AL73="t",(AH73*Norms!$D$54)*Norms!$E$34*12+AI73*Norms!$E$35,0)/1000</f>
        <v>0</v>
      </c>
      <c r="AU73" s="136">
        <f>IF(AK73&lt;=100,Norms!$G$7,IF(AK73&lt;=300,Norms!$H$7,Norms!$I$7))</f>
        <v>16738.5</v>
      </c>
      <c r="AV73" s="137">
        <f t="shared" si="14"/>
        <v>64492.742381144511</v>
      </c>
      <c r="AW73" s="130"/>
      <c r="AX73" s="130"/>
      <c r="AY73" s="131">
        <f t="shared" si="15"/>
        <v>92</v>
      </c>
      <c r="AZ73" s="131">
        <f>IF(AY73&lt;Snund!$B$5,Snund!$B$3*Snund!$B$4*$AX$3+Snund!$B$7*$AW$3*AY73/1000,AY73*Snund!$B$8*$AW$3/1000)</f>
        <v>0</v>
      </c>
      <c r="BA73" s="131">
        <f t="shared" si="16"/>
        <v>0</v>
      </c>
      <c r="BB73" s="131">
        <f t="shared" si="17"/>
        <v>0</v>
      </c>
      <c r="BC73" s="131">
        <f t="shared" si="18"/>
        <v>0</v>
      </c>
      <c r="BD73" s="167">
        <f>AA73*0.1*'Dasagirq_10%'!$B$3/1000</f>
        <v>86.645599999999988</v>
      </c>
      <c r="BE73" s="167">
        <f>AI73*0.1*'Dasagirq_10%'!$B$4/1000</f>
        <v>53.349780000000003</v>
      </c>
      <c r="BF73" s="242">
        <f t="shared" si="19"/>
        <v>139.99537999999998</v>
      </c>
      <c r="BG73" s="243">
        <f t="shared" si="20"/>
        <v>0</v>
      </c>
      <c r="BH73" s="243">
        <f t="shared" si="21"/>
        <v>17251.715887877159</v>
      </c>
      <c r="BI73" s="243">
        <f t="shared" si="22"/>
        <v>29198.529372381981</v>
      </c>
      <c r="BJ73" s="243">
        <f t="shared" si="23"/>
        <v>18182.492500885372</v>
      </c>
      <c r="BK73" s="244">
        <f t="shared" si="24"/>
        <v>64632.737761144512</v>
      </c>
    </row>
    <row r="74" spans="1:63" ht="15.75">
      <c r="A74">
        <v>70</v>
      </c>
      <c r="B74" s="108" t="s">
        <v>428</v>
      </c>
      <c r="C74" s="161" t="s">
        <v>1100</v>
      </c>
      <c r="D74" s="4" t="s">
        <v>1096</v>
      </c>
      <c r="E74" s="151">
        <v>0</v>
      </c>
      <c r="F74" s="110">
        <v>1</v>
      </c>
      <c r="G74" s="110">
        <v>6</v>
      </c>
      <c r="H74" s="110">
        <v>1</v>
      </c>
      <c r="I74" s="110">
        <v>6</v>
      </c>
      <c r="J74" s="110">
        <v>1</v>
      </c>
      <c r="K74" s="110">
        <v>6</v>
      </c>
      <c r="L74" s="110">
        <v>1</v>
      </c>
      <c r="M74" s="110">
        <v>6</v>
      </c>
      <c r="N74" s="109">
        <v>4</v>
      </c>
      <c r="O74" s="109">
        <v>24</v>
      </c>
      <c r="P74" s="110">
        <v>1</v>
      </c>
      <c r="Q74" s="110">
        <v>6</v>
      </c>
      <c r="R74" s="110">
        <v>1</v>
      </c>
      <c r="S74" s="110">
        <v>6</v>
      </c>
      <c r="T74" s="110">
        <v>1</v>
      </c>
      <c r="U74" s="110">
        <v>5.333333333333333</v>
      </c>
      <c r="V74" s="110">
        <v>0.33333333333333331</v>
      </c>
      <c r="W74" s="110">
        <v>8.3333333333333339</v>
      </c>
      <c r="X74" s="110">
        <v>0.66666666666666663</v>
      </c>
      <c r="Y74" s="110">
        <v>5.333333333333333</v>
      </c>
      <c r="Z74" s="109">
        <v>4</v>
      </c>
      <c r="AA74" s="109">
        <v>30.999999999999996</v>
      </c>
      <c r="AB74" s="110">
        <v>0</v>
      </c>
      <c r="AC74" s="110">
        <v>5</v>
      </c>
      <c r="AD74" s="110">
        <v>0</v>
      </c>
      <c r="AE74" s="110">
        <v>5</v>
      </c>
      <c r="AF74" s="110">
        <v>0</v>
      </c>
      <c r="AG74" s="110">
        <v>5</v>
      </c>
      <c r="AH74" s="109">
        <v>0</v>
      </c>
      <c r="AI74" s="109">
        <v>15</v>
      </c>
      <c r="AJ74" s="109">
        <v>8</v>
      </c>
      <c r="AK74" s="109">
        <v>70</v>
      </c>
      <c r="AL74" s="3" t="str">
        <f t="shared" si="13"/>
        <v>t</v>
      </c>
      <c r="AM74" s="3">
        <f>IF(D74="հ",1,IF(D74="լ",[2]Norms!$B$10,IF(D74="բլ",[2]Norms!$B$11,IF(D74="Մ",[2]Norms!$B$12))))</f>
        <v>1.04</v>
      </c>
      <c r="AN74" s="240">
        <f>E74*Norms!$E$36/1000</f>
        <v>0</v>
      </c>
      <c r="AO74" s="136">
        <f>AM74*IF(AL74="k",(O74*Norms!$H$40)*Norms!$E$36,0)/1000</f>
        <v>0</v>
      </c>
      <c r="AP74" s="136">
        <f>AM74*IF(AL74="k",(AA74*Norms!$H$41)*Norms!$E$36,0)/1000</f>
        <v>0</v>
      </c>
      <c r="AQ74" s="136">
        <f>AM74*IF(AL74="k",(AI74*Norms!$H$42)*Norms!$E$36,0)/1000</f>
        <v>0</v>
      </c>
      <c r="AR74" s="241">
        <f>AM74*IF(AL74="t",(N74*Norms!$D$44)*Norms!$E$34*12+O74*Norms!$E$35,0)/1000</f>
        <v>8418.8895201576779</v>
      </c>
      <c r="AS74" s="241">
        <f>AM74*IF(AL74="t",(Z74*Norms!$D$50*Norms!$E$34*12+AA74*Norms!$E$35),0)/1000</f>
        <v>11254.140781718819</v>
      </c>
      <c r="AT74" s="241">
        <f>AM74*IF(AL74="t",(AH74*Norms!$D$54)*Norms!$E$34*12+AI74*Norms!$E$35,0)/1000</f>
        <v>223.71504100764005</v>
      </c>
      <c r="AU74" s="136">
        <f>IF(AK74&lt;=100,Norms!$G$7,IF(AK74&lt;=300,Norms!$H$7,Norms!$I$7))</f>
        <v>13246.5</v>
      </c>
      <c r="AV74" s="137">
        <f t="shared" si="14"/>
        <v>33143.24534288414</v>
      </c>
      <c r="AW74" s="130"/>
      <c r="AX74" s="130"/>
      <c r="AY74" s="131">
        <f t="shared" si="15"/>
        <v>24</v>
      </c>
      <c r="AZ74" s="131">
        <f>IF(AY74&lt;Snund!$B$5,Snund!$B$3*Snund!$B$4*$AX$3+Snund!$B$7*$AW$3*AY74/1000,AY74*Snund!$B$8*$AW$3/1000)</f>
        <v>0</v>
      </c>
      <c r="BA74" s="131">
        <f t="shared" si="16"/>
        <v>0</v>
      </c>
      <c r="BB74" s="131">
        <f t="shared" si="17"/>
        <v>0</v>
      </c>
      <c r="BC74" s="131">
        <f t="shared" si="18"/>
        <v>0</v>
      </c>
      <c r="BD74" s="167">
        <f>AA74*0.1*'Dasagirq_10%'!$B$3/1000</f>
        <v>20.608799999999999</v>
      </c>
      <c r="BE74" s="167">
        <f>AI74*0.1*'Dasagirq_10%'!$B$4/1000</f>
        <v>12.12495</v>
      </c>
      <c r="BF74" s="242">
        <f t="shared" si="19"/>
        <v>32.733750000000001</v>
      </c>
      <c r="BG74" s="243">
        <f t="shared" si="20"/>
        <v>0</v>
      </c>
      <c r="BH74" s="243">
        <f t="shared" si="21"/>
        <v>15042.139520157678</v>
      </c>
      <c r="BI74" s="243">
        <f t="shared" si="22"/>
        <v>17897.999581718821</v>
      </c>
      <c r="BJ74" s="243">
        <f t="shared" si="23"/>
        <v>235.83999100764007</v>
      </c>
      <c r="BK74" s="244">
        <f t="shared" si="24"/>
        <v>33175.979092884139</v>
      </c>
    </row>
    <row r="75" spans="1:63" ht="15.75">
      <c r="A75">
        <v>71</v>
      </c>
      <c r="B75" s="108" t="s">
        <v>429</v>
      </c>
      <c r="C75" s="161" t="s">
        <v>1100</v>
      </c>
      <c r="D75" s="4" t="s">
        <v>1095</v>
      </c>
      <c r="E75" s="151">
        <v>0</v>
      </c>
      <c r="F75" s="110">
        <v>1</v>
      </c>
      <c r="G75" s="110">
        <v>24</v>
      </c>
      <c r="H75" s="110">
        <v>1</v>
      </c>
      <c r="I75" s="110">
        <v>24</v>
      </c>
      <c r="J75" s="110">
        <v>1</v>
      </c>
      <c r="K75" s="110">
        <v>24</v>
      </c>
      <c r="L75" s="110">
        <v>1</v>
      </c>
      <c r="M75" s="110">
        <v>24</v>
      </c>
      <c r="N75" s="109">
        <v>4</v>
      </c>
      <c r="O75" s="109">
        <v>96</v>
      </c>
      <c r="P75" s="110">
        <v>1</v>
      </c>
      <c r="Q75" s="110">
        <v>24</v>
      </c>
      <c r="R75" s="110">
        <v>1</v>
      </c>
      <c r="S75" s="110">
        <v>24</v>
      </c>
      <c r="T75" s="110">
        <v>1</v>
      </c>
      <c r="U75" s="110">
        <v>19.333333333333332</v>
      </c>
      <c r="V75" s="110">
        <v>1</v>
      </c>
      <c r="W75" s="110">
        <v>19</v>
      </c>
      <c r="X75" s="110">
        <v>1</v>
      </c>
      <c r="Y75" s="110">
        <v>22.666666666666668</v>
      </c>
      <c r="Z75" s="109">
        <v>5</v>
      </c>
      <c r="AA75" s="109">
        <v>109</v>
      </c>
      <c r="AB75" s="110">
        <v>1</v>
      </c>
      <c r="AC75" s="110">
        <v>19</v>
      </c>
      <c r="AD75" s="110">
        <v>1</v>
      </c>
      <c r="AE75" s="110">
        <v>19</v>
      </c>
      <c r="AF75" s="110">
        <v>1</v>
      </c>
      <c r="AG75" s="110">
        <v>19</v>
      </c>
      <c r="AH75" s="109">
        <v>3</v>
      </c>
      <c r="AI75" s="109">
        <v>57</v>
      </c>
      <c r="AJ75" s="109">
        <v>12</v>
      </c>
      <c r="AK75" s="109">
        <v>262</v>
      </c>
      <c r="AL75" s="3" t="str">
        <f t="shared" si="13"/>
        <v>k</v>
      </c>
      <c r="AM75" s="3">
        <f>IF(D75="հ",1,IF(D75="լ",[2]Norms!$B$10,IF(D75="բլ",[2]Norms!$B$11,IF(D75="Մ",[2]Norms!$B$12))))</f>
        <v>1</v>
      </c>
      <c r="AN75" s="240">
        <f>E75*Norms!$E$36/1000</f>
        <v>0</v>
      </c>
      <c r="AO75" s="136">
        <f>AM75*IF(AL75="k",(O75*Norms!$H$40)*Norms!$E$36,0)/1000</f>
        <v>11711.253399207855</v>
      </c>
      <c r="AP75" s="136">
        <f>AM75*IF(AL75="k",(AA75*Norms!$H$41)*Norms!$E$36,0)/1000</f>
        <v>17801.90185070064</v>
      </c>
      <c r="AQ75" s="136">
        <f>AM75*IF(AL75="k",(AI75*Norms!$H$42)*Norms!$E$36,0)/1000</f>
        <v>11579.800554931031</v>
      </c>
      <c r="AR75" s="241">
        <f>AM75*IF(AL75="t",(N75*Norms!$D$44)*Norms!$E$34*12+O75*Norms!$E$35,0)/1000</f>
        <v>0</v>
      </c>
      <c r="AS75" s="241">
        <f>AM75*IF(AL75="t",(Z75*Norms!$D$50*Norms!$E$34*12+AA75*Norms!$E$35),0)/1000</f>
        <v>0</v>
      </c>
      <c r="AT75" s="241">
        <f>AM75*IF(AL75="t",(AH75*Norms!$D$54)*Norms!$E$34*12+AI75*Norms!$E$35,0)/1000</f>
        <v>0</v>
      </c>
      <c r="AU75" s="136">
        <f>IF(AK75&lt;=100,Norms!$G$7,IF(AK75&lt;=300,Norms!$H$7,Norms!$I$7))</f>
        <v>16738.5</v>
      </c>
      <c r="AV75" s="137">
        <f t="shared" si="14"/>
        <v>57831.455804839527</v>
      </c>
      <c r="AW75" s="130"/>
      <c r="AX75" s="130"/>
      <c r="AY75" s="131">
        <f t="shared" si="15"/>
        <v>96</v>
      </c>
      <c r="AZ75" s="131">
        <f>IF(AY75&lt;Snund!$B$5,Snund!$B$3*Snund!$B$4*$AX$3+Snund!$B$7*$AW$3*AY75/1000,AY75*Snund!$B$8*$AW$3/1000)</f>
        <v>0</v>
      </c>
      <c r="BA75" s="131">
        <f t="shared" si="16"/>
        <v>0</v>
      </c>
      <c r="BB75" s="131">
        <f t="shared" si="17"/>
        <v>0</v>
      </c>
      <c r="BC75" s="131">
        <f t="shared" si="18"/>
        <v>0</v>
      </c>
      <c r="BD75" s="167">
        <f>AA75*0.1*'Dasagirq_10%'!$B$3/1000</f>
        <v>72.463200000000001</v>
      </c>
      <c r="BE75" s="167">
        <f>AI75*0.1*'Dasagirq_10%'!$B$4/1000</f>
        <v>46.074810000000006</v>
      </c>
      <c r="BF75" s="242">
        <f t="shared" si="19"/>
        <v>118.53801000000001</v>
      </c>
      <c r="BG75" s="243">
        <f t="shared" si="20"/>
        <v>0</v>
      </c>
      <c r="BH75" s="243">
        <f t="shared" si="21"/>
        <v>17290.753399207853</v>
      </c>
      <c r="BI75" s="243">
        <f t="shared" si="22"/>
        <v>24848.740050700639</v>
      </c>
      <c r="BJ75" s="243">
        <f t="shared" si="23"/>
        <v>15810.500364931031</v>
      </c>
      <c r="BK75" s="244">
        <f t="shared" si="24"/>
        <v>57949.993814839523</v>
      </c>
    </row>
    <row r="76" spans="1:63" ht="15.75">
      <c r="A76">
        <v>72</v>
      </c>
      <c r="B76" s="108" t="s">
        <v>430</v>
      </c>
      <c r="C76" s="161" t="s">
        <v>1100</v>
      </c>
      <c r="D76" s="4" t="s">
        <v>1096</v>
      </c>
      <c r="E76" s="151">
        <v>0</v>
      </c>
      <c r="F76" s="110">
        <v>1</v>
      </c>
      <c r="G76" s="110">
        <v>5</v>
      </c>
      <c r="H76" s="110">
        <v>1</v>
      </c>
      <c r="I76" s="110">
        <v>5</v>
      </c>
      <c r="J76" s="110">
        <v>1</v>
      </c>
      <c r="K76" s="110">
        <v>5</v>
      </c>
      <c r="L76" s="110">
        <v>1</v>
      </c>
      <c r="M76" s="110">
        <v>5</v>
      </c>
      <c r="N76" s="109">
        <v>4</v>
      </c>
      <c r="O76" s="109">
        <v>20</v>
      </c>
      <c r="P76" s="110">
        <v>1</v>
      </c>
      <c r="Q76" s="110">
        <v>5</v>
      </c>
      <c r="R76" s="110">
        <v>1</v>
      </c>
      <c r="S76" s="110">
        <v>5</v>
      </c>
      <c r="T76" s="110">
        <v>0.33333333333333331</v>
      </c>
      <c r="U76" s="110">
        <v>4.333333333333333</v>
      </c>
      <c r="V76" s="110">
        <v>0.66666666666666663</v>
      </c>
      <c r="W76" s="110">
        <v>4.666666666666667</v>
      </c>
      <c r="X76" s="110">
        <v>0.33333333333333331</v>
      </c>
      <c r="Y76" s="110">
        <v>5.666666666666667</v>
      </c>
      <c r="Z76" s="109">
        <v>3.3333333333333335</v>
      </c>
      <c r="AA76" s="109">
        <v>24.666666666666668</v>
      </c>
      <c r="AB76" s="110">
        <v>1</v>
      </c>
      <c r="AC76" s="110">
        <v>3</v>
      </c>
      <c r="AD76" s="110">
        <v>1</v>
      </c>
      <c r="AE76" s="110">
        <v>3</v>
      </c>
      <c r="AF76" s="110">
        <v>1</v>
      </c>
      <c r="AG76" s="110">
        <v>3</v>
      </c>
      <c r="AH76" s="109">
        <v>3</v>
      </c>
      <c r="AI76" s="109">
        <v>9</v>
      </c>
      <c r="AJ76" s="109">
        <v>10.333333333333334</v>
      </c>
      <c r="AK76" s="109">
        <v>53.666666666666671</v>
      </c>
      <c r="AL76" s="3" t="str">
        <f t="shared" si="13"/>
        <v>t</v>
      </c>
      <c r="AM76" s="3">
        <f>IF(D76="հ",1,IF(D76="լ",[2]Norms!$B$10,IF(D76="բլ",[2]Norms!$B$11,IF(D76="Մ",[2]Norms!$B$12))))</f>
        <v>1.04</v>
      </c>
      <c r="AN76" s="240">
        <f>E76*Norms!$E$36/1000</f>
        <v>0</v>
      </c>
      <c r="AO76" s="136">
        <f>AM76*IF(AL76="k",(O76*Norms!$H$40)*Norms!$E$36,0)/1000</f>
        <v>0</v>
      </c>
      <c r="AP76" s="136">
        <f>AM76*IF(AL76="k",(AA76*Norms!$H$41)*Norms!$E$36,0)/1000</f>
        <v>0</v>
      </c>
      <c r="AQ76" s="136">
        <f>AM76*IF(AL76="k",(AI76*Norms!$H$42)*Norms!$E$36,0)/1000</f>
        <v>0</v>
      </c>
      <c r="AR76" s="241">
        <f>AM76*IF(AL76="t",(N76*Norms!$D$44)*Norms!$E$34*12+O76*Norms!$E$35,0)/1000</f>
        <v>8359.2321758889739</v>
      </c>
      <c r="AS76" s="241">
        <f>AM76*IF(AL76="t",(Z76*Norms!$D$50*Norms!$E$34*12+AA76*Norms!$E$35),0)/1000</f>
        <v>9361.050592687312</v>
      </c>
      <c r="AT76" s="241">
        <f>AM76*IF(AL76="t",(AH76*Norms!$D$54)*Norms!$E$34*12+AI76*Norms!$E$35,0)/1000</f>
        <v>8524.1926609682214</v>
      </c>
      <c r="AU76" s="136">
        <f>IF(AK76&lt;=100,Norms!$G$7,IF(AK76&lt;=300,Norms!$H$7,Norms!$I$7))</f>
        <v>13246.5</v>
      </c>
      <c r="AV76" s="137">
        <f t="shared" si="14"/>
        <v>39490.975429544509</v>
      </c>
      <c r="AW76" s="130"/>
      <c r="AX76" s="130"/>
      <c r="AY76" s="131">
        <f t="shared" si="15"/>
        <v>20</v>
      </c>
      <c r="AZ76" s="131">
        <f>IF(AY76&lt;Snund!$B$5,Snund!$B$3*Snund!$B$4*$AX$3+Snund!$B$7*$AW$3*AY76/1000,AY76*Snund!$B$8*$AW$3/1000)</f>
        <v>0</v>
      </c>
      <c r="BA76" s="131">
        <f t="shared" si="16"/>
        <v>0</v>
      </c>
      <c r="BB76" s="131">
        <f t="shared" si="17"/>
        <v>0</v>
      </c>
      <c r="BC76" s="131">
        <f t="shared" si="18"/>
        <v>0</v>
      </c>
      <c r="BD76" s="167">
        <f>AA76*0.1*'Dasagirq_10%'!$B$3/1000</f>
        <v>16.398400000000002</v>
      </c>
      <c r="BE76" s="167">
        <f>AI76*0.1*'Dasagirq_10%'!$B$4/1000</f>
        <v>7.2749700000000006</v>
      </c>
      <c r="BF76" s="242">
        <f t="shared" si="19"/>
        <v>23.673370000000002</v>
      </c>
      <c r="BG76" s="243">
        <f t="shared" si="20"/>
        <v>0</v>
      </c>
      <c r="BH76" s="243">
        <f t="shared" si="21"/>
        <v>13486.909595243811</v>
      </c>
      <c r="BI76" s="243">
        <f t="shared" si="22"/>
        <v>13650.513508816344</v>
      </c>
      <c r="BJ76" s="243">
        <f t="shared" si="23"/>
        <v>12377.225695484351</v>
      </c>
      <c r="BK76" s="244">
        <f t="shared" si="24"/>
        <v>39514.648799544506</v>
      </c>
    </row>
    <row r="77" spans="1:63" ht="15.75">
      <c r="A77">
        <v>73</v>
      </c>
      <c r="B77" s="108" t="s">
        <v>431</v>
      </c>
      <c r="C77" s="161" t="s">
        <v>1100</v>
      </c>
      <c r="D77" s="4" t="s">
        <v>1095</v>
      </c>
      <c r="E77" s="151">
        <v>0</v>
      </c>
      <c r="F77" s="110">
        <v>1</v>
      </c>
      <c r="G77" s="110">
        <v>35</v>
      </c>
      <c r="H77" s="110">
        <v>1</v>
      </c>
      <c r="I77" s="110">
        <v>35</v>
      </c>
      <c r="J77" s="110">
        <v>1</v>
      </c>
      <c r="K77" s="110">
        <v>35</v>
      </c>
      <c r="L77" s="110">
        <v>1</v>
      </c>
      <c r="M77" s="110">
        <v>35</v>
      </c>
      <c r="N77" s="109">
        <v>4</v>
      </c>
      <c r="O77" s="109">
        <v>140</v>
      </c>
      <c r="P77" s="110">
        <v>1</v>
      </c>
      <c r="Q77" s="110">
        <v>35</v>
      </c>
      <c r="R77" s="110">
        <v>1</v>
      </c>
      <c r="S77" s="110">
        <v>35</v>
      </c>
      <c r="T77" s="110">
        <v>1</v>
      </c>
      <c r="U77" s="110">
        <v>27.666666666666668</v>
      </c>
      <c r="V77" s="110">
        <v>1</v>
      </c>
      <c r="W77" s="110">
        <v>31.333333333333332</v>
      </c>
      <c r="X77" s="110">
        <v>1</v>
      </c>
      <c r="Y77" s="110">
        <v>30.333333333333332</v>
      </c>
      <c r="Z77" s="109">
        <v>5</v>
      </c>
      <c r="AA77" s="109">
        <v>159.33333333333334</v>
      </c>
      <c r="AB77" s="110">
        <v>1</v>
      </c>
      <c r="AC77" s="110">
        <v>28</v>
      </c>
      <c r="AD77" s="110">
        <v>1</v>
      </c>
      <c r="AE77" s="110">
        <v>28</v>
      </c>
      <c r="AF77" s="110">
        <v>1</v>
      </c>
      <c r="AG77" s="110">
        <v>28</v>
      </c>
      <c r="AH77" s="109">
        <v>3</v>
      </c>
      <c r="AI77" s="109">
        <v>84</v>
      </c>
      <c r="AJ77" s="109">
        <v>12</v>
      </c>
      <c r="AK77" s="109">
        <v>383.33333333333337</v>
      </c>
      <c r="AL77" s="3" t="str">
        <f t="shared" si="13"/>
        <v>k</v>
      </c>
      <c r="AM77" s="3">
        <f>IF(D77="հ",1,IF(D77="լ",[2]Norms!$B$10,IF(D77="բլ",[2]Norms!$B$11,IF(D77="Մ",[2]Norms!$B$12))))</f>
        <v>1</v>
      </c>
      <c r="AN77" s="240">
        <f>E77*Norms!$E$36/1000</f>
        <v>0</v>
      </c>
      <c r="AO77" s="136">
        <f>AM77*IF(AL77="k",(O77*Norms!$H$40)*Norms!$E$36,0)/1000</f>
        <v>17078.91120717812</v>
      </c>
      <c r="AP77" s="136">
        <f>AM77*IF(AL77="k",(AA77*Norms!$H$41)*Norms!$E$36,0)/1000</f>
        <v>26022.351940779528</v>
      </c>
      <c r="AQ77" s="136">
        <f>AM77*IF(AL77="k",(AI77*Norms!$H$42)*Norms!$E$36,0)/1000</f>
        <v>17064.96923884573</v>
      </c>
      <c r="AR77" s="241">
        <f>AM77*IF(AL77="t",(N77*Norms!$D$44)*Norms!$E$34*12+O77*Norms!$E$35,0)/1000</f>
        <v>0</v>
      </c>
      <c r="AS77" s="241">
        <f>AM77*IF(AL77="t",(Z77*Norms!$D$50*Norms!$E$34*12+AA77*Norms!$E$35),0)/1000</f>
        <v>0</v>
      </c>
      <c r="AT77" s="241">
        <f>AM77*IF(AL77="t",(AH77*Norms!$D$54)*Norms!$E$34*12+AI77*Norms!$E$35,0)/1000</f>
        <v>0</v>
      </c>
      <c r="AU77" s="136">
        <f>IF(AK77&lt;=100,Norms!$G$7,IF(AK77&lt;=300,Norms!$H$7,Norms!$I$7))</f>
        <v>21670.5</v>
      </c>
      <c r="AV77" s="137">
        <f t="shared" si="14"/>
        <v>81836.732386803385</v>
      </c>
      <c r="AW77" s="130"/>
      <c r="AX77" s="130"/>
      <c r="AY77" s="131">
        <f t="shared" si="15"/>
        <v>140</v>
      </c>
      <c r="AZ77" s="131">
        <f>IF(AY77&lt;Snund!$B$5,Snund!$B$3*Snund!$B$4*$AX$3+Snund!$B$7*$AW$3*AY77/1000,AY77*Snund!$B$8*$AW$3/1000)</f>
        <v>0</v>
      </c>
      <c r="BA77" s="131">
        <f t="shared" si="16"/>
        <v>0</v>
      </c>
      <c r="BB77" s="131">
        <f t="shared" si="17"/>
        <v>0</v>
      </c>
      <c r="BC77" s="131">
        <f t="shared" si="18"/>
        <v>0</v>
      </c>
      <c r="BD77" s="167">
        <f>AA77*0.1*'Dasagirq_10%'!$B$3/1000</f>
        <v>105.92480000000002</v>
      </c>
      <c r="BE77" s="167">
        <f>AI77*0.1*'Dasagirq_10%'!$B$4/1000</f>
        <v>67.899720000000002</v>
      </c>
      <c r="BF77" s="242">
        <f t="shared" si="19"/>
        <v>173.82452000000001</v>
      </c>
      <c r="BG77" s="243">
        <f t="shared" si="20"/>
        <v>0</v>
      </c>
      <c r="BH77" s="243">
        <f t="shared" si="21"/>
        <v>24302.41120717812</v>
      </c>
      <c r="BI77" s="243">
        <f t="shared" si="22"/>
        <v>35157.651740779525</v>
      </c>
      <c r="BJ77" s="243">
        <f t="shared" si="23"/>
        <v>22550.493958845731</v>
      </c>
      <c r="BK77" s="244">
        <f t="shared" si="24"/>
        <v>82010.55690680338</v>
      </c>
    </row>
    <row r="78" spans="1:63" ht="15.75">
      <c r="A78">
        <v>74</v>
      </c>
      <c r="B78" s="108" t="s">
        <v>432</v>
      </c>
      <c r="C78" s="161" t="s">
        <v>1100</v>
      </c>
      <c r="D78" s="4" t="s">
        <v>1096</v>
      </c>
      <c r="E78" s="151">
        <v>0</v>
      </c>
      <c r="F78" s="110">
        <v>1</v>
      </c>
      <c r="G78" s="110">
        <v>11</v>
      </c>
      <c r="H78" s="110">
        <v>1</v>
      </c>
      <c r="I78" s="110">
        <v>11</v>
      </c>
      <c r="J78" s="110">
        <v>1</v>
      </c>
      <c r="K78" s="110">
        <v>11</v>
      </c>
      <c r="L78" s="110">
        <v>1</v>
      </c>
      <c r="M78" s="110">
        <v>11</v>
      </c>
      <c r="N78" s="109">
        <v>4</v>
      </c>
      <c r="O78" s="109">
        <v>44</v>
      </c>
      <c r="P78" s="110">
        <v>1</v>
      </c>
      <c r="Q78" s="110">
        <v>11</v>
      </c>
      <c r="R78" s="110">
        <v>1</v>
      </c>
      <c r="S78" s="110">
        <v>11</v>
      </c>
      <c r="T78" s="110">
        <v>1</v>
      </c>
      <c r="U78" s="110">
        <v>13</v>
      </c>
      <c r="V78" s="110">
        <v>1</v>
      </c>
      <c r="W78" s="110">
        <v>14.666666666666666</v>
      </c>
      <c r="X78" s="110">
        <v>1</v>
      </c>
      <c r="Y78" s="110">
        <v>9.6666666666666661</v>
      </c>
      <c r="Z78" s="109">
        <v>5</v>
      </c>
      <c r="AA78" s="109">
        <v>59.333333333333329</v>
      </c>
      <c r="AB78" s="110">
        <v>1</v>
      </c>
      <c r="AC78" s="110">
        <v>13</v>
      </c>
      <c r="AD78" s="110">
        <v>1</v>
      </c>
      <c r="AE78" s="110">
        <v>13</v>
      </c>
      <c r="AF78" s="110">
        <v>1</v>
      </c>
      <c r="AG78" s="110">
        <v>13</v>
      </c>
      <c r="AH78" s="109">
        <v>3</v>
      </c>
      <c r="AI78" s="109">
        <v>39</v>
      </c>
      <c r="AJ78" s="109">
        <v>12</v>
      </c>
      <c r="AK78" s="109">
        <v>142.33333333333331</v>
      </c>
      <c r="AL78" s="3" t="str">
        <f t="shared" si="13"/>
        <v>t</v>
      </c>
      <c r="AM78" s="3">
        <f>IF(D78="հ",1,IF(D78="լ",[2]Norms!$B$10,IF(D78="բլ",[2]Norms!$B$11,IF(D78="Մ",[2]Norms!$B$12))))</f>
        <v>1.04</v>
      </c>
      <c r="AN78" s="240">
        <f>E78*Norms!$E$36/1000</f>
        <v>0</v>
      </c>
      <c r="AO78" s="136">
        <f>AM78*IF(AL78="k",(O78*Norms!$H$40)*Norms!$E$36,0)/1000</f>
        <v>0</v>
      </c>
      <c r="AP78" s="136">
        <f>AM78*IF(AL78="k",(AA78*Norms!$H$41)*Norms!$E$36,0)/1000</f>
        <v>0</v>
      </c>
      <c r="AQ78" s="136">
        <f>AM78*IF(AL78="k",(AI78*Norms!$H$42)*Norms!$E$36,0)/1000</f>
        <v>0</v>
      </c>
      <c r="AR78" s="241">
        <f>AM78*IF(AL78="t",(N78*Norms!$D$44)*Norms!$E$34*12+O78*Norms!$E$35,0)/1000</f>
        <v>8717.1762415011981</v>
      </c>
      <c r="AS78" s="241">
        <f>AM78*IF(AL78="t",(Z78*Norms!$D$50*Norms!$E$34*12+AA78*Norms!$E$35),0)/1000</f>
        <v>14374.662727864563</v>
      </c>
      <c r="AT78" s="241">
        <f>AM78*IF(AL78="t",(AH78*Norms!$D$54)*Norms!$E$34*12+AI78*Norms!$E$35,0)/1000</f>
        <v>8971.6227429835017</v>
      </c>
      <c r="AU78" s="136">
        <f>IF(AK78&lt;=100,Norms!$G$7,IF(AK78&lt;=300,Norms!$H$7,Norms!$I$7))</f>
        <v>16738.5</v>
      </c>
      <c r="AV78" s="137">
        <f t="shared" si="14"/>
        <v>48801.961712349264</v>
      </c>
      <c r="AW78" s="130"/>
      <c r="AX78" s="130"/>
      <c r="AY78" s="131">
        <f t="shared" si="15"/>
        <v>44</v>
      </c>
      <c r="AZ78" s="131">
        <f>IF(AY78&lt;Snund!$B$5,Snund!$B$3*Snund!$B$4*$AX$3+Snund!$B$7*$AW$3*AY78/1000,AY78*Snund!$B$8*$AW$3/1000)</f>
        <v>0</v>
      </c>
      <c r="BA78" s="131">
        <f t="shared" si="16"/>
        <v>0</v>
      </c>
      <c r="BB78" s="131">
        <f t="shared" si="17"/>
        <v>0</v>
      </c>
      <c r="BC78" s="131">
        <f t="shared" si="18"/>
        <v>0</v>
      </c>
      <c r="BD78" s="167">
        <f>AA78*0.1*'Dasagirq_10%'!$B$3/1000</f>
        <v>39.444800000000001</v>
      </c>
      <c r="BE78" s="167">
        <f>AI78*0.1*'Dasagirq_10%'!$B$4/1000</f>
        <v>31.524870000000004</v>
      </c>
      <c r="BF78" s="242">
        <f t="shared" si="19"/>
        <v>70.969670000000008</v>
      </c>
      <c r="BG78" s="243">
        <f t="shared" si="20"/>
        <v>0</v>
      </c>
      <c r="BH78" s="243">
        <f t="shared" si="21"/>
        <v>14296.676241501198</v>
      </c>
      <c r="BI78" s="243">
        <f t="shared" si="22"/>
        <v>21388.482527864562</v>
      </c>
      <c r="BJ78" s="243">
        <f t="shared" si="23"/>
        <v>13187.772612983501</v>
      </c>
      <c r="BK78" s="244">
        <f t="shared" si="24"/>
        <v>48872.931382349263</v>
      </c>
    </row>
    <row r="79" spans="1:63" ht="15.75">
      <c r="A79">
        <v>75</v>
      </c>
      <c r="B79" s="108" t="s">
        <v>433</v>
      </c>
      <c r="C79" s="160" t="s">
        <v>1099</v>
      </c>
      <c r="D79" s="4" t="s">
        <v>1096</v>
      </c>
      <c r="E79" s="151">
        <v>37</v>
      </c>
      <c r="F79" s="110">
        <v>2</v>
      </c>
      <c r="G79" s="110">
        <v>45</v>
      </c>
      <c r="H79" s="110">
        <v>2</v>
      </c>
      <c r="I79" s="110">
        <v>45</v>
      </c>
      <c r="J79" s="110">
        <v>2</v>
      </c>
      <c r="K79" s="110">
        <v>45</v>
      </c>
      <c r="L79" s="110">
        <v>2</v>
      </c>
      <c r="M79" s="110">
        <v>45</v>
      </c>
      <c r="N79" s="109">
        <v>8</v>
      </c>
      <c r="O79" s="109">
        <v>180</v>
      </c>
      <c r="P79" s="110">
        <v>2</v>
      </c>
      <c r="Q79" s="110">
        <v>45</v>
      </c>
      <c r="R79" s="110">
        <v>2</v>
      </c>
      <c r="S79" s="110">
        <v>45</v>
      </c>
      <c r="T79" s="110">
        <v>2</v>
      </c>
      <c r="U79" s="110">
        <v>45</v>
      </c>
      <c r="V79" s="110">
        <v>2</v>
      </c>
      <c r="W79" s="110">
        <v>39</v>
      </c>
      <c r="X79" s="110">
        <v>2</v>
      </c>
      <c r="Y79" s="110">
        <v>42.666666666666664</v>
      </c>
      <c r="Z79" s="109">
        <v>10</v>
      </c>
      <c r="AA79" s="109">
        <v>216.66666666666666</v>
      </c>
      <c r="AB79" s="110">
        <v>0</v>
      </c>
      <c r="AC79" s="110">
        <v>0</v>
      </c>
      <c r="AD79" s="110">
        <v>0</v>
      </c>
      <c r="AE79" s="110">
        <v>0</v>
      </c>
      <c r="AF79" s="110">
        <v>0</v>
      </c>
      <c r="AG79" s="110">
        <v>0</v>
      </c>
      <c r="AH79" s="109">
        <v>0</v>
      </c>
      <c r="AI79" s="109">
        <v>0</v>
      </c>
      <c r="AJ79" s="109">
        <v>18</v>
      </c>
      <c r="AK79" s="109">
        <v>396.66666666666663</v>
      </c>
      <c r="AL79" s="3" t="str">
        <f t="shared" si="13"/>
        <v>k</v>
      </c>
      <c r="AM79" s="3">
        <f>IF(D79="հ",1,IF(D79="լ",[2]Norms!$B$10,IF(D79="բլ",[2]Norms!$B$11,IF(D79="Մ",[2]Norms!$B$12))))</f>
        <v>1.04</v>
      </c>
      <c r="AN79" s="240">
        <f>E79*Norms!$E$36/1000</f>
        <v>4513.7122476113609</v>
      </c>
      <c r="AO79" s="136">
        <f>AM79*IF(AL79="k",(O79*Norms!$H$40)*Norms!$E$36,0)/1000</f>
        <v>22836.944128455314</v>
      </c>
      <c r="AP79" s="136">
        <f>AM79*IF(AL79="k",(AA79*Norms!$H$41)*Norms!$E$36,0)/1000</f>
        <v>36801.485171478998</v>
      </c>
      <c r="AQ79" s="136">
        <f>AM79*IF(AL79="k",(AI79*Norms!$H$42)*Norms!$E$36,0)/1000</f>
        <v>0</v>
      </c>
      <c r="AR79" s="241">
        <f>AM79*IF(AL79="t",(N79*Norms!$D$44)*Norms!$E$34*12+O79*Norms!$E$35,0)/1000</f>
        <v>0</v>
      </c>
      <c r="AS79" s="241">
        <f>AM79*IF(AL79="t",(Z79*Norms!$D$50*Norms!$E$34*12+AA79*Norms!$E$35),0)/1000</f>
        <v>0</v>
      </c>
      <c r="AT79" s="241">
        <f>AM79*IF(AL79="t",(AH79*Norms!$D$54)*Norms!$E$34*12+AI79*Norms!$E$35,0)/1000</f>
        <v>0</v>
      </c>
      <c r="AU79" s="136">
        <f>IF(AK79&lt;=100,Norms!$G$7,IF(AK79&lt;=300,Norms!$H$7,Norms!$I$7))</f>
        <v>21670.5</v>
      </c>
      <c r="AV79" s="137">
        <f t="shared" si="14"/>
        <v>81308.929299934316</v>
      </c>
      <c r="AW79" s="130"/>
      <c r="AX79" s="130"/>
      <c r="AY79" s="131">
        <f t="shared" si="15"/>
        <v>217</v>
      </c>
      <c r="AZ79" s="131">
        <f>IF(AY79&lt;Snund!$B$5,Snund!$B$3*Snund!$B$4*$AX$3+Snund!$B$7*$AW$3*AY79/1000,AY79*Snund!$B$8*$AW$3/1000)</f>
        <v>0</v>
      </c>
      <c r="BA79" s="131">
        <f t="shared" si="16"/>
        <v>0</v>
      </c>
      <c r="BB79" s="131">
        <f t="shared" si="17"/>
        <v>0</v>
      </c>
      <c r="BC79" s="131">
        <f t="shared" si="18"/>
        <v>0</v>
      </c>
      <c r="BD79" s="167">
        <f>AA79*0.1*'Dasagirq_10%'!$B$3/1000</f>
        <v>144.04</v>
      </c>
      <c r="BE79" s="167">
        <f>AI79*0.1*'Dasagirq_10%'!$B$4/1000</f>
        <v>0</v>
      </c>
      <c r="BF79" s="242">
        <f t="shared" si="19"/>
        <v>144.04</v>
      </c>
      <c r="BG79" s="243">
        <f t="shared" si="20"/>
        <v>4513.7122476113609</v>
      </c>
      <c r="BH79" s="243">
        <f t="shared" si="21"/>
        <v>32468.277461788646</v>
      </c>
      <c r="BI79" s="243">
        <f t="shared" si="22"/>
        <v>48984.691838145671</v>
      </c>
      <c r="BJ79" s="243">
        <f t="shared" si="23"/>
        <v>0</v>
      </c>
      <c r="BK79" s="244">
        <f t="shared" si="24"/>
        <v>81452.96929993431</v>
      </c>
    </row>
    <row r="80" spans="1:63" ht="15.75">
      <c r="A80">
        <v>76</v>
      </c>
      <c r="B80" s="108" t="s">
        <v>434</v>
      </c>
      <c r="C80" s="160" t="s">
        <v>1099</v>
      </c>
      <c r="D80" s="4" t="s">
        <v>1096</v>
      </c>
      <c r="E80" s="151">
        <v>0</v>
      </c>
      <c r="F80" s="110">
        <v>3</v>
      </c>
      <c r="G80" s="110">
        <v>73</v>
      </c>
      <c r="H80" s="110">
        <v>3</v>
      </c>
      <c r="I80" s="110">
        <v>73</v>
      </c>
      <c r="J80" s="110">
        <v>3</v>
      </c>
      <c r="K80" s="110">
        <v>73</v>
      </c>
      <c r="L80" s="110">
        <v>3</v>
      </c>
      <c r="M80" s="110">
        <v>73</v>
      </c>
      <c r="N80" s="109">
        <v>12</v>
      </c>
      <c r="O80" s="109">
        <v>292</v>
      </c>
      <c r="P80" s="110">
        <v>3</v>
      </c>
      <c r="Q80" s="110">
        <v>73</v>
      </c>
      <c r="R80" s="110">
        <v>3</v>
      </c>
      <c r="S80" s="110">
        <v>73</v>
      </c>
      <c r="T80" s="110">
        <v>2.3333333333333335</v>
      </c>
      <c r="U80" s="110">
        <v>58.333333333333336</v>
      </c>
      <c r="V80" s="110">
        <v>2</v>
      </c>
      <c r="W80" s="110">
        <v>59</v>
      </c>
      <c r="X80" s="110">
        <v>2</v>
      </c>
      <c r="Y80" s="110">
        <v>56.333333333333336</v>
      </c>
      <c r="Z80" s="109">
        <v>12.333333333333334</v>
      </c>
      <c r="AA80" s="109">
        <v>319.66666666666669</v>
      </c>
      <c r="AB80" s="110">
        <v>0</v>
      </c>
      <c r="AC80" s="110">
        <v>0</v>
      </c>
      <c r="AD80" s="110">
        <v>0</v>
      </c>
      <c r="AE80" s="110">
        <v>0</v>
      </c>
      <c r="AF80" s="110">
        <v>0</v>
      </c>
      <c r="AG80" s="110">
        <v>0</v>
      </c>
      <c r="AH80" s="109">
        <v>0</v>
      </c>
      <c r="AI80" s="109">
        <v>0</v>
      </c>
      <c r="AJ80" s="109">
        <v>24.333333333333336</v>
      </c>
      <c r="AK80" s="109">
        <v>611.66666666666674</v>
      </c>
      <c r="AL80" s="3" t="str">
        <f t="shared" si="13"/>
        <v>k</v>
      </c>
      <c r="AM80" s="3">
        <f>IF(D80="հ",1,IF(D80="լ",[2]Norms!$B$10,IF(D80="բլ",[2]Norms!$B$11,IF(D80="Մ",[2]Norms!$B$12))))</f>
        <v>1.04</v>
      </c>
      <c r="AN80" s="240">
        <f>E80*Norms!$E$36/1000</f>
        <v>0</v>
      </c>
      <c r="AO80" s="136">
        <f>AM80*IF(AL80="k",(O80*Norms!$H$40)*Norms!$E$36,0)/1000</f>
        <v>37046.59825282752</v>
      </c>
      <c r="AP80" s="136">
        <f>AM80*IF(AL80="k",(AA80*Norms!$H$41)*Norms!$E$36,0)/1000</f>
        <v>54296.345045305177</v>
      </c>
      <c r="AQ80" s="136">
        <f>AM80*IF(AL80="k",(AI80*Norms!$H$42)*Norms!$E$36,0)/1000</f>
        <v>0</v>
      </c>
      <c r="AR80" s="241">
        <f>AM80*IF(AL80="t",(N80*Norms!$D$44)*Norms!$E$34*12+O80*Norms!$E$35,0)/1000</f>
        <v>0</v>
      </c>
      <c r="AS80" s="241">
        <f>AM80*IF(AL80="t",(Z80*Norms!$D$50*Norms!$E$34*12+AA80*Norms!$E$35),0)/1000</f>
        <v>0</v>
      </c>
      <c r="AT80" s="241">
        <f>AM80*IF(AL80="t",(AH80*Norms!$D$54)*Norms!$E$34*12+AI80*Norms!$E$35,0)/1000</f>
        <v>0</v>
      </c>
      <c r="AU80" s="136">
        <f>IF(AK80&lt;=100,Norms!$G$7,IF(AK80&lt;=300,Norms!$H$7,Norms!$I$7))</f>
        <v>21670.5</v>
      </c>
      <c r="AV80" s="137">
        <f t="shared" si="14"/>
        <v>113013.4432981327</v>
      </c>
      <c r="AW80" s="130"/>
      <c r="AX80" s="130"/>
      <c r="AY80" s="131">
        <f t="shared" si="15"/>
        <v>292</v>
      </c>
      <c r="AZ80" s="131">
        <f>IF(AY80&lt;Snund!$B$5,Snund!$B$3*Snund!$B$4*$AX$3+Snund!$B$7*$AW$3*AY80/1000,AY80*Snund!$B$8*$AW$3/1000)</f>
        <v>0</v>
      </c>
      <c r="BA80" s="131">
        <f t="shared" si="16"/>
        <v>0</v>
      </c>
      <c r="BB80" s="131">
        <f t="shared" si="17"/>
        <v>0</v>
      </c>
      <c r="BC80" s="131">
        <f t="shared" si="18"/>
        <v>0</v>
      </c>
      <c r="BD80" s="167">
        <f>AA80*0.1*'Dasagirq_10%'!$B$3/1000</f>
        <v>212.51440000000002</v>
      </c>
      <c r="BE80" s="167">
        <f>AI80*0.1*'Dasagirq_10%'!$B$4/1000</f>
        <v>0</v>
      </c>
      <c r="BF80" s="242">
        <f t="shared" si="19"/>
        <v>212.51440000000002</v>
      </c>
      <c r="BG80" s="243">
        <f t="shared" si="20"/>
        <v>0</v>
      </c>
      <c r="BH80" s="243">
        <f t="shared" si="21"/>
        <v>47733.420170635742</v>
      </c>
      <c r="BI80" s="243">
        <f t="shared" si="22"/>
        <v>65492.537527496956</v>
      </c>
      <c r="BJ80" s="243">
        <f t="shared" si="23"/>
        <v>0</v>
      </c>
      <c r="BK80" s="244">
        <f t="shared" si="24"/>
        <v>113225.9576981327</v>
      </c>
    </row>
    <row r="81" spans="1:63" ht="15.75">
      <c r="A81">
        <v>77</v>
      </c>
      <c r="B81" s="108" t="s">
        <v>435</v>
      </c>
      <c r="C81" s="160" t="s">
        <v>1099</v>
      </c>
      <c r="D81" s="4" t="s">
        <v>1096</v>
      </c>
      <c r="E81" s="151">
        <v>0</v>
      </c>
      <c r="F81" s="110">
        <v>2</v>
      </c>
      <c r="G81" s="110">
        <v>39</v>
      </c>
      <c r="H81" s="110">
        <v>2</v>
      </c>
      <c r="I81" s="110">
        <v>39</v>
      </c>
      <c r="J81" s="110">
        <v>2</v>
      </c>
      <c r="K81" s="110">
        <v>39</v>
      </c>
      <c r="L81" s="110">
        <v>2</v>
      </c>
      <c r="M81" s="110">
        <v>39</v>
      </c>
      <c r="N81" s="109">
        <v>8</v>
      </c>
      <c r="O81" s="109">
        <v>156</v>
      </c>
      <c r="P81" s="110">
        <v>2</v>
      </c>
      <c r="Q81" s="110">
        <v>39</v>
      </c>
      <c r="R81" s="110">
        <v>2</v>
      </c>
      <c r="S81" s="110">
        <v>39</v>
      </c>
      <c r="T81" s="110">
        <v>2</v>
      </c>
      <c r="U81" s="110">
        <v>37</v>
      </c>
      <c r="V81" s="110">
        <v>2</v>
      </c>
      <c r="W81" s="110">
        <v>39.333333333333336</v>
      </c>
      <c r="X81" s="110">
        <v>2</v>
      </c>
      <c r="Y81" s="110">
        <v>38.333333333333336</v>
      </c>
      <c r="Z81" s="109">
        <v>10</v>
      </c>
      <c r="AA81" s="109">
        <v>192.66666666666669</v>
      </c>
      <c r="AB81" s="110">
        <v>0</v>
      </c>
      <c r="AC81" s="110">
        <v>0</v>
      </c>
      <c r="AD81" s="110">
        <v>0</v>
      </c>
      <c r="AE81" s="110">
        <v>0</v>
      </c>
      <c r="AF81" s="110">
        <v>0</v>
      </c>
      <c r="AG81" s="110">
        <v>0</v>
      </c>
      <c r="AH81" s="109">
        <v>0</v>
      </c>
      <c r="AI81" s="109">
        <v>0</v>
      </c>
      <c r="AJ81" s="109">
        <v>18</v>
      </c>
      <c r="AK81" s="109">
        <v>348.66666666666669</v>
      </c>
      <c r="AL81" s="3" t="str">
        <f t="shared" si="13"/>
        <v>k</v>
      </c>
      <c r="AM81" s="3">
        <f>IF(D81="հ",1,IF(D81="լ",[2]Norms!$B$10,IF(D81="բլ",[2]Norms!$B$11,IF(D81="Մ",[2]Norms!$B$12))))</f>
        <v>1.04</v>
      </c>
      <c r="AN81" s="240">
        <f>E81*Norms!$E$36/1000</f>
        <v>0</v>
      </c>
      <c r="AO81" s="136">
        <f>AM81*IF(AL81="k",(O81*Norms!$H$40)*Norms!$E$36,0)/1000</f>
        <v>19792.018244661271</v>
      </c>
      <c r="AP81" s="136">
        <f>AM81*IF(AL81="k",(AA81*Norms!$H$41)*Norms!$E$36,0)/1000</f>
        <v>32725.012967869028</v>
      </c>
      <c r="AQ81" s="136">
        <f>AM81*IF(AL81="k",(AI81*Norms!$H$42)*Norms!$E$36,0)/1000</f>
        <v>0</v>
      </c>
      <c r="AR81" s="241">
        <f>AM81*IF(AL81="t",(N81*Norms!$D$44)*Norms!$E$34*12+O81*Norms!$E$35,0)/1000</f>
        <v>0</v>
      </c>
      <c r="AS81" s="241">
        <f>AM81*IF(AL81="t",(Z81*Norms!$D$50*Norms!$E$34*12+AA81*Norms!$E$35),0)/1000</f>
        <v>0</v>
      </c>
      <c r="AT81" s="241">
        <f>AM81*IF(AL81="t",(AH81*Norms!$D$54)*Norms!$E$34*12+AI81*Norms!$E$35,0)/1000</f>
        <v>0</v>
      </c>
      <c r="AU81" s="136">
        <f>IF(AK81&lt;=100,Norms!$G$7,IF(AK81&lt;=300,Norms!$H$7,Norms!$I$7))</f>
        <v>21670.5</v>
      </c>
      <c r="AV81" s="137">
        <f t="shared" si="14"/>
        <v>74187.531212530303</v>
      </c>
      <c r="AW81" s="130"/>
      <c r="AX81" s="130"/>
      <c r="AY81" s="131">
        <f t="shared" si="15"/>
        <v>156</v>
      </c>
      <c r="AZ81" s="131">
        <f>IF(AY81&lt;Snund!$B$5,Snund!$B$3*Snund!$B$4*$AX$3+Snund!$B$7*$AW$3*AY81/1000,AY81*Snund!$B$8*$AW$3/1000)</f>
        <v>0</v>
      </c>
      <c r="BA81" s="131">
        <f t="shared" si="16"/>
        <v>0</v>
      </c>
      <c r="BB81" s="131">
        <f t="shared" si="17"/>
        <v>0</v>
      </c>
      <c r="BC81" s="131">
        <f t="shared" si="18"/>
        <v>0</v>
      </c>
      <c r="BD81" s="167">
        <f>AA81*0.1*'Dasagirq_10%'!$B$3/1000</f>
        <v>128.08480000000003</v>
      </c>
      <c r="BE81" s="167">
        <f>AI81*0.1*'Dasagirq_10%'!$B$4/1000</f>
        <v>0</v>
      </c>
      <c r="BF81" s="242">
        <f t="shared" si="19"/>
        <v>128.08480000000003</v>
      </c>
      <c r="BG81" s="243">
        <f t="shared" si="20"/>
        <v>0</v>
      </c>
      <c r="BH81" s="243">
        <f t="shared" si="21"/>
        <v>29423.351577994603</v>
      </c>
      <c r="BI81" s="243">
        <f t="shared" si="22"/>
        <v>44892.264434535697</v>
      </c>
      <c r="BJ81" s="243">
        <f t="shared" si="23"/>
        <v>0</v>
      </c>
      <c r="BK81" s="244">
        <f t="shared" si="24"/>
        <v>74315.616012530299</v>
      </c>
    </row>
    <row r="82" spans="1:63" ht="15.75">
      <c r="A82">
        <v>78</v>
      </c>
      <c r="B82" s="108" t="s">
        <v>436</v>
      </c>
      <c r="C82" s="160" t="s">
        <v>1099</v>
      </c>
      <c r="D82" s="4" t="s">
        <v>1096</v>
      </c>
      <c r="E82" s="151">
        <v>0</v>
      </c>
      <c r="F82" s="110">
        <v>2</v>
      </c>
      <c r="G82" s="110">
        <v>42</v>
      </c>
      <c r="H82" s="110">
        <v>2</v>
      </c>
      <c r="I82" s="110">
        <v>42</v>
      </c>
      <c r="J82" s="110">
        <v>2</v>
      </c>
      <c r="K82" s="110">
        <v>42</v>
      </c>
      <c r="L82" s="110">
        <v>2</v>
      </c>
      <c r="M82" s="110">
        <v>42</v>
      </c>
      <c r="N82" s="109">
        <v>8</v>
      </c>
      <c r="O82" s="109">
        <v>168</v>
      </c>
      <c r="P82" s="110">
        <v>2</v>
      </c>
      <c r="Q82" s="110">
        <v>42</v>
      </c>
      <c r="R82" s="110">
        <v>2</v>
      </c>
      <c r="S82" s="110">
        <v>42</v>
      </c>
      <c r="T82" s="110">
        <v>1.3333333333333333</v>
      </c>
      <c r="U82" s="110">
        <v>32.666666666666664</v>
      </c>
      <c r="V82" s="110">
        <v>1</v>
      </c>
      <c r="W82" s="110">
        <v>31.333333333333332</v>
      </c>
      <c r="X82" s="110">
        <v>1</v>
      </c>
      <c r="Y82" s="110">
        <v>28.333333333333332</v>
      </c>
      <c r="Z82" s="109">
        <v>7.333333333333333</v>
      </c>
      <c r="AA82" s="109">
        <v>176.33333333333334</v>
      </c>
      <c r="AB82" s="110">
        <v>0</v>
      </c>
      <c r="AC82" s="110">
        <v>0</v>
      </c>
      <c r="AD82" s="110">
        <v>0</v>
      </c>
      <c r="AE82" s="110">
        <v>0</v>
      </c>
      <c r="AF82" s="110">
        <v>0</v>
      </c>
      <c r="AG82" s="110">
        <v>0</v>
      </c>
      <c r="AH82" s="109">
        <v>0</v>
      </c>
      <c r="AI82" s="109">
        <v>0</v>
      </c>
      <c r="AJ82" s="109">
        <v>15.333333333333332</v>
      </c>
      <c r="AK82" s="109">
        <v>344.33333333333337</v>
      </c>
      <c r="AL82" s="3" t="str">
        <f t="shared" si="13"/>
        <v>k</v>
      </c>
      <c r="AM82" s="3">
        <f>IF(D82="հ",1,IF(D82="լ",[2]Norms!$B$10,IF(D82="բլ",[2]Norms!$B$11,IF(D82="Մ",[2]Norms!$B$12))))</f>
        <v>1.04</v>
      </c>
      <c r="AN82" s="240">
        <f>E82*Norms!$E$36/1000</f>
        <v>0</v>
      </c>
      <c r="AO82" s="136">
        <f>AM82*IF(AL82="k",(O82*Norms!$H$40)*Norms!$E$36,0)/1000</f>
        <v>21314.481186558296</v>
      </c>
      <c r="AP82" s="136">
        <f>AM82*IF(AL82="k",(AA82*Norms!$H$41)*Norms!$E$36,0)/1000</f>
        <v>29950.747162634452</v>
      </c>
      <c r="AQ82" s="136">
        <f>AM82*IF(AL82="k",(AI82*Norms!$H$42)*Norms!$E$36,0)/1000</f>
        <v>0</v>
      </c>
      <c r="AR82" s="241">
        <f>AM82*IF(AL82="t",(N82*Norms!$D$44)*Norms!$E$34*12+O82*Norms!$E$35,0)/1000</f>
        <v>0</v>
      </c>
      <c r="AS82" s="241">
        <f>AM82*IF(AL82="t",(Z82*Norms!$D$50*Norms!$E$34*12+AA82*Norms!$E$35),0)/1000</f>
        <v>0</v>
      </c>
      <c r="AT82" s="241">
        <f>AM82*IF(AL82="t",(AH82*Norms!$D$54)*Norms!$E$34*12+AI82*Norms!$E$35,0)/1000</f>
        <v>0</v>
      </c>
      <c r="AU82" s="136">
        <f>IF(AK82&lt;=100,Norms!$G$7,IF(AK82&lt;=300,Norms!$H$7,Norms!$I$7))</f>
        <v>21670.5</v>
      </c>
      <c r="AV82" s="137">
        <f t="shared" si="14"/>
        <v>72935.728349192752</v>
      </c>
      <c r="AW82" s="130"/>
      <c r="AX82" s="130"/>
      <c r="AY82" s="131">
        <f t="shared" si="15"/>
        <v>168</v>
      </c>
      <c r="AZ82" s="131">
        <f>IF(AY82&lt;Snund!$B$5,Snund!$B$3*Snund!$B$4*$AX$3+Snund!$B$7*$AW$3*AY82/1000,AY82*Snund!$B$8*$AW$3/1000)</f>
        <v>0</v>
      </c>
      <c r="BA82" s="131">
        <f t="shared" si="16"/>
        <v>0</v>
      </c>
      <c r="BB82" s="131">
        <f t="shared" si="17"/>
        <v>0</v>
      </c>
      <c r="BC82" s="131">
        <f t="shared" si="18"/>
        <v>0</v>
      </c>
      <c r="BD82" s="167">
        <f>AA82*0.1*'Dasagirq_10%'!$B$3/1000</f>
        <v>117.22640000000003</v>
      </c>
      <c r="BE82" s="167">
        <f>AI82*0.1*'Dasagirq_10%'!$B$4/1000</f>
        <v>0</v>
      </c>
      <c r="BF82" s="242">
        <f t="shared" si="19"/>
        <v>117.22640000000003</v>
      </c>
      <c r="BG82" s="243">
        <f t="shared" si="20"/>
        <v>0</v>
      </c>
      <c r="BH82" s="243">
        <f t="shared" si="21"/>
        <v>32620.829012645256</v>
      </c>
      <c r="BI82" s="243">
        <f t="shared" si="22"/>
        <v>40432.125736547496</v>
      </c>
      <c r="BJ82" s="243">
        <f t="shared" si="23"/>
        <v>0</v>
      </c>
      <c r="BK82" s="244">
        <f t="shared" si="24"/>
        <v>73052.954749192751</v>
      </c>
    </row>
    <row r="83" spans="1:63" ht="15.75">
      <c r="A83">
        <v>79</v>
      </c>
      <c r="B83" s="108" t="s">
        <v>437</v>
      </c>
      <c r="C83" s="161" t="s">
        <v>1100</v>
      </c>
      <c r="D83" s="4" t="s">
        <v>1096</v>
      </c>
      <c r="E83" s="151">
        <v>0</v>
      </c>
      <c r="F83" s="110">
        <v>1</v>
      </c>
      <c r="G83" s="110">
        <v>8</v>
      </c>
      <c r="H83" s="110">
        <v>1</v>
      </c>
      <c r="I83" s="110">
        <v>8</v>
      </c>
      <c r="J83" s="110">
        <v>1</v>
      </c>
      <c r="K83" s="110">
        <v>8</v>
      </c>
      <c r="L83" s="110">
        <v>1</v>
      </c>
      <c r="M83" s="110">
        <v>8</v>
      </c>
      <c r="N83" s="109">
        <v>4</v>
      </c>
      <c r="O83" s="109">
        <v>32</v>
      </c>
      <c r="P83" s="110">
        <v>1</v>
      </c>
      <c r="Q83" s="110">
        <v>8</v>
      </c>
      <c r="R83" s="110">
        <v>1</v>
      </c>
      <c r="S83" s="110">
        <v>8</v>
      </c>
      <c r="T83" s="110">
        <v>1</v>
      </c>
      <c r="U83" s="110">
        <v>6</v>
      </c>
      <c r="V83" s="110">
        <v>1</v>
      </c>
      <c r="W83" s="110">
        <v>5.666666666666667</v>
      </c>
      <c r="X83" s="110">
        <v>1</v>
      </c>
      <c r="Y83" s="110">
        <v>6</v>
      </c>
      <c r="Z83" s="109">
        <v>5</v>
      </c>
      <c r="AA83" s="109">
        <v>33.666666666666671</v>
      </c>
      <c r="AB83" s="110">
        <v>1</v>
      </c>
      <c r="AC83" s="110">
        <v>6</v>
      </c>
      <c r="AD83" s="110">
        <v>1</v>
      </c>
      <c r="AE83" s="110">
        <v>6</v>
      </c>
      <c r="AF83" s="110">
        <v>1</v>
      </c>
      <c r="AG83" s="110">
        <v>6</v>
      </c>
      <c r="AH83" s="109">
        <v>3</v>
      </c>
      <c r="AI83" s="109">
        <v>18</v>
      </c>
      <c r="AJ83" s="109">
        <v>12</v>
      </c>
      <c r="AK83" s="109">
        <v>83.666666666666671</v>
      </c>
      <c r="AL83" s="3" t="str">
        <f t="shared" si="13"/>
        <v>t</v>
      </c>
      <c r="AM83" s="3">
        <f>IF(D83="հ",1,IF(D83="լ",[2]Norms!$B$10,IF(D83="բլ",[2]Norms!$B$11,IF(D83="Մ",[2]Norms!$B$12))))</f>
        <v>1.04</v>
      </c>
      <c r="AN83" s="240">
        <f>E83*Norms!$E$36/1000</f>
        <v>0</v>
      </c>
      <c r="AO83" s="136">
        <f>AM83*IF(AL83="k",(O83*Norms!$H$40)*Norms!$E$36,0)/1000</f>
        <v>0</v>
      </c>
      <c r="AP83" s="136">
        <f>AM83*IF(AL83="k",(AA83*Norms!$H$41)*Norms!$E$36,0)/1000</f>
        <v>0</v>
      </c>
      <c r="AQ83" s="136">
        <f>AM83*IF(AL83="k",(AI83*Norms!$H$42)*Norms!$E$36,0)/1000</f>
        <v>0</v>
      </c>
      <c r="AR83" s="241">
        <f>AM83*IF(AL83="t",(N83*Norms!$D$44)*Norms!$E$34*12+O83*Norms!$E$35,0)/1000</f>
        <v>8538.204208695086</v>
      </c>
      <c r="AS83" s="241">
        <f>AM83*IF(AL83="t",(Z83*Norms!$D$50*Norms!$E$34*12+AA83*Norms!$E$35),0)/1000</f>
        <v>13991.861435473713</v>
      </c>
      <c r="AT83" s="241">
        <f>AM83*IF(AL83="t",(AH83*Norms!$D$54)*Norms!$E$34*12+AI83*Norms!$E$35,0)/1000</f>
        <v>8658.4216855728046</v>
      </c>
      <c r="AU83" s="136">
        <f>IF(AK83&lt;=100,Norms!$G$7,IF(AK83&lt;=300,Norms!$H$7,Norms!$I$7))</f>
        <v>13246.5</v>
      </c>
      <c r="AV83" s="137">
        <f t="shared" si="14"/>
        <v>44434.987329741605</v>
      </c>
      <c r="AW83" s="130"/>
      <c r="AX83" s="130"/>
      <c r="AY83" s="131">
        <f t="shared" si="15"/>
        <v>32</v>
      </c>
      <c r="AZ83" s="131">
        <f>IF(AY83&lt;Snund!$B$5,Snund!$B$3*Snund!$B$4*$AX$3+Snund!$B$7*$AW$3*AY83/1000,AY83*Snund!$B$8*$AW$3/1000)</f>
        <v>0</v>
      </c>
      <c r="BA83" s="131">
        <f t="shared" si="16"/>
        <v>0</v>
      </c>
      <c r="BB83" s="131">
        <f t="shared" si="17"/>
        <v>0</v>
      </c>
      <c r="BC83" s="131">
        <f t="shared" si="18"/>
        <v>0</v>
      </c>
      <c r="BD83" s="167">
        <f>AA83*0.1*'Dasagirq_10%'!$B$3/1000</f>
        <v>22.381600000000002</v>
      </c>
      <c r="BE83" s="167">
        <f>AI83*0.1*'Dasagirq_10%'!$B$4/1000</f>
        <v>14.549940000000001</v>
      </c>
      <c r="BF83" s="242">
        <f t="shared" si="19"/>
        <v>36.931540000000005</v>
      </c>
      <c r="BG83" s="243">
        <f t="shared" si="20"/>
        <v>0</v>
      </c>
      <c r="BH83" s="243">
        <f t="shared" si="21"/>
        <v>12953.704208695086</v>
      </c>
      <c r="BI83" s="243">
        <f t="shared" si="22"/>
        <v>19533.618035473715</v>
      </c>
      <c r="BJ83" s="243">
        <f t="shared" si="23"/>
        <v>11984.596625572805</v>
      </c>
      <c r="BK83" s="244">
        <f t="shared" si="24"/>
        <v>44471.91886974161</v>
      </c>
    </row>
    <row r="84" spans="1:63" ht="15.75">
      <c r="A84">
        <v>80</v>
      </c>
      <c r="B84" s="108" t="s">
        <v>438</v>
      </c>
      <c r="C84" s="160" t="s">
        <v>1099</v>
      </c>
      <c r="D84" s="4" t="s">
        <v>1096</v>
      </c>
      <c r="E84" s="151">
        <v>0</v>
      </c>
      <c r="F84" s="110">
        <v>4</v>
      </c>
      <c r="G84" s="110">
        <v>125</v>
      </c>
      <c r="H84" s="110">
        <v>4</v>
      </c>
      <c r="I84" s="110">
        <v>125</v>
      </c>
      <c r="J84" s="110">
        <v>4</v>
      </c>
      <c r="K84" s="110">
        <v>125</v>
      </c>
      <c r="L84" s="110">
        <v>4</v>
      </c>
      <c r="M84" s="110">
        <v>125</v>
      </c>
      <c r="N84" s="109">
        <v>16</v>
      </c>
      <c r="O84" s="109">
        <v>500</v>
      </c>
      <c r="P84" s="110">
        <v>4</v>
      </c>
      <c r="Q84" s="110">
        <v>125</v>
      </c>
      <c r="R84" s="110">
        <v>4</v>
      </c>
      <c r="S84" s="110">
        <v>125</v>
      </c>
      <c r="T84" s="110">
        <v>4</v>
      </c>
      <c r="U84" s="110">
        <v>117</v>
      </c>
      <c r="V84" s="110">
        <v>3.3333333333333335</v>
      </c>
      <c r="W84" s="110">
        <v>106.33333333333333</v>
      </c>
      <c r="X84" s="110">
        <v>3</v>
      </c>
      <c r="Y84" s="110">
        <v>103.66666666666667</v>
      </c>
      <c r="Z84" s="109">
        <v>18.333333333333336</v>
      </c>
      <c r="AA84" s="109">
        <v>577</v>
      </c>
      <c r="AB84" s="110">
        <v>0</v>
      </c>
      <c r="AC84" s="110">
        <v>0</v>
      </c>
      <c r="AD84" s="110">
        <v>0</v>
      </c>
      <c r="AE84" s="110">
        <v>0</v>
      </c>
      <c r="AF84" s="110">
        <v>0</v>
      </c>
      <c r="AG84" s="110">
        <v>0</v>
      </c>
      <c r="AH84" s="109">
        <v>0</v>
      </c>
      <c r="AI84" s="109">
        <v>0</v>
      </c>
      <c r="AJ84" s="109">
        <v>34.333333333333336</v>
      </c>
      <c r="AK84" s="109">
        <v>1077</v>
      </c>
      <c r="AL84" s="3" t="str">
        <f t="shared" si="13"/>
        <v>k</v>
      </c>
      <c r="AM84" s="3">
        <f>IF(D84="հ",1,IF(D84="լ",[2]Norms!$B$10,IF(D84="բլ",[2]Norms!$B$11,IF(D84="Մ",[2]Norms!$B$12))))</f>
        <v>1.04</v>
      </c>
      <c r="AN84" s="240">
        <f>E84*Norms!$E$36/1000</f>
        <v>0</v>
      </c>
      <c r="AO84" s="136">
        <f>AM84*IF(AL84="k",(O84*Norms!$H$40)*Norms!$E$36,0)/1000</f>
        <v>63435.955912375881</v>
      </c>
      <c r="AP84" s="136">
        <f>AM84*IF(AL84="k",(AA84*Norms!$H$41)*Norms!$E$36,0)/1000</f>
        <v>98005.185895123315</v>
      </c>
      <c r="AQ84" s="136">
        <f>AM84*IF(AL84="k",(AI84*Norms!$H$42)*Norms!$E$36,0)/1000</f>
        <v>0</v>
      </c>
      <c r="AR84" s="241">
        <f>AM84*IF(AL84="t",(N84*Norms!$D$44)*Norms!$E$34*12+O84*Norms!$E$35,0)/1000</f>
        <v>0</v>
      </c>
      <c r="AS84" s="241">
        <f>AM84*IF(AL84="t",(Z84*Norms!$D$50*Norms!$E$34*12+AA84*Norms!$E$35),0)/1000</f>
        <v>0</v>
      </c>
      <c r="AT84" s="241">
        <f>AM84*IF(AL84="t",(AH84*Norms!$D$54)*Norms!$E$34*12+AI84*Norms!$E$35,0)/1000</f>
        <v>0</v>
      </c>
      <c r="AU84" s="136">
        <f>IF(AK84&lt;=100,Norms!$G$7,IF(AK84&lt;=300,Norms!$H$7,Norms!$I$7))</f>
        <v>21670.5</v>
      </c>
      <c r="AV84" s="137">
        <f t="shared" si="14"/>
        <v>183111.6418074992</v>
      </c>
      <c r="AW84" s="130"/>
      <c r="AX84" s="130"/>
      <c r="AY84" s="131">
        <f t="shared" si="15"/>
        <v>500</v>
      </c>
      <c r="AZ84" s="131">
        <f>IF(AY84&lt;Snund!$B$5,Snund!$B$3*Snund!$B$4*$AX$3+Snund!$B$7*$AW$3*AY84/1000,AY84*Snund!$B$8*$AW$3/1000)</f>
        <v>0</v>
      </c>
      <c r="BA84" s="131">
        <f t="shared" si="16"/>
        <v>0</v>
      </c>
      <c r="BB84" s="131">
        <f t="shared" si="17"/>
        <v>0</v>
      </c>
      <c r="BC84" s="131">
        <f t="shared" si="18"/>
        <v>0</v>
      </c>
      <c r="BD84" s="167">
        <f>AA84*0.1*'Dasagirq_10%'!$B$3/1000</f>
        <v>383.58960000000002</v>
      </c>
      <c r="BE84" s="167">
        <f>AI84*0.1*'Dasagirq_10%'!$B$4/1000</f>
        <v>0</v>
      </c>
      <c r="BF84" s="242">
        <f t="shared" si="19"/>
        <v>383.58960000000002</v>
      </c>
      <c r="BG84" s="243">
        <f t="shared" si="20"/>
        <v>0</v>
      </c>
      <c r="BH84" s="243">
        <f t="shared" si="21"/>
        <v>73534.829698783651</v>
      </c>
      <c r="BI84" s="243">
        <f t="shared" si="22"/>
        <v>109960.40170871555</v>
      </c>
      <c r="BJ84" s="243">
        <f t="shared" si="23"/>
        <v>0</v>
      </c>
      <c r="BK84" s="244">
        <f t="shared" si="24"/>
        <v>183495.2314074992</v>
      </c>
    </row>
    <row r="85" spans="1:63" ht="15.75">
      <c r="A85">
        <v>81</v>
      </c>
      <c r="B85" s="108" t="s">
        <v>439</v>
      </c>
      <c r="C85" s="160" t="s">
        <v>1099</v>
      </c>
      <c r="D85" s="4" t="s">
        <v>1096</v>
      </c>
      <c r="E85" s="151">
        <v>0</v>
      </c>
      <c r="F85" s="110">
        <v>2</v>
      </c>
      <c r="G85" s="110">
        <v>49</v>
      </c>
      <c r="H85" s="110">
        <v>2</v>
      </c>
      <c r="I85" s="110">
        <v>49</v>
      </c>
      <c r="J85" s="110">
        <v>2</v>
      </c>
      <c r="K85" s="110">
        <v>49</v>
      </c>
      <c r="L85" s="110">
        <v>2</v>
      </c>
      <c r="M85" s="110">
        <v>49</v>
      </c>
      <c r="N85" s="109">
        <v>8</v>
      </c>
      <c r="O85" s="109">
        <v>196</v>
      </c>
      <c r="P85" s="110">
        <v>2</v>
      </c>
      <c r="Q85" s="110">
        <v>49</v>
      </c>
      <c r="R85" s="110">
        <v>2</v>
      </c>
      <c r="S85" s="110">
        <v>49</v>
      </c>
      <c r="T85" s="110">
        <v>2</v>
      </c>
      <c r="U85" s="110">
        <v>45.666666666666664</v>
      </c>
      <c r="V85" s="110">
        <v>2</v>
      </c>
      <c r="W85" s="110">
        <v>45.333333333333336</v>
      </c>
      <c r="X85" s="110">
        <v>2</v>
      </c>
      <c r="Y85" s="110">
        <v>42.666666666666664</v>
      </c>
      <c r="Z85" s="109">
        <v>10</v>
      </c>
      <c r="AA85" s="109">
        <v>231.66666666666666</v>
      </c>
      <c r="AB85" s="110">
        <v>0</v>
      </c>
      <c r="AC85" s="110">
        <v>0</v>
      </c>
      <c r="AD85" s="110">
        <v>0</v>
      </c>
      <c r="AE85" s="110">
        <v>0</v>
      </c>
      <c r="AF85" s="110">
        <v>0</v>
      </c>
      <c r="AG85" s="110">
        <v>0</v>
      </c>
      <c r="AH85" s="109">
        <v>0</v>
      </c>
      <c r="AI85" s="109">
        <v>0</v>
      </c>
      <c r="AJ85" s="109">
        <v>18</v>
      </c>
      <c r="AK85" s="109">
        <v>427.66666666666663</v>
      </c>
      <c r="AL85" s="3" t="str">
        <f t="shared" si="13"/>
        <v>k</v>
      </c>
      <c r="AM85" s="3">
        <f>IF(D85="հ",1,IF(D85="լ",[2]Norms!$B$10,IF(D85="բլ",[2]Norms!$B$11,IF(D85="Մ",[2]Norms!$B$12))))</f>
        <v>1.04</v>
      </c>
      <c r="AN85" s="240">
        <f>E85*Norms!$E$36/1000</f>
        <v>0</v>
      </c>
      <c r="AO85" s="136">
        <f>AM85*IF(AL85="k",(O85*Norms!$H$40)*Norms!$E$36,0)/1000</f>
        <v>24866.894717651347</v>
      </c>
      <c r="AP85" s="136">
        <f>AM85*IF(AL85="k",(AA85*Norms!$H$41)*Norms!$E$36,0)/1000</f>
        <v>39349.280298735241</v>
      </c>
      <c r="AQ85" s="136">
        <f>AM85*IF(AL85="k",(AI85*Norms!$H$42)*Norms!$E$36,0)/1000</f>
        <v>0</v>
      </c>
      <c r="AR85" s="241">
        <f>AM85*IF(AL85="t",(N85*Norms!$D$44)*Norms!$E$34*12+O85*Norms!$E$35,0)/1000</f>
        <v>0</v>
      </c>
      <c r="AS85" s="241">
        <f>AM85*IF(AL85="t",(Z85*Norms!$D$50*Norms!$E$34*12+AA85*Norms!$E$35),0)/1000</f>
        <v>0</v>
      </c>
      <c r="AT85" s="241">
        <f>AM85*IF(AL85="t",(AH85*Norms!$D$54)*Norms!$E$34*12+AI85*Norms!$E$35,0)/1000</f>
        <v>0</v>
      </c>
      <c r="AU85" s="136">
        <f>IF(AK85&lt;=100,Norms!$G$7,IF(AK85&lt;=300,Norms!$H$7,Norms!$I$7))</f>
        <v>21670.5</v>
      </c>
      <c r="AV85" s="137">
        <f t="shared" si="14"/>
        <v>85886.67501638658</v>
      </c>
      <c r="AW85" s="130"/>
      <c r="AX85" s="130"/>
      <c r="AY85" s="131">
        <f t="shared" si="15"/>
        <v>196</v>
      </c>
      <c r="AZ85" s="131">
        <f>IF(AY85&lt;Snund!$B$5,Snund!$B$3*Snund!$B$4*$AX$3+Snund!$B$7*$AW$3*AY85/1000,AY85*Snund!$B$8*$AW$3/1000)</f>
        <v>0</v>
      </c>
      <c r="BA85" s="131">
        <f t="shared" si="16"/>
        <v>0</v>
      </c>
      <c r="BB85" s="131">
        <f t="shared" si="17"/>
        <v>0</v>
      </c>
      <c r="BC85" s="131">
        <f t="shared" si="18"/>
        <v>0</v>
      </c>
      <c r="BD85" s="167">
        <f>AA85*0.1*'Dasagirq_10%'!$B$3/1000</f>
        <v>154.012</v>
      </c>
      <c r="BE85" s="167">
        <f>AI85*0.1*'Dasagirq_10%'!$B$4/1000</f>
        <v>0</v>
      </c>
      <c r="BF85" s="242">
        <f t="shared" si="19"/>
        <v>154.012</v>
      </c>
      <c r="BG85" s="243">
        <f t="shared" si="20"/>
        <v>0</v>
      </c>
      <c r="BH85" s="243">
        <f t="shared" si="21"/>
        <v>34498.228050984682</v>
      </c>
      <c r="BI85" s="243">
        <f t="shared" si="22"/>
        <v>51542.458965401907</v>
      </c>
      <c r="BJ85" s="243">
        <f t="shared" si="23"/>
        <v>0</v>
      </c>
      <c r="BK85" s="244">
        <f t="shared" si="24"/>
        <v>86040.687016386597</v>
      </c>
    </row>
    <row r="86" spans="1:63" ht="15.75">
      <c r="A86">
        <v>82</v>
      </c>
      <c r="B86" s="108" t="s">
        <v>440</v>
      </c>
      <c r="C86" s="160" t="s">
        <v>1099</v>
      </c>
      <c r="D86" s="4" t="s">
        <v>1096</v>
      </c>
      <c r="E86" s="151">
        <v>0</v>
      </c>
      <c r="F86" s="110">
        <v>5</v>
      </c>
      <c r="G86" s="110">
        <v>169</v>
      </c>
      <c r="H86" s="110">
        <v>5</v>
      </c>
      <c r="I86" s="110">
        <v>169</v>
      </c>
      <c r="J86" s="110">
        <v>5</v>
      </c>
      <c r="K86" s="110">
        <v>169</v>
      </c>
      <c r="L86" s="110">
        <v>5</v>
      </c>
      <c r="M86" s="110">
        <v>169</v>
      </c>
      <c r="N86" s="109">
        <v>20</v>
      </c>
      <c r="O86" s="109">
        <v>676</v>
      </c>
      <c r="P86" s="110">
        <v>5</v>
      </c>
      <c r="Q86" s="110">
        <v>169</v>
      </c>
      <c r="R86" s="110">
        <v>5</v>
      </c>
      <c r="S86" s="110">
        <v>169</v>
      </c>
      <c r="T86" s="110">
        <v>5</v>
      </c>
      <c r="U86" s="110">
        <v>158.33333333333334</v>
      </c>
      <c r="V86" s="110">
        <v>4.333333333333333</v>
      </c>
      <c r="W86" s="110">
        <v>139.66666666666666</v>
      </c>
      <c r="X86" s="110">
        <v>4</v>
      </c>
      <c r="Y86" s="110">
        <v>123</v>
      </c>
      <c r="Z86" s="109">
        <v>23.333333333333332</v>
      </c>
      <c r="AA86" s="109">
        <v>759</v>
      </c>
      <c r="AB86" s="110">
        <v>0</v>
      </c>
      <c r="AC86" s="110">
        <v>0</v>
      </c>
      <c r="AD86" s="110">
        <v>0</v>
      </c>
      <c r="AE86" s="110">
        <v>0</v>
      </c>
      <c r="AF86" s="110">
        <v>0</v>
      </c>
      <c r="AG86" s="110">
        <v>0</v>
      </c>
      <c r="AH86" s="109">
        <v>0</v>
      </c>
      <c r="AI86" s="109">
        <v>0</v>
      </c>
      <c r="AJ86" s="109">
        <v>43.333333333333329</v>
      </c>
      <c r="AK86" s="109">
        <v>1435</v>
      </c>
      <c r="AL86" s="3" t="str">
        <f t="shared" si="13"/>
        <v>k</v>
      </c>
      <c r="AM86" s="3">
        <f>IF(D86="հ",1,IF(D86="լ",[2]Norms!$B$10,IF(D86="բլ",[2]Norms!$B$11,IF(D86="Մ",[2]Norms!$B$12))))</f>
        <v>1.04</v>
      </c>
      <c r="AN86" s="240">
        <f>E86*Norms!$E$36/1000</f>
        <v>0</v>
      </c>
      <c r="AO86" s="136">
        <f>AM86*IF(AL86="k",(O86*Norms!$H$40)*Norms!$E$36,0)/1000</f>
        <v>85765.412393532184</v>
      </c>
      <c r="AP86" s="136">
        <f>AM86*IF(AL86="k",(AA86*Norms!$H$41)*Norms!$E$36,0)/1000</f>
        <v>128918.43343916567</v>
      </c>
      <c r="AQ86" s="136">
        <f>AM86*IF(AL86="k",(AI86*Norms!$H$42)*Norms!$E$36,0)/1000</f>
        <v>0</v>
      </c>
      <c r="AR86" s="241">
        <f>AM86*IF(AL86="t",(N86*Norms!$D$44)*Norms!$E$34*12+O86*Norms!$E$35,0)/1000</f>
        <v>0</v>
      </c>
      <c r="AS86" s="241">
        <f>AM86*IF(AL86="t",(Z86*Norms!$D$50*Norms!$E$34*12+AA86*Norms!$E$35),0)/1000</f>
        <v>0</v>
      </c>
      <c r="AT86" s="241">
        <f>AM86*IF(AL86="t",(AH86*Norms!$D$54)*Norms!$E$34*12+AI86*Norms!$E$35,0)/1000</f>
        <v>0</v>
      </c>
      <c r="AU86" s="136">
        <f>IF(AK86&lt;=100,Norms!$G$7,IF(AK86&lt;=300,Norms!$H$7,Norms!$I$7))</f>
        <v>21670.5</v>
      </c>
      <c r="AV86" s="137">
        <f t="shared" si="14"/>
        <v>236354.34583269787</v>
      </c>
      <c r="AW86" s="130"/>
      <c r="AX86" s="130"/>
      <c r="AY86" s="131">
        <f t="shared" si="15"/>
        <v>676</v>
      </c>
      <c r="AZ86" s="131">
        <f>IF(AY86&lt;Snund!$B$5,Snund!$B$3*Snund!$B$4*$AX$3+Snund!$B$7*$AW$3*AY86/1000,AY86*Snund!$B$8*$AW$3/1000)</f>
        <v>0</v>
      </c>
      <c r="BA86" s="131">
        <f t="shared" si="16"/>
        <v>0</v>
      </c>
      <c r="BB86" s="131">
        <f t="shared" si="17"/>
        <v>0</v>
      </c>
      <c r="BC86" s="131">
        <f t="shared" si="18"/>
        <v>0</v>
      </c>
      <c r="BD86" s="167">
        <f>AA86*0.1*'Dasagirq_10%'!$B$3/1000</f>
        <v>504.58320000000003</v>
      </c>
      <c r="BE86" s="167">
        <f>AI86*0.1*'Dasagirq_10%'!$B$4/1000</f>
        <v>0</v>
      </c>
      <c r="BF86" s="242">
        <f t="shared" si="19"/>
        <v>504.58320000000003</v>
      </c>
      <c r="BG86" s="243">
        <f t="shared" si="20"/>
        <v>0</v>
      </c>
      <c r="BH86" s="243">
        <f t="shared" si="21"/>
        <v>95767.181624301418</v>
      </c>
      <c r="BI86" s="243">
        <f t="shared" si="22"/>
        <v>141091.74740839645</v>
      </c>
      <c r="BJ86" s="243">
        <f t="shared" si="23"/>
        <v>0</v>
      </c>
      <c r="BK86" s="244">
        <f t="shared" si="24"/>
        <v>236858.92903269787</v>
      </c>
    </row>
    <row r="87" spans="1:63" ht="15.75">
      <c r="A87">
        <v>83</v>
      </c>
      <c r="B87" s="108" t="s">
        <v>441</v>
      </c>
      <c r="C87" s="160" t="s">
        <v>1099</v>
      </c>
      <c r="D87" s="4" t="s">
        <v>1096</v>
      </c>
      <c r="E87" s="151">
        <v>0</v>
      </c>
      <c r="F87" s="110">
        <v>3</v>
      </c>
      <c r="G87" s="110">
        <v>73</v>
      </c>
      <c r="H87" s="110">
        <v>3</v>
      </c>
      <c r="I87" s="110">
        <v>73</v>
      </c>
      <c r="J87" s="110">
        <v>3</v>
      </c>
      <c r="K87" s="110">
        <v>73</v>
      </c>
      <c r="L87" s="110">
        <v>3</v>
      </c>
      <c r="M87" s="110">
        <v>73</v>
      </c>
      <c r="N87" s="109">
        <v>12</v>
      </c>
      <c r="O87" s="109">
        <v>292</v>
      </c>
      <c r="P87" s="110">
        <v>3</v>
      </c>
      <c r="Q87" s="110">
        <v>73</v>
      </c>
      <c r="R87" s="110">
        <v>3</v>
      </c>
      <c r="S87" s="110">
        <v>73</v>
      </c>
      <c r="T87" s="110">
        <v>3.6666666666666665</v>
      </c>
      <c r="U87" s="110">
        <v>74.333333333333329</v>
      </c>
      <c r="V87" s="110">
        <v>3.3333333333333335</v>
      </c>
      <c r="W87" s="110">
        <v>74.333333333333329</v>
      </c>
      <c r="X87" s="110">
        <v>3</v>
      </c>
      <c r="Y87" s="110">
        <v>75.333333333333329</v>
      </c>
      <c r="Z87" s="109">
        <v>16</v>
      </c>
      <c r="AA87" s="109">
        <v>369.99999999999994</v>
      </c>
      <c r="AB87" s="110">
        <v>0</v>
      </c>
      <c r="AC87" s="110">
        <v>0</v>
      </c>
      <c r="AD87" s="110">
        <v>0</v>
      </c>
      <c r="AE87" s="110">
        <v>0</v>
      </c>
      <c r="AF87" s="110">
        <v>0</v>
      </c>
      <c r="AG87" s="110">
        <v>0</v>
      </c>
      <c r="AH87" s="109">
        <v>0</v>
      </c>
      <c r="AI87" s="109">
        <v>0</v>
      </c>
      <c r="AJ87" s="109">
        <v>28</v>
      </c>
      <c r="AK87" s="109">
        <v>662</v>
      </c>
      <c r="AL87" s="3" t="str">
        <f t="shared" si="13"/>
        <v>k</v>
      </c>
      <c r="AM87" s="3">
        <f>IF(D87="հ",1,IF(D87="լ",[2]Norms!$B$10,IF(D87="բլ",[2]Norms!$B$11,IF(D87="Մ",[2]Norms!$B$12))))</f>
        <v>1.04</v>
      </c>
      <c r="AN87" s="240">
        <f>E87*Norms!$E$36/1000</f>
        <v>0</v>
      </c>
      <c r="AO87" s="136">
        <f>AM87*IF(AL87="k",(O87*Norms!$H$40)*Norms!$E$36,0)/1000</f>
        <v>37046.59825282752</v>
      </c>
      <c r="AP87" s="136">
        <f>AM87*IF(AL87="k",(AA87*Norms!$H$41)*Norms!$E$36,0)/1000</f>
        <v>62845.61313898721</v>
      </c>
      <c r="AQ87" s="136">
        <f>AM87*IF(AL87="k",(AI87*Norms!$H$42)*Norms!$E$36,0)/1000</f>
        <v>0</v>
      </c>
      <c r="AR87" s="241">
        <f>AM87*IF(AL87="t",(N87*Norms!$D$44)*Norms!$E$34*12+O87*Norms!$E$35,0)/1000</f>
        <v>0</v>
      </c>
      <c r="AS87" s="241">
        <f>AM87*IF(AL87="t",(Z87*Norms!$D$50*Norms!$E$34*12+AA87*Norms!$E$35),0)/1000</f>
        <v>0</v>
      </c>
      <c r="AT87" s="241">
        <f>AM87*IF(AL87="t",(AH87*Norms!$D$54)*Norms!$E$34*12+AI87*Norms!$E$35,0)/1000</f>
        <v>0</v>
      </c>
      <c r="AU87" s="136">
        <f>IF(AK87&lt;=100,Norms!$G$7,IF(AK87&lt;=300,Norms!$H$7,Norms!$I$7))</f>
        <v>21670.5</v>
      </c>
      <c r="AV87" s="137">
        <f t="shared" si="14"/>
        <v>121562.71139181472</v>
      </c>
      <c r="AW87" s="130"/>
      <c r="AX87" s="130"/>
      <c r="AY87" s="131">
        <f t="shared" si="15"/>
        <v>292</v>
      </c>
      <c r="AZ87" s="131">
        <f>IF(AY87&lt;Snund!$B$5,Snund!$B$3*Snund!$B$4*$AX$3+Snund!$B$7*$AW$3*AY87/1000,AY87*Snund!$B$8*$AW$3/1000)</f>
        <v>0</v>
      </c>
      <c r="BA87" s="131">
        <f t="shared" si="16"/>
        <v>0</v>
      </c>
      <c r="BB87" s="131">
        <f t="shared" si="17"/>
        <v>0</v>
      </c>
      <c r="BC87" s="131">
        <f t="shared" si="18"/>
        <v>0</v>
      </c>
      <c r="BD87" s="167">
        <f>AA87*0.1*'Dasagirq_10%'!$B$3/1000</f>
        <v>245.97599999999994</v>
      </c>
      <c r="BE87" s="167">
        <f>AI87*0.1*'Dasagirq_10%'!$B$4/1000</f>
        <v>0</v>
      </c>
      <c r="BF87" s="242">
        <f t="shared" si="19"/>
        <v>245.97599999999994</v>
      </c>
      <c r="BG87" s="243">
        <f t="shared" si="20"/>
        <v>0</v>
      </c>
      <c r="BH87" s="243">
        <f t="shared" si="21"/>
        <v>46333.955395684665</v>
      </c>
      <c r="BI87" s="243">
        <f t="shared" si="22"/>
        <v>75474.731996130067</v>
      </c>
      <c r="BJ87" s="243">
        <f t="shared" si="23"/>
        <v>0</v>
      </c>
      <c r="BK87" s="244">
        <f t="shared" si="24"/>
        <v>121808.68739181473</v>
      </c>
    </row>
    <row r="88" spans="1:63" ht="15.75">
      <c r="A88">
        <v>84</v>
      </c>
      <c r="B88" s="108" t="s">
        <v>442</v>
      </c>
      <c r="C88" s="160" t="s">
        <v>1099</v>
      </c>
      <c r="D88" s="4" t="s">
        <v>1096</v>
      </c>
      <c r="E88" s="151">
        <v>0</v>
      </c>
      <c r="F88" s="110">
        <v>2</v>
      </c>
      <c r="G88" s="110">
        <v>39</v>
      </c>
      <c r="H88" s="110">
        <v>2</v>
      </c>
      <c r="I88" s="110">
        <v>39</v>
      </c>
      <c r="J88" s="110">
        <v>2</v>
      </c>
      <c r="K88" s="110">
        <v>39</v>
      </c>
      <c r="L88" s="110">
        <v>2</v>
      </c>
      <c r="M88" s="110">
        <v>39</v>
      </c>
      <c r="N88" s="109">
        <v>8</v>
      </c>
      <c r="O88" s="109">
        <v>156</v>
      </c>
      <c r="P88" s="110">
        <v>2</v>
      </c>
      <c r="Q88" s="110">
        <v>39</v>
      </c>
      <c r="R88" s="110">
        <v>2</v>
      </c>
      <c r="S88" s="110">
        <v>39</v>
      </c>
      <c r="T88" s="110">
        <v>2</v>
      </c>
      <c r="U88" s="110">
        <v>43</v>
      </c>
      <c r="V88" s="110">
        <v>2</v>
      </c>
      <c r="W88" s="110">
        <v>47.666666666666664</v>
      </c>
      <c r="X88" s="110">
        <v>2</v>
      </c>
      <c r="Y88" s="110">
        <v>47</v>
      </c>
      <c r="Z88" s="109">
        <v>10</v>
      </c>
      <c r="AA88" s="109">
        <v>215.66666666666666</v>
      </c>
      <c r="AB88" s="110">
        <v>0</v>
      </c>
      <c r="AC88" s="110">
        <v>0</v>
      </c>
      <c r="AD88" s="110">
        <v>0</v>
      </c>
      <c r="AE88" s="110">
        <v>0</v>
      </c>
      <c r="AF88" s="110">
        <v>0</v>
      </c>
      <c r="AG88" s="110">
        <v>0</v>
      </c>
      <c r="AH88" s="109">
        <v>0</v>
      </c>
      <c r="AI88" s="109">
        <v>0</v>
      </c>
      <c r="AJ88" s="109">
        <v>18</v>
      </c>
      <c r="AK88" s="109">
        <v>371.66666666666663</v>
      </c>
      <c r="AL88" s="3" t="str">
        <f t="shared" si="13"/>
        <v>k</v>
      </c>
      <c r="AM88" s="3">
        <f>IF(D88="հ",1,IF(D88="լ",[2]Norms!$B$10,IF(D88="բլ",[2]Norms!$B$11,IF(D88="Մ",[2]Norms!$B$12))))</f>
        <v>1.04</v>
      </c>
      <c r="AN88" s="240">
        <f>E88*Norms!$E$36/1000</f>
        <v>0</v>
      </c>
      <c r="AO88" s="136">
        <f>AM88*IF(AL88="k",(O88*Norms!$H$40)*Norms!$E$36,0)/1000</f>
        <v>19792.018244661271</v>
      </c>
      <c r="AP88" s="136">
        <f>AM88*IF(AL88="k",(AA88*Norms!$H$41)*Norms!$E$36,0)/1000</f>
        <v>36631.632162995251</v>
      </c>
      <c r="AQ88" s="136">
        <f>AM88*IF(AL88="k",(AI88*Norms!$H$42)*Norms!$E$36,0)/1000</f>
        <v>0</v>
      </c>
      <c r="AR88" s="241">
        <f>AM88*IF(AL88="t",(N88*Norms!$D$44)*Norms!$E$34*12+O88*Norms!$E$35,0)/1000</f>
        <v>0</v>
      </c>
      <c r="AS88" s="241">
        <f>AM88*IF(AL88="t",(Z88*Norms!$D$50*Norms!$E$34*12+AA88*Norms!$E$35),0)/1000</f>
        <v>0</v>
      </c>
      <c r="AT88" s="241">
        <f>AM88*IF(AL88="t",(AH88*Norms!$D$54)*Norms!$E$34*12+AI88*Norms!$E$35,0)/1000</f>
        <v>0</v>
      </c>
      <c r="AU88" s="136">
        <f>IF(AK88&lt;=100,Norms!$G$7,IF(AK88&lt;=300,Norms!$H$7,Norms!$I$7))</f>
        <v>21670.5</v>
      </c>
      <c r="AV88" s="137">
        <f t="shared" si="14"/>
        <v>78094.150407656518</v>
      </c>
      <c r="AW88" s="130"/>
      <c r="AX88" s="130"/>
      <c r="AY88" s="131">
        <f t="shared" si="15"/>
        <v>156</v>
      </c>
      <c r="AZ88" s="131">
        <f>IF(AY88&lt;Snund!$B$5,Snund!$B$3*Snund!$B$4*$AX$3+Snund!$B$7*$AW$3*AY88/1000,AY88*Snund!$B$8*$AW$3/1000)</f>
        <v>0</v>
      </c>
      <c r="BA88" s="131">
        <f t="shared" si="16"/>
        <v>0</v>
      </c>
      <c r="BB88" s="131">
        <f t="shared" si="17"/>
        <v>0</v>
      </c>
      <c r="BC88" s="131">
        <f t="shared" si="18"/>
        <v>0</v>
      </c>
      <c r="BD88" s="167">
        <f>AA88*0.1*'Dasagirq_10%'!$B$3/1000</f>
        <v>143.37520000000001</v>
      </c>
      <c r="BE88" s="167">
        <f>AI88*0.1*'Dasagirq_10%'!$B$4/1000</f>
        <v>0</v>
      </c>
      <c r="BF88" s="242">
        <f t="shared" si="19"/>
        <v>143.37520000000001</v>
      </c>
      <c r="BG88" s="243">
        <f t="shared" si="20"/>
        <v>0</v>
      </c>
      <c r="BH88" s="243">
        <f t="shared" si="21"/>
        <v>29423.351577994603</v>
      </c>
      <c r="BI88" s="243">
        <f t="shared" si="22"/>
        <v>48814.174029661917</v>
      </c>
      <c r="BJ88" s="243">
        <f t="shared" si="23"/>
        <v>0</v>
      </c>
      <c r="BK88" s="244">
        <f t="shared" si="24"/>
        <v>78237.525607656513</v>
      </c>
    </row>
    <row r="89" spans="1:63" ht="15.75">
      <c r="A89">
        <v>85</v>
      </c>
      <c r="B89" s="108" t="s">
        <v>443</v>
      </c>
      <c r="C89" s="160" t="s">
        <v>1099</v>
      </c>
      <c r="D89" s="4" t="s">
        <v>1095</v>
      </c>
      <c r="E89" s="151">
        <v>0</v>
      </c>
      <c r="F89" s="110">
        <v>3</v>
      </c>
      <c r="G89" s="110">
        <v>74</v>
      </c>
      <c r="H89" s="110">
        <v>3</v>
      </c>
      <c r="I89" s="110">
        <v>74</v>
      </c>
      <c r="J89" s="110">
        <v>3</v>
      </c>
      <c r="K89" s="110">
        <v>74</v>
      </c>
      <c r="L89" s="110">
        <v>3</v>
      </c>
      <c r="M89" s="110">
        <v>74</v>
      </c>
      <c r="N89" s="109">
        <v>12</v>
      </c>
      <c r="O89" s="109">
        <v>296</v>
      </c>
      <c r="P89" s="110">
        <v>3</v>
      </c>
      <c r="Q89" s="110">
        <v>74</v>
      </c>
      <c r="R89" s="110">
        <v>3</v>
      </c>
      <c r="S89" s="110">
        <v>74</v>
      </c>
      <c r="T89" s="110">
        <v>2.3333333333333335</v>
      </c>
      <c r="U89" s="110">
        <v>58</v>
      </c>
      <c r="V89" s="110">
        <v>2</v>
      </c>
      <c r="W89" s="110">
        <v>56</v>
      </c>
      <c r="X89" s="110">
        <v>2</v>
      </c>
      <c r="Y89" s="110">
        <v>47.666666666666664</v>
      </c>
      <c r="Z89" s="109">
        <v>12.333333333333334</v>
      </c>
      <c r="AA89" s="109">
        <v>309.66666666666669</v>
      </c>
      <c r="AB89" s="110">
        <v>0</v>
      </c>
      <c r="AC89" s="110">
        <v>0</v>
      </c>
      <c r="AD89" s="110">
        <v>0</v>
      </c>
      <c r="AE89" s="110">
        <v>0</v>
      </c>
      <c r="AF89" s="110">
        <v>0</v>
      </c>
      <c r="AG89" s="110">
        <v>0</v>
      </c>
      <c r="AH89" s="109">
        <v>0</v>
      </c>
      <c r="AI89" s="109">
        <v>0</v>
      </c>
      <c r="AJ89" s="109">
        <v>24.333333333333336</v>
      </c>
      <c r="AK89" s="109">
        <v>605.66666666666674</v>
      </c>
      <c r="AL89" s="3" t="str">
        <f t="shared" si="13"/>
        <v>k</v>
      </c>
      <c r="AM89" s="3">
        <f>IF(D89="հ",1,IF(D89="լ",[2]Norms!$B$10,IF(D89="բլ",[2]Norms!$B$11,IF(D89="Մ",[2]Norms!$B$12))))</f>
        <v>1</v>
      </c>
      <c r="AN89" s="240">
        <f>E89*Norms!$E$36/1000</f>
        <v>0</v>
      </c>
      <c r="AO89" s="136">
        <f>AM89*IF(AL89="k",(O89*Norms!$H$40)*Norms!$E$36,0)/1000</f>
        <v>36109.697980890887</v>
      </c>
      <c r="AP89" s="136">
        <f>AM89*IF(AL89="k",(AA89*Norms!$H$41)*Norms!$E$36,0)/1000</f>
        <v>50574.822077372773</v>
      </c>
      <c r="AQ89" s="136">
        <f>AM89*IF(AL89="k",(AI89*Norms!$H$42)*Norms!$E$36,0)/1000</f>
        <v>0</v>
      </c>
      <c r="AR89" s="241">
        <f>AM89*IF(AL89="t",(N89*Norms!$D$44)*Norms!$E$34*12+O89*Norms!$E$35,0)/1000</f>
        <v>0</v>
      </c>
      <c r="AS89" s="241">
        <f>AM89*IF(AL89="t",(Z89*Norms!$D$50*Norms!$E$34*12+AA89*Norms!$E$35),0)/1000</f>
        <v>0</v>
      </c>
      <c r="AT89" s="241">
        <f>AM89*IF(AL89="t",(AH89*Norms!$D$54)*Norms!$E$34*12+AI89*Norms!$E$35,0)/1000</f>
        <v>0</v>
      </c>
      <c r="AU89" s="136">
        <f>IF(AK89&lt;=100,Norms!$G$7,IF(AK89&lt;=300,Norms!$H$7,Norms!$I$7))</f>
        <v>21670.5</v>
      </c>
      <c r="AV89" s="137">
        <f t="shared" si="14"/>
        <v>108355.02005826366</v>
      </c>
      <c r="AW89" s="130"/>
      <c r="AX89" s="130"/>
      <c r="AY89" s="131">
        <f t="shared" si="15"/>
        <v>296</v>
      </c>
      <c r="AZ89" s="131">
        <f>IF(AY89&lt;Snund!$B$5,Snund!$B$3*Snund!$B$4*$AX$3+Snund!$B$7*$AW$3*AY89/1000,AY89*Snund!$B$8*$AW$3/1000)</f>
        <v>0</v>
      </c>
      <c r="BA89" s="131">
        <f t="shared" si="16"/>
        <v>0</v>
      </c>
      <c r="BB89" s="131">
        <f t="shared" si="17"/>
        <v>0</v>
      </c>
      <c r="BC89" s="131">
        <f t="shared" si="18"/>
        <v>0</v>
      </c>
      <c r="BD89" s="167">
        <f>AA89*0.1*'Dasagirq_10%'!$B$3/1000</f>
        <v>205.86640000000003</v>
      </c>
      <c r="BE89" s="167">
        <f>AI89*0.1*'Dasagirq_10%'!$B$4/1000</f>
        <v>0</v>
      </c>
      <c r="BF89" s="242">
        <f t="shared" si="19"/>
        <v>205.86640000000003</v>
      </c>
      <c r="BG89" s="243">
        <f t="shared" si="20"/>
        <v>0</v>
      </c>
      <c r="BH89" s="243">
        <f t="shared" si="21"/>
        <v>46796.519898699102</v>
      </c>
      <c r="BI89" s="243">
        <f t="shared" si="22"/>
        <v>61764.366559564551</v>
      </c>
      <c r="BJ89" s="243">
        <f t="shared" si="23"/>
        <v>0</v>
      </c>
      <c r="BK89" s="244">
        <f t="shared" si="24"/>
        <v>108560.88645826365</v>
      </c>
    </row>
    <row r="90" spans="1:63" ht="15.75">
      <c r="A90">
        <v>86</v>
      </c>
      <c r="B90" s="108" t="s">
        <v>444</v>
      </c>
      <c r="C90" s="160" t="s">
        <v>1099</v>
      </c>
      <c r="D90" s="4" t="s">
        <v>1095</v>
      </c>
      <c r="E90" s="151">
        <v>0</v>
      </c>
      <c r="F90" s="110">
        <v>4</v>
      </c>
      <c r="G90" s="110">
        <v>119</v>
      </c>
      <c r="H90" s="110">
        <v>4</v>
      </c>
      <c r="I90" s="110">
        <v>119</v>
      </c>
      <c r="J90" s="110">
        <v>4</v>
      </c>
      <c r="K90" s="110">
        <v>119</v>
      </c>
      <c r="L90" s="110">
        <v>4</v>
      </c>
      <c r="M90" s="110">
        <v>119</v>
      </c>
      <c r="N90" s="109">
        <v>16</v>
      </c>
      <c r="O90" s="109">
        <v>476</v>
      </c>
      <c r="P90" s="110">
        <v>4</v>
      </c>
      <c r="Q90" s="110">
        <v>119</v>
      </c>
      <c r="R90" s="110">
        <v>4</v>
      </c>
      <c r="S90" s="110">
        <v>119</v>
      </c>
      <c r="T90" s="110">
        <v>3.3333333333333335</v>
      </c>
      <c r="U90" s="110">
        <v>105</v>
      </c>
      <c r="V90" s="110">
        <v>3</v>
      </c>
      <c r="W90" s="110">
        <v>95.333333333333329</v>
      </c>
      <c r="X90" s="110">
        <v>3</v>
      </c>
      <c r="Y90" s="110">
        <v>92</v>
      </c>
      <c r="Z90" s="109">
        <v>17.333333333333336</v>
      </c>
      <c r="AA90" s="109">
        <v>530.33333333333326</v>
      </c>
      <c r="AB90" s="110">
        <v>0</v>
      </c>
      <c r="AC90" s="110">
        <v>0</v>
      </c>
      <c r="AD90" s="110">
        <v>0</v>
      </c>
      <c r="AE90" s="110">
        <v>0</v>
      </c>
      <c r="AF90" s="110">
        <v>0</v>
      </c>
      <c r="AG90" s="110">
        <v>0</v>
      </c>
      <c r="AH90" s="109">
        <v>0</v>
      </c>
      <c r="AI90" s="109">
        <v>0</v>
      </c>
      <c r="AJ90" s="109">
        <v>33.333333333333336</v>
      </c>
      <c r="AK90" s="109">
        <v>1006.3333333333333</v>
      </c>
      <c r="AL90" s="3" t="str">
        <f t="shared" si="13"/>
        <v>k</v>
      </c>
      <c r="AM90" s="3">
        <f>IF(D90="հ",1,IF(D90="լ",[2]Norms!$B$10,IF(D90="բլ",[2]Norms!$B$11,IF(D90="Մ",[2]Norms!$B$12))))</f>
        <v>1</v>
      </c>
      <c r="AN90" s="240">
        <f>E90*Norms!$E$36/1000</f>
        <v>0</v>
      </c>
      <c r="AO90" s="136">
        <f>AM90*IF(AL90="k",(O90*Norms!$H$40)*Norms!$E$36,0)/1000</f>
        <v>58068.298104405614</v>
      </c>
      <c r="AP90" s="136">
        <f>AM90*IF(AL90="k",(AA90*Norms!$H$41)*Norms!$E$36,0)/1000</f>
        <v>86614.146313347752</v>
      </c>
      <c r="AQ90" s="136">
        <f>AM90*IF(AL90="k",(AI90*Norms!$H$42)*Norms!$E$36,0)/1000</f>
        <v>0</v>
      </c>
      <c r="AR90" s="241">
        <f>AM90*IF(AL90="t",(N90*Norms!$D$44)*Norms!$E$34*12+O90*Norms!$E$35,0)/1000</f>
        <v>0</v>
      </c>
      <c r="AS90" s="241">
        <f>AM90*IF(AL90="t",(Z90*Norms!$D$50*Norms!$E$34*12+AA90*Norms!$E$35),0)/1000</f>
        <v>0</v>
      </c>
      <c r="AT90" s="241">
        <f>AM90*IF(AL90="t",(AH90*Norms!$D$54)*Norms!$E$34*12+AI90*Norms!$E$35,0)/1000</f>
        <v>0</v>
      </c>
      <c r="AU90" s="136">
        <f>IF(AK90&lt;=100,Norms!$G$7,IF(AK90&lt;=300,Norms!$H$7,Norms!$I$7))</f>
        <v>21670.5</v>
      </c>
      <c r="AV90" s="137">
        <f t="shared" si="14"/>
        <v>166352.94441775337</v>
      </c>
      <c r="AW90" s="130"/>
      <c r="AX90" s="130"/>
      <c r="AY90" s="131">
        <f t="shared" si="15"/>
        <v>476</v>
      </c>
      <c r="AZ90" s="131">
        <f>IF(AY90&lt;Snund!$B$5,Snund!$B$3*Snund!$B$4*$AX$3+Snund!$B$7*$AW$3*AY90/1000,AY90*Snund!$B$8*$AW$3/1000)</f>
        <v>0</v>
      </c>
      <c r="BA90" s="131">
        <f t="shared" si="16"/>
        <v>0</v>
      </c>
      <c r="BB90" s="131">
        <f t="shared" si="17"/>
        <v>0</v>
      </c>
      <c r="BC90" s="131">
        <f t="shared" si="18"/>
        <v>0</v>
      </c>
      <c r="BD90" s="167">
        <f>AA90*0.1*'Dasagirq_10%'!$B$3/1000</f>
        <v>352.56559999999996</v>
      </c>
      <c r="BE90" s="167">
        <f>AI90*0.1*'Dasagirq_10%'!$B$4/1000</f>
        <v>0</v>
      </c>
      <c r="BF90" s="242">
        <f t="shared" si="19"/>
        <v>352.56559999999996</v>
      </c>
      <c r="BG90" s="243">
        <f t="shared" si="20"/>
        <v>0</v>
      </c>
      <c r="BH90" s="243">
        <f t="shared" si="21"/>
        <v>68470.138104405618</v>
      </c>
      <c r="BI90" s="243">
        <f t="shared" si="22"/>
        <v>98235.371913347757</v>
      </c>
      <c r="BJ90" s="243">
        <f t="shared" si="23"/>
        <v>0</v>
      </c>
      <c r="BK90" s="244">
        <f t="shared" si="24"/>
        <v>166705.51001775337</v>
      </c>
    </row>
    <row r="91" spans="1:63" ht="15.75">
      <c r="A91">
        <v>87</v>
      </c>
      <c r="B91" s="108" t="s">
        <v>445</v>
      </c>
      <c r="C91" s="160" t="s">
        <v>1099</v>
      </c>
      <c r="D91" s="4" t="s">
        <v>1095</v>
      </c>
      <c r="E91" s="151">
        <v>0</v>
      </c>
      <c r="F91" s="110">
        <v>3</v>
      </c>
      <c r="G91" s="110">
        <v>79</v>
      </c>
      <c r="H91" s="110">
        <v>3</v>
      </c>
      <c r="I91" s="110">
        <v>79</v>
      </c>
      <c r="J91" s="110">
        <v>3</v>
      </c>
      <c r="K91" s="110">
        <v>79</v>
      </c>
      <c r="L91" s="110">
        <v>3</v>
      </c>
      <c r="M91" s="110">
        <v>79</v>
      </c>
      <c r="N91" s="109">
        <v>12</v>
      </c>
      <c r="O91" s="109">
        <v>316</v>
      </c>
      <c r="P91" s="110">
        <v>3</v>
      </c>
      <c r="Q91" s="110">
        <v>79</v>
      </c>
      <c r="R91" s="110">
        <v>3</v>
      </c>
      <c r="S91" s="110">
        <v>79</v>
      </c>
      <c r="T91" s="110">
        <v>3</v>
      </c>
      <c r="U91" s="110">
        <v>77.666666666666671</v>
      </c>
      <c r="V91" s="110">
        <v>2.3333333333333335</v>
      </c>
      <c r="W91" s="110">
        <v>69.666666666666671</v>
      </c>
      <c r="X91" s="110">
        <v>2.6666666666666665</v>
      </c>
      <c r="Y91" s="110">
        <v>75.333333333333329</v>
      </c>
      <c r="Z91" s="109">
        <v>14</v>
      </c>
      <c r="AA91" s="109">
        <v>380.66666666666669</v>
      </c>
      <c r="AB91" s="110">
        <v>0</v>
      </c>
      <c r="AC91" s="110">
        <v>0</v>
      </c>
      <c r="AD91" s="110">
        <v>0</v>
      </c>
      <c r="AE91" s="110">
        <v>0</v>
      </c>
      <c r="AF91" s="110">
        <v>0</v>
      </c>
      <c r="AG91" s="110">
        <v>0</v>
      </c>
      <c r="AH91" s="109">
        <v>0</v>
      </c>
      <c r="AI91" s="109">
        <v>0</v>
      </c>
      <c r="AJ91" s="109">
        <v>26</v>
      </c>
      <c r="AK91" s="109">
        <v>696.66666666666674</v>
      </c>
      <c r="AL91" s="3" t="str">
        <f t="shared" si="13"/>
        <v>k</v>
      </c>
      <c r="AM91" s="3">
        <f>IF(D91="հ",1,IF(D91="լ",[2]Norms!$B$10,IF(D91="բլ",[2]Norms!$B$11,IF(D91="Մ",[2]Norms!$B$12))))</f>
        <v>1</v>
      </c>
      <c r="AN91" s="240">
        <f>E91*Norms!$E$36/1000</f>
        <v>0</v>
      </c>
      <c r="AO91" s="136">
        <f>AM91*IF(AL91="k",(O91*Norms!$H$40)*Norms!$E$36,0)/1000</f>
        <v>38549.54243905918</v>
      </c>
      <c r="AP91" s="136">
        <f>AM91*IF(AL91="k",(AA91*Norms!$H$41)*Norms!$E$36,0)/1000</f>
        <v>62170.556310397966</v>
      </c>
      <c r="AQ91" s="136">
        <f>AM91*IF(AL91="k",(AI91*Norms!$H$42)*Norms!$E$36,0)/1000</f>
        <v>0</v>
      </c>
      <c r="AR91" s="241">
        <f>AM91*IF(AL91="t",(N91*Norms!$D$44)*Norms!$E$34*12+O91*Norms!$E$35,0)/1000</f>
        <v>0</v>
      </c>
      <c r="AS91" s="241">
        <f>AM91*IF(AL91="t",(Z91*Norms!$D$50*Norms!$E$34*12+AA91*Norms!$E$35),0)/1000</f>
        <v>0</v>
      </c>
      <c r="AT91" s="241">
        <f>AM91*IF(AL91="t",(AH91*Norms!$D$54)*Norms!$E$34*12+AI91*Norms!$E$35,0)/1000</f>
        <v>0</v>
      </c>
      <c r="AU91" s="136">
        <f>IF(AK91&lt;=100,Norms!$G$7,IF(AK91&lt;=300,Norms!$H$7,Norms!$I$7))</f>
        <v>21670.5</v>
      </c>
      <c r="AV91" s="137">
        <f t="shared" si="14"/>
        <v>122390.59874945715</v>
      </c>
      <c r="AW91" s="130"/>
      <c r="AX91" s="130"/>
      <c r="AY91" s="131">
        <f t="shared" si="15"/>
        <v>316</v>
      </c>
      <c r="AZ91" s="131">
        <f>IF(AY91&lt;Snund!$B$5,Snund!$B$3*Snund!$B$4*$AX$3+Snund!$B$7*$AW$3*AY91/1000,AY91*Snund!$B$8*$AW$3/1000)</f>
        <v>0</v>
      </c>
      <c r="BA91" s="131">
        <f t="shared" si="16"/>
        <v>0</v>
      </c>
      <c r="BB91" s="131">
        <f t="shared" si="17"/>
        <v>0</v>
      </c>
      <c r="BC91" s="131">
        <f t="shared" si="18"/>
        <v>0</v>
      </c>
      <c r="BD91" s="167">
        <f>AA91*0.1*'Dasagirq_10%'!$B$3/1000</f>
        <v>253.06720000000001</v>
      </c>
      <c r="BE91" s="167">
        <f>AI91*0.1*'Dasagirq_10%'!$B$4/1000</f>
        <v>0</v>
      </c>
      <c r="BF91" s="242">
        <f t="shared" si="19"/>
        <v>253.06720000000001</v>
      </c>
      <c r="BG91" s="243">
        <f t="shared" si="20"/>
        <v>0</v>
      </c>
      <c r="BH91" s="243">
        <f t="shared" si="21"/>
        <v>48551.311669828414</v>
      </c>
      <c r="BI91" s="243">
        <f t="shared" si="22"/>
        <v>74092.354279628737</v>
      </c>
      <c r="BJ91" s="243">
        <f t="shared" si="23"/>
        <v>0</v>
      </c>
      <c r="BK91" s="244">
        <f t="shared" si="24"/>
        <v>122643.66594945715</v>
      </c>
    </row>
    <row r="92" spans="1:63" ht="15.75">
      <c r="A92">
        <v>88</v>
      </c>
      <c r="B92" s="108" t="s">
        <v>446</v>
      </c>
      <c r="C92" s="160" t="s">
        <v>1099</v>
      </c>
      <c r="D92" s="4" t="s">
        <v>1095</v>
      </c>
      <c r="E92" s="151">
        <v>0</v>
      </c>
      <c r="F92" s="110">
        <v>2</v>
      </c>
      <c r="G92" s="110">
        <v>56</v>
      </c>
      <c r="H92" s="110">
        <v>2</v>
      </c>
      <c r="I92" s="110">
        <v>56</v>
      </c>
      <c r="J92" s="110">
        <v>2</v>
      </c>
      <c r="K92" s="110">
        <v>56</v>
      </c>
      <c r="L92" s="110">
        <v>2</v>
      </c>
      <c r="M92" s="110">
        <v>56</v>
      </c>
      <c r="N92" s="109">
        <v>8</v>
      </c>
      <c r="O92" s="109">
        <v>224</v>
      </c>
      <c r="P92" s="110">
        <v>2</v>
      </c>
      <c r="Q92" s="110">
        <v>56</v>
      </c>
      <c r="R92" s="110">
        <v>2</v>
      </c>
      <c r="S92" s="110">
        <v>56</v>
      </c>
      <c r="T92" s="110">
        <v>2</v>
      </c>
      <c r="U92" s="110">
        <v>61.333333333333336</v>
      </c>
      <c r="V92" s="110">
        <v>2.6666666666666665</v>
      </c>
      <c r="W92" s="110">
        <v>75.333333333333329</v>
      </c>
      <c r="X92" s="110">
        <v>2.3333333333333335</v>
      </c>
      <c r="Y92" s="110">
        <v>63.666666666666664</v>
      </c>
      <c r="Z92" s="109">
        <v>11</v>
      </c>
      <c r="AA92" s="109">
        <v>312.33333333333337</v>
      </c>
      <c r="AB92" s="110">
        <v>0</v>
      </c>
      <c r="AC92" s="110">
        <v>0</v>
      </c>
      <c r="AD92" s="110">
        <v>0</v>
      </c>
      <c r="AE92" s="110">
        <v>0</v>
      </c>
      <c r="AF92" s="110">
        <v>0</v>
      </c>
      <c r="AG92" s="110">
        <v>0</v>
      </c>
      <c r="AH92" s="109">
        <v>0</v>
      </c>
      <c r="AI92" s="109">
        <v>0</v>
      </c>
      <c r="AJ92" s="109">
        <v>19</v>
      </c>
      <c r="AK92" s="109">
        <v>536.33333333333337</v>
      </c>
      <c r="AL92" s="3" t="str">
        <f t="shared" si="13"/>
        <v>k</v>
      </c>
      <c r="AM92" s="3">
        <f>IF(D92="հ",1,IF(D92="լ",[2]Norms!$B$10,IF(D92="բլ",[2]Norms!$B$11,IF(D92="Մ",[2]Norms!$B$12))))</f>
        <v>1</v>
      </c>
      <c r="AN92" s="240">
        <f>E92*Norms!$E$36/1000</f>
        <v>0</v>
      </c>
      <c r="AO92" s="136">
        <f>AM92*IF(AL92="k",(O92*Norms!$H$40)*Norms!$E$36,0)/1000</f>
        <v>27326.257931484994</v>
      </c>
      <c r="AP92" s="136">
        <f>AM92*IF(AL92="k",(AA92*Norms!$H$41)*Norms!$E$36,0)/1000</f>
        <v>51010.342611946493</v>
      </c>
      <c r="AQ92" s="136">
        <f>AM92*IF(AL92="k",(AI92*Norms!$H$42)*Norms!$E$36,0)/1000</f>
        <v>0</v>
      </c>
      <c r="AR92" s="241">
        <f>AM92*IF(AL92="t",(N92*Norms!$D$44)*Norms!$E$34*12+O92*Norms!$E$35,0)/1000</f>
        <v>0</v>
      </c>
      <c r="AS92" s="241">
        <f>AM92*IF(AL92="t",(Z92*Norms!$D$50*Norms!$E$34*12+AA92*Norms!$E$35),0)/1000</f>
        <v>0</v>
      </c>
      <c r="AT92" s="241">
        <f>AM92*IF(AL92="t",(AH92*Norms!$D$54)*Norms!$E$34*12+AI92*Norms!$E$35,0)/1000</f>
        <v>0</v>
      </c>
      <c r="AU92" s="136">
        <f>IF(AK92&lt;=100,Norms!$G$7,IF(AK92&lt;=300,Norms!$H$7,Norms!$I$7))</f>
        <v>21670.5</v>
      </c>
      <c r="AV92" s="137">
        <f t="shared" si="14"/>
        <v>100007.10054343149</v>
      </c>
      <c r="AW92" s="130"/>
      <c r="AX92" s="130"/>
      <c r="AY92" s="131">
        <f t="shared" si="15"/>
        <v>224</v>
      </c>
      <c r="AZ92" s="131">
        <f>IF(AY92&lt;Snund!$B$5,Snund!$B$3*Snund!$B$4*$AX$3+Snund!$B$7*$AW$3*AY92/1000,AY92*Snund!$B$8*$AW$3/1000)</f>
        <v>0</v>
      </c>
      <c r="BA92" s="131">
        <f t="shared" si="16"/>
        <v>0</v>
      </c>
      <c r="BB92" s="131">
        <f t="shared" si="17"/>
        <v>0</v>
      </c>
      <c r="BC92" s="131">
        <f t="shared" si="18"/>
        <v>0</v>
      </c>
      <c r="BD92" s="167">
        <f>AA92*0.1*'Dasagirq_10%'!$B$3/1000</f>
        <v>207.63920000000005</v>
      </c>
      <c r="BE92" s="167">
        <f>AI92*0.1*'Dasagirq_10%'!$B$4/1000</f>
        <v>0</v>
      </c>
      <c r="BF92" s="242">
        <f t="shared" si="19"/>
        <v>207.63920000000005</v>
      </c>
      <c r="BG92" s="243">
        <f t="shared" si="20"/>
        <v>0</v>
      </c>
      <c r="BH92" s="243">
        <f t="shared" si="21"/>
        <v>36450.678984116574</v>
      </c>
      <c r="BI92" s="243">
        <f t="shared" si="22"/>
        <v>63764.060759314911</v>
      </c>
      <c r="BJ92" s="243">
        <f t="shared" si="23"/>
        <v>0</v>
      </c>
      <c r="BK92" s="244">
        <f t="shared" si="24"/>
        <v>100214.73974343148</v>
      </c>
    </row>
    <row r="93" spans="1:63" ht="15.75">
      <c r="A93">
        <v>89</v>
      </c>
      <c r="B93" s="108" t="s">
        <v>447</v>
      </c>
      <c r="C93" s="160" t="s">
        <v>1099</v>
      </c>
      <c r="D93" s="4" t="s">
        <v>1095</v>
      </c>
      <c r="E93" s="151">
        <v>91</v>
      </c>
      <c r="F93" s="110">
        <v>2</v>
      </c>
      <c r="G93" s="110">
        <v>56</v>
      </c>
      <c r="H93" s="110">
        <v>2</v>
      </c>
      <c r="I93" s="110">
        <v>56</v>
      </c>
      <c r="J93" s="110">
        <v>2</v>
      </c>
      <c r="K93" s="110">
        <v>56</v>
      </c>
      <c r="L93" s="110">
        <v>2</v>
      </c>
      <c r="M93" s="110">
        <v>56</v>
      </c>
      <c r="N93" s="109">
        <v>8</v>
      </c>
      <c r="O93" s="109">
        <v>224</v>
      </c>
      <c r="P93" s="110">
        <v>2</v>
      </c>
      <c r="Q93" s="110">
        <v>56</v>
      </c>
      <c r="R93" s="110">
        <v>2</v>
      </c>
      <c r="S93" s="110">
        <v>56</v>
      </c>
      <c r="T93" s="110">
        <v>2</v>
      </c>
      <c r="U93" s="110">
        <v>55.333333333333336</v>
      </c>
      <c r="V93" s="110">
        <v>2</v>
      </c>
      <c r="W93" s="110">
        <v>55</v>
      </c>
      <c r="X93" s="110">
        <v>2</v>
      </c>
      <c r="Y93" s="110">
        <v>58.333333333333336</v>
      </c>
      <c r="Z93" s="109">
        <v>10</v>
      </c>
      <c r="AA93" s="109">
        <v>280.66666666666669</v>
      </c>
      <c r="AB93" s="110">
        <v>0</v>
      </c>
      <c r="AC93" s="110">
        <v>0</v>
      </c>
      <c r="AD93" s="110">
        <v>0</v>
      </c>
      <c r="AE93" s="110">
        <v>0</v>
      </c>
      <c r="AF93" s="110">
        <v>0</v>
      </c>
      <c r="AG93" s="110">
        <v>0</v>
      </c>
      <c r="AH93" s="109">
        <v>0</v>
      </c>
      <c r="AI93" s="109">
        <v>0</v>
      </c>
      <c r="AJ93" s="109">
        <v>18</v>
      </c>
      <c r="AK93" s="109">
        <v>504.66666666666669</v>
      </c>
      <c r="AL93" s="3" t="str">
        <f t="shared" si="13"/>
        <v>k</v>
      </c>
      <c r="AM93" s="3">
        <f>IF(D93="հ",1,IF(D93="լ",[2]Norms!$B$10,IF(D93="բլ",[2]Norms!$B$11,IF(D93="Մ",[2]Norms!$B$12))))</f>
        <v>1</v>
      </c>
      <c r="AN93" s="240">
        <f>E93*Norms!$E$36/1000</f>
        <v>11101.292284665778</v>
      </c>
      <c r="AO93" s="136">
        <f>AM93*IF(AL93="k",(O93*Norms!$H$40)*Norms!$E$36,0)/1000</f>
        <v>27326.257931484994</v>
      </c>
      <c r="AP93" s="136">
        <f>AM93*IF(AL93="k",(AA93*Norms!$H$41)*Norms!$E$36,0)/1000</f>
        <v>45838.536263883616</v>
      </c>
      <c r="AQ93" s="136">
        <f>AM93*IF(AL93="k",(AI93*Norms!$H$42)*Norms!$E$36,0)/1000</f>
        <v>0</v>
      </c>
      <c r="AR93" s="241">
        <f>AM93*IF(AL93="t",(N93*Norms!$D$44)*Norms!$E$34*12+O93*Norms!$E$35,0)/1000</f>
        <v>0</v>
      </c>
      <c r="AS93" s="241">
        <f>AM93*IF(AL93="t",(Z93*Norms!$D$50*Norms!$E$34*12+AA93*Norms!$E$35),0)/1000</f>
        <v>0</v>
      </c>
      <c r="AT93" s="241">
        <f>AM93*IF(AL93="t",(AH93*Norms!$D$54)*Norms!$E$34*12+AI93*Norms!$E$35,0)/1000</f>
        <v>0</v>
      </c>
      <c r="AU93" s="136">
        <f>IF(AK93&lt;=100,Norms!$G$7,IF(AK93&lt;=300,Norms!$H$7,Norms!$I$7))</f>
        <v>21670.5</v>
      </c>
      <c r="AV93" s="137">
        <f t="shared" si="14"/>
        <v>94835.29419536861</v>
      </c>
      <c r="AW93" s="130"/>
      <c r="AX93" s="130"/>
      <c r="AY93" s="131">
        <f t="shared" si="15"/>
        <v>315</v>
      </c>
      <c r="AZ93" s="131">
        <f>IF(AY93&lt;Snund!$B$5,Snund!$B$3*Snund!$B$4*$AX$3+Snund!$B$7*$AW$3*AY93/1000,AY93*Snund!$B$8*$AW$3/1000)</f>
        <v>0</v>
      </c>
      <c r="BA93" s="131">
        <f t="shared" si="16"/>
        <v>0</v>
      </c>
      <c r="BB93" s="131">
        <f t="shared" si="17"/>
        <v>0</v>
      </c>
      <c r="BC93" s="131">
        <f t="shared" si="18"/>
        <v>0</v>
      </c>
      <c r="BD93" s="167">
        <f>AA93*0.1*'Dasagirq_10%'!$B$3/1000</f>
        <v>186.58720000000002</v>
      </c>
      <c r="BE93" s="167">
        <f>AI93*0.1*'Dasagirq_10%'!$B$4/1000</f>
        <v>0</v>
      </c>
      <c r="BF93" s="242">
        <f t="shared" si="19"/>
        <v>186.58720000000002</v>
      </c>
      <c r="BG93" s="243">
        <f t="shared" si="20"/>
        <v>11101.292284665778</v>
      </c>
      <c r="BH93" s="243">
        <f t="shared" si="21"/>
        <v>36957.591264818329</v>
      </c>
      <c r="BI93" s="243">
        <f t="shared" si="22"/>
        <v>58064.290130550282</v>
      </c>
      <c r="BJ93" s="243">
        <f t="shared" si="23"/>
        <v>0</v>
      </c>
      <c r="BK93" s="244">
        <f t="shared" si="24"/>
        <v>95021.881395368604</v>
      </c>
    </row>
    <row r="94" spans="1:63">
      <c r="D94" s="4"/>
      <c r="E94" s="4"/>
      <c r="AP94" s="150">
        <f>SUM(AP5:AP93)</f>
        <v>2806405.0430834386</v>
      </c>
      <c r="AT94" s="129">
        <f>SUM(AT5:AT93)</f>
        <v>208343.15138028777</v>
      </c>
      <c r="AU94" s="129">
        <f>SUM(AU5:AU93)</f>
        <v>1658674.5</v>
      </c>
      <c r="AV94" s="24">
        <f>AT94-AU94</f>
        <v>-1450331.3486197123</v>
      </c>
      <c r="AX94" s="24">
        <f>SUM(AX5:AX93)</f>
        <v>0</v>
      </c>
      <c r="BG94" s="30">
        <f>SUM(BG5:BG93)</f>
        <v>97349.793880915284</v>
      </c>
      <c r="BH94" s="30">
        <f t="shared" ref="BH94:BK94" si="25">SUM(BH5:BH93)</f>
        <v>2659070.4694443233</v>
      </c>
      <c r="BI94" s="30">
        <f t="shared" si="25"/>
        <v>3937220.7742321305</v>
      </c>
      <c r="BJ94" s="30">
        <f t="shared" si="25"/>
        <v>1088855.8950140204</v>
      </c>
      <c r="BK94" s="30">
        <f t="shared" si="25"/>
        <v>7685147.1386904716</v>
      </c>
    </row>
    <row r="95" spans="1:63">
      <c r="D95" s="4"/>
      <c r="E95" s="4"/>
    </row>
    <row r="96" spans="1:63">
      <c r="D96" s="4"/>
      <c r="E96" s="4"/>
    </row>
    <row r="97" spans="4:5">
      <c r="D97" s="4"/>
      <c r="E97" s="4"/>
    </row>
    <row r="98" spans="4:5">
      <c r="D98" s="4"/>
      <c r="E98" s="4"/>
    </row>
    <row r="99" spans="4:5">
      <c r="D99" s="4"/>
      <c r="E99" s="4"/>
    </row>
    <row r="100" spans="4:5">
      <c r="D100" s="4"/>
      <c r="E100" s="4"/>
    </row>
    <row r="101" spans="4:5">
      <c r="D101" s="4"/>
      <c r="E101" s="4"/>
    </row>
    <row r="102" spans="4:5">
      <c r="D102" s="4"/>
      <c r="E102" s="4"/>
    </row>
    <row r="103" spans="4:5">
      <c r="D103" s="4"/>
      <c r="E103" s="4"/>
    </row>
    <row r="104" spans="4:5">
      <c r="D104" s="4"/>
      <c r="E104" s="4"/>
    </row>
    <row r="105" spans="4:5">
      <c r="D105" s="4"/>
      <c r="E105" s="4"/>
    </row>
    <row r="106" spans="4:5">
      <c r="D106" s="4"/>
      <c r="E106" s="4"/>
    </row>
    <row r="107" spans="4:5">
      <c r="D107" s="4"/>
      <c r="E107" s="4"/>
    </row>
    <row r="108" spans="4:5">
      <c r="D108" s="4"/>
      <c r="E108" s="4"/>
    </row>
    <row r="109" spans="4:5">
      <c r="D109" s="4"/>
      <c r="E109" s="4"/>
    </row>
    <row r="110" spans="4:5">
      <c r="D110" s="4"/>
      <c r="E110" s="4"/>
    </row>
    <row r="111" spans="4:5">
      <c r="D111" s="4"/>
      <c r="E111" s="4"/>
    </row>
    <row r="112" spans="4:5">
      <c r="D112" s="4"/>
      <c r="E112" s="4"/>
    </row>
    <row r="113" spans="4:5">
      <c r="D113" s="4"/>
      <c r="E113" s="4"/>
    </row>
    <row r="114" spans="4:5">
      <c r="D114" s="4"/>
      <c r="E114" s="4"/>
    </row>
    <row r="115" spans="4:5">
      <c r="D115" s="4"/>
      <c r="E115" s="4"/>
    </row>
    <row r="116" spans="4:5">
      <c r="D116" s="4"/>
      <c r="E116" s="4"/>
    </row>
    <row r="117" spans="4:5">
      <c r="D117" s="4"/>
      <c r="E117" s="4"/>
    </row>
  </sheetData>
  <autoFilter ref="A4:AV94"/>
  <mergeCells count="33">
    <mergeCell ref="AW1:BC1"/>
    <mergeCell ref="BD1:BF1"/>
    <mergeCell ref="BG1:BK1"/>
    <mergeCell ref="AM2:AM3"/>
    <mergeCell ref="AO2:AT2"/>
    <mergeCell ref="AU2:AU3"/>
    <mergeCell ref="AV2:AV3"/>
    <mergeCell ref="BD2:BE2"/>
    <mergeCell ref="BF2:BF3"/>
    <mergeCell ref="AO1:AV1"/>
    <mergeCell ref="F1:AK1"/>
    <mergeCell ref="AL2:AL3"/>
    <mergeCell ref="V2:W2"/>
    <mergeCell ref="X2:Y2"/>
    <mergeCell ref="Z2:AA2"/>
    <mergeCell ref="AB2:AC2"/>
    <mergeCell ref="AD2:AE2"/>
    <mergeCell ref="F2:G2"/>
    <mergeCell ref="H2:I2"/>
    <mergeCell ref="J2:K2"/>
    <mergeCell ref="L2:M2"/>
    <mergeCell ref="N2:O2"/>
    <mergeCell ref="P2:Q2"/>
    <mergeCell ref="R2:S2"/>
    <mergeCell ref="T2:U2"/>
    <mergeCell ref="AJ2:AK2"/>
    <mergeCell ref="E2:E3"/>
    <mergeCell ref="A2:A3"/>
    <mergeCell ref="B2:B3"/>
    <mergeCell ref="C2:C3"/>
    <mergeCell ref="D2:D3"/>
    <mergeCell ref="AF2:AG2"/>
    <mergeCell ref="AH2:AI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BK156"/>
  <sheetViews>
    <sheetView topLeftCell="AR1" workbookViewId="0">
      <selection activeCell="BG156" sqref="BG156"/>
    </sheetView>
  </sheetViews>
  <sheetFormatPr defaultRowHeight="15"/>
  <cols>
    <col min="1" max="1" width="6.5703125" customWidth="1"/>
    <col min="2" max="2" width="25.140625" customWidth="1"/>
    <col min="3" max="3" width="9.28515625" bestFit="1" customWidth="1"/>
    <col min="4" max="5" width="11.5703125" customWidth="1"/>
    <col min="6" max="6" width="9.28515625" customWidth="1"/>
    <col min="7" max="7" width="9.5703125" customWidth="1"/>
    <col min="8" max="8" width="9.28515625" customWidth="1"/>
    <col min="9" max="9" width="9.5703125" customWidth="1"/>
    <col min="10" max="10" width="9.28515625" customWidth="1"/>
    <col min="11" max="11" width="9.5703125" customWidth="1"/>
    <col min="12" max="12" width="9.28515625" customWidth="1"/>
    <col min="13" max="13" width="9.5703125" customWidth="1"/>
    <col min="14" max="14" width="9.28515625" bestFit="1" customWidth="1"/>
    <col min="15" max="15" width="9.5703125" bestFit="1" customWidth="1"/>
    <col min="16" max="16" width="9.28515625" customWidth="1"/>
    <col min="17" max="17" width="9.5703125" customWidth="1"/>
    <col min="18" max="18" width="9.28515625" customWidth="1"/>
    <col min="19" max="19" width="9.5703125" customWidth="1"/>
    <col min="20" max="20" width="9.28515625" customWidth="1"/>
    <col min="21" max="21" width="9.5703125" customWidth="1"/>
    <col min="22" max="25" width="9.28515625" customWidth="1"/>
    <col min="26" max="26" width="9.28515625" bestFit="1" customWidth="1"/>
    <col min="27" max="27" width="9.5703125" bestFit="1" customWidth="1"/>
    <col min="28" max="32" width="9.28515625" customWidth="1"/>
    <col min="33" max="34" width="9.28515625" bestFit="1" customWidth="1"/>
    <col min="35" max="35" width="9.5703125" bestFit="1" customWidth="1"/>
    <col min="36" max="36" width="9.28515625" bestFit="1" customWidth="1"/>
    <col min="37" max="37" width="9.5703125" bestFit="1" customWidth="1"/>
    <col min="39" max="40" width="11.5703125" style="148" customWidth="1"/>
    <col min="41" max="42" width="12.42578125" style="148" customWidth="1"/>
    <col min="43" max="47" width="9.140625" style="33"/>
    <col min="59" max="63" width="12.28515625" customWidth="1"/>
  </cols>
  <sheetData>
    <row r="1" spans="1:63" s="1" customFormat="1" ht="30" customHeight="1">
      <c r="A1" s="140"/>
      <c r="B1" s="140"/>
      <c r="C1" s="138"/>
      <c r="D1" s="138"/>
      <c r="E1" s="138"/>
      <c r="F1" s="265" t="s">
        <v>1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140"/>
      <c r="AM1" s="140"/>
      <c r="AN1" s="231"/>
      <c r="AO1" s="272" t="s">
        <v>1386</v>
      </c>
      <c r="AP1" s="273"/>
      <c r="AQ1" s="273"/>
      <c r="AR1" s="273"/>
      <c r="AS1" s="273"/>
      <c r="AT1" s="273"/>
      <c r="AU1" s="273"/>
      <c r="AV1" s="274"/>
      <c r="AW1" s="279" t="s">
        <v>1369</v>
      </c>
      <c r="AX1" s="280"/>
      <c r="AY1" s="280"/>
      <c r="AZ1" s="280"/>
      <c r="BA1" s="280"/>
      <c r="BB1" s="280"/>
      <c r="BC1" s="281"/>
      <c r="BD1" s="267" t="s">
        <v>1392</v>
      </c>
      <c r="BE1" s="268"/>
      <c r="BF1" s="269"/>
      <c r="BG1" s="270" t="s">
        <v>129</v>
      </c>
      <c r="BH1" s="271"/>
      <c r="BI1" s="271"/>
      <c r="BJ1" s="271"/>
      <c r="BK1" s="271"/>
    </row>
    <row r="2" spans="1:63" ht="45" customHeight="1">
      <c r="A2" s="265" t="s">
        <v>1380</v>
      </c>
      <c r="B2" s="266" t="s">
        <v>0</v>
      </c>
      <c r="C2" s="266" t="s">
        <v>1381</v>
      </c>
      <c r="D2" s="265" t="s">
        <v>1382</v>
      </c>
      <c r="E2" s="265" t="s">
        <v>1376</v>
      </c>
      <c r="F2" s="264" t="s">
        <v>2</v>
      </c>
      <c r="G2" s="264"/>
      <c r="H2" s="264" t="s">
        <v>3</v>
      </c>
      <c r="I2" s="264"/>
      <c r="J2" s="264" t="s">
        <v>4</v>
      </c>
      <c r="K2" s="264"/>
      <c r="L2" s="264" t="s">
        <v>5</v>
      </c>
      <c r="M2" s="264"/>
      <c r="N2" s="265" t="s">
        <v>1383</v>
      </c>
      <c r="O2" s="265"/>
      <c r="P2" s="264" t="s">
        <v>6</v>
      </c>
      <c r="Q2" s="264"/>
      <c r="R2" s="264" t="s">
        <v>7</v>
      </c>
      <c r="S2" s="264"/>
      <c r="T2" s="264" t="s">
        <v>8</v>
      </c>
      <c r="U2" s="264"/>
      <c r="V2" s="264" t="s">
        <v>9</v>
      </c>
      <c r="W2" s="264"/>
      <c r="X2" s="264" t="s">
        <v>10</v>
      </c>
      <c r="Y2" s="264"/>
      <c r="Z2" s="265" t="s">
        <v>1384</v>
      </c>
      <c r="AA2" s="265"/>
      <c r="AB2" s="264" t="s">
        <v>11</v>
      </c>
      <c r="AC2" s="264"/>
      <c r="AD2" s="264" t="s">
        <v>12</v>
      </c>
      <c r="AE2" s="264"/>
      <c r="AF2" s="264" t="s">
        <v>13</v>
      </c>
      <c r="AG2" s="264"/>
      <c r="AH2" s="265" t="s">
        <v>1385</v>
      </c>
      <c r="AI2" s="265"/>
      <c r="AJ2" s="264" t="s">
        <v>14</v>
      </c>
      <c r="AK2" s="264"/>
      <c r="AL2" s="265" t="s">
        <v>1084</v>
      </c>
      <c r="AM2" s="262" t="s">
        <v>1443</v>
      </c>
      <c r="AN2" s="225" t="s">
        <v>1376</v>
      </c>
      <c r="AO2" s="272" t="s">
        <v>1082</v>
      </c>
      <c r="AP2" s="273"/>
      <c r="AQ2" s="273"/>
      <c r="AR2" s="273"/>
      <c r="AS2" s="273"/>
      <c r="AT2" s="274"/>
      <c r="AU2" s="275" t="s">
        <v>1083</v>
      </c>
      <c r="AV2" s="275" t="s">
        <v>1089</v>
      </c>
      <c r="AW2" s="226" t="s">
        <v>1028</v>
      </c>
      <c r="AX2" s="226" t="s">
        <v>1373</v>
      </c>
      <c r="AY2" s="226" t="s">
        <v>1377</v>
      </c>
      <c r="AZ2" s="226" t="s">
        <v>1378</v>
      </c>
      <c r="BA2" s="226"/>
      <c r="BB2" s="226"/>
      <c r="BC2" s="130" t="s">
        <v>1444</v>
      </c>
      <c r="BD2" s="267" t="s">
        <v>1377</v>
      </c>
      <c r="BE2" s="269"/>
      <c r="BF2" s="277" t="s">
        <v>1378</v>
      </c>
      <c r="BG2" s="147" t="s">
        <v>1376</v>
      </c>
      <c r="BH2" s="232" t="s">
        <v>1068</v>
      </c>
      <c r="BI2" s="232" t="s">
        <v>1065</v>
      </c>
      <c r="BJ2" s="232" t="s">
        <v>1069</v>
      </c>
      <c r="BK2" s="233" t="s">
        <v>129</v>
      </c>
    </row>
    <row r="3" spans="1:63" ht="30">
      <c r="A3" s="265"/>
      <c r="B3" s="266"/>
      <c r="C3" s="266"/>
      <c r="D3" s="265"/>
      <c r="E3" s="265"/>
      <c r="F3" s="17" t="s">
        <v>15</v>
      </c>
      <c r="G3" s="17" t="s">
        <v>16</v>
      </c>
      <c r="H3" s="17" t="s">
        <v>15</v>
      </c>
      <c r="I3" s="17" t="s">
        <v>16</v>
      </c>
      <c r="J3" s="17" t="s">
        <v>15</v>
      </c>
      <c r="K3" s="17" t="s">
        <v>16</v>
      </c>
      <c r="L3" s="17" t="s">
        <v>15</v>
      </c>
      <c r="M3" s="17" t="s">
        <v>16</v>
      </c>
      <c r="N3" s="17" t="s">
        <v>15</v>
      </c>
      <c r="O3" s="17" t="s">
        <v>16</v>
      </c>
      <c r="P3" s="17" t="s">
        <v>15</v>
      </c>
      <c r="Q3" s="17" t="s">
        <v>16</v>
      </c>
      <c r="R3" s="17" t="s">
        <v>15</v>
      </c>
      <c r="S3" s="17" t="s">
        <v>16</v>
      </c>
      <c r="T3" s="17" t="s">
        <v>15</v>
      </c>
      <c r="U3" s="17" t="s">
        <v>16</v>
      </c>
      <c r="V3" s="17" t="s">
        <v>15</v>
      </c>
      <c r="W3" s="17" t="s">
        <v>16</v>
      </c>
      <c r="X3" s="17" t="s">
        <v>15</v>
      </c>
      <c r="Y3" s="17" t="s">
        <v>16</v>
      </c>
      <c r="Z3" s="17" t="s">
        <v>15</v>
      </c>
      <c r="AA3" s="17" t="s">
        <v>16</v>
      </c>
      <c r="AB3" s="17" t="s">
        <v>15</v>
      </c>
      <c r="AC3" s="17" t="s">
        <v>16</v>
      </c>
      <c r="AD3" s="17" t="s">
        <v>15</v>
      </c>
      <c r="AE3" s="17" t="s">
        <v>16</v>
      </c>
      <c r="AF3" s="17" t="s">
        <v>15</v>
      </c>
      <c r="AG3" s="17" t="s">
        <v>16</v>
      </c>
      <c r="AH3" s="17" t="s">
        <v>15</v>
      </c>
      <c r="AI3" s="17" t="s">
        <v>16</v>
      </c>
      <c r="AJ3" s="17" t="s">
        <v>15</v>
      </c>
      <c r="AK3" s="17" t="s">
        <v>16</v>
      </c>
      <c r="AL3" s="265"/>
      <c r="AM3" s="263"/>
      <c r="AN3" s="225"/>
      <c r="AO3" s="227" t="s">
        <v>1068</v>
      </c>
      <c r="AP3" s="227" t="s">
        <v>1065</v>
      </c>
      <c r="AQ3" s="227" t="s">
        <v>1069</v>
      </c>
      <c r="AR3" s="234" t="s">
        <v>1068</v>
      </c>
      <c r="AS3" s="234" t="s">
        <v>1065</v>
      </c>
      <c r="AT3" s="234" t="s">
        <v>1069</v>
      </c>
      <c r="AU3" s="276"/>
      <c r="AV3" s="276"/>
      <c r="AW3" s="130">
        <v>168</v>
      </c>
      <c r="AX3" s="130">
        <v>9</v>
      </c>
      <c r="AY3" s="130"/>
      <c r="AZ3" s="130"/>
      <c r="BA3" s="130" t="s">
        <v>1445</v>
      </c>
      <c r="BB3" s="130" t="s">
        <v>1068</v>
      </c>
      <c r="BC3" s="130"/>
      <c r="BD3" s="166" t="s">
        <v>1065</v>
      </c>
      <c r="BE3" s="166" t="s">
        <v>1069</v>
      </c>
      <c r="BF3" s="278"/>
      <c r="BG3" s="235"/>
      <c r="BH3" s="236"/>
      <c r="BI3" s="236"/>
      <c r="BJ3" s="236"/>
      <c r="BK3" s="237"/>
    </row>
    <row r="4" spans="1:63" s="3" customFormat="1">
      <c r="A4" s="17">
        <v>1</v>
      </c>
      <c r="B4" s="144">
        <v>2</v>
      </c>
      <c r="C4" s="17"/>
      <c r="D4" s="17"/>
      <c r="E4" s="17"/>
      <c r="F4" s="17">
        <v>3</v>
      </c>
      <c r="G4" s="17">
        <v>4</v>
      </c>
      <c r="H4" s="17">
        <v>5</v>
      </c>
      <c r="I4" s="17">
        <v>6</v>
      </c>
      <c r="J4" s="17">
        <v>7</v>
      </c>
      <c r="K4" s="17">
        <v>8</v>
      </c>
      <c r="L4" s="17">
        <v>9</v>
      </c>
      <c r="M4" s="17">
        <v>10</v>
      </c>
      <c r="N4" s="17">
        <v>11</v>
      </c>
      <c r="O4" s="17">
        <v>12</v>
      </c>
      <c r="P4" s="17">
        <v>13</v>
      </c>
      <c r="Q4" s="17">
        <v>14</v>
      </c>
      <c r="R4" s="17">
        <v>15</v>
      </c>
      <c r="S4" s="17">
        <v>16</v>
      </c>
      <c r="T4" s="17">
        <v>17</v>
      </c>
      <c r="U4" s="17">
        <v>18</v>
      </c>
      <c r="V4" s="17">
        <v>19</v>
      </c>
      <c r="W4" s="17">
        <v>20</v>
      </c>
      <c r="X4" s="17">
        <v>21</v>
      </c>
      <c r="Y4" s="17">
        <v>22</v>
      </c>
      <c r="Z4" s="17">
        <v>23</v>
      </c>
      <c r="AA4" s="17">
        <v>24</v>
      </c>
      <c r="AB4" s="17">
        <v>25</v>
      </c>
      <c r="AC4" s="17">
        <v>26</v>
      </c>
      <c r="AD4" s="17">
        <v>27</v>
      </c>
      <c r="AE4" s="17">
        <v>28</v>
      </c>
      <c r="AF4" s="17">
        <v>29</v>
      </c>
      <c r="AG4" s="17">
        <v>30</v>
      </c>
      <c r="AH4" s="17">
        <v>31</v>
      </c>
      <c r="AI4" s="17">
        <v>32</v>
      </c>
      <c r="AJ4" s="17">
        <v>33</v>
      </c>
      <c r="AK4" s="17">
        <v>34</v>
      </c>
      <c r="AL4" s="17">
        <v>35</v>
      </c>
      <c r="AM4" s="229"/>
      <c r="AN4" s="165"/>
      <c r="AO4" s="135">
        <v>36</v>
      </c>
      <c r="AP4" s="135"/>
      <c r="AQ4" s="135"/>
      <c r="AR4" s="238">
        <v>38</v>
      </c>
      <c r="AS4" s="238"/>
      <c r="AT4" s="238"/>
      <c r="AU4" s="135">
        <v>38</v>
      </c>
      <c r="AV4" s="135">
        <v>38</v>
      </c>
      <c r="AW4" s="224">
        <v>39</v>
      </c>
      <c r="AX4" s="224">
        <v>40</v>
      </c>
      <c r="AY4" s="224">
        <v>41</v>
      </c>
      <c r="AZ4" s="224">
        <v>42</v>
      </c>
      <c r="BA4" s="224"/>
      <c r="BB4" s="224"/>
      <c r="BC4" s="224">
        <v>43</v>
      </c>
      <c r="BD4" s="165">
        <v>44</v>
      </c>
      <c r="BE4" s="165">
        <v>45</v>
      </c>
      <c r="BF4" s="239">
        <v>46</v>
      </c>
      <c r="BG4" s="147"/>
      <c r="BH4" s="232"/>
      <c r="BI4" s="232"/>
      <c r="BJ4" s="232"/>
      <c r="BK4" s="233"/>
    </row>
    <row r="5" spans="1:63">
      <c r="A5">
        <v>1</v>
      </c>
      <c r="B5" s="71" t="s">
        <v>448</v>
      </c>
      <c r="C5" s="77" t="s">
        <v>1099</v>
      </c>
      <c r="D5" s="78" t="s">
        <v>1095</v>
      </c>
      <c r="E5" s="152"/>
      <c r="F5" s="90">
        <v>3</v>
      </c>
      <c r="G5" s="90">
        <v>88</v>
      </c>
      <c r="H5" s="90">
        <v>3</v>
      </c>
      <c r="I5" s="90">
        <v>99</v>
      </c>
      <c r="J5" s="90">
        <v>3</v>
      </c>
      <c r="K5" s="90">
        <v>97.666666666666671</v>
      </c>
      <c r="L5" s="90">
        <v>2.3333333333333335</v>
      </c>
      <c r="M5" s="90">
        <v>71.333333333333329</v>
      </c>
      <c r="N5" s="91">
        <v>11.333333333333334</v>
      </c>
      <c r="O5" s="91">
        <v>356</v>
      </c>
      <c r="P5" s="90">
        <v>2.6666666666666665</v>
      </c>
      <c r="Q5" s="90">
        <v>76</v>
      </c>
      <c r="R5" s="90">
        <v>3</v>
      </c>
      <c r="S5" s="90">
        <v>85.333333333333329</v>
      </c>
      <c r="T5" s="90">
        <v>3</v>
      </c>
      <c r="U5" s="90">
        <v>80.666666666666671</v>
      </c>
      <c r="V5" s="90">
        <v>2.3333333333333335</v>
      </c>
      <c r="W5" s="90">
        <v>53.333333333333336</v>
      </c>
      <c r="X5" s="90">
        <v>2</v>
      </c>
      <c r="Y5" s="90">
        <v>49.666666666666664</v>
      </c>
      <c r="Z5" s="92">
        <v>13</v>
      </c>
      <c r="AA5" s="92">
        <v>345</v>
      </c>
      <c r="AB5" s="93"/>
      <c r="AC5" s="93"/>
      <c r="AD5" s="93"/>
      <c r="AE5" s="93"/>
      <c r="AF5" s="93"/>
      <c r="AG5" s="93"/>
      <c r="AH5" s="92">
        <v>0</v>
      </c>
      <c r="AI5" s="92">
        <v>0</v>
      </c>
      <c r="AJ5" s="94">
        <v>24.333333333333336</v>
      </c>
      <c r="AK5" s="95">
        <v>701</v>
      </c>
      <c r="AL5" s="3" t="str">
        <f>IF(C5="հիմնական",IF(AK5&lt;=162,"t","k"),IF(C5="միջնակարգ",(IF(AK5&lt;=207,"t","k"))))</f>
        <v>k</v>
      </c>
      <c r="AM5" s="3">
        <f>IF(D5="հ",1,IF(D5="լ",[2]Norms!$B$10,IF(D5="բլ",[2]Norms!$B$11,IF(D5="Մ",[2]Norms!$B$12))))</f>
        <v>1</v>
      </c>
      <c r="AN5" s="240">
        <f>E5*Norms!$E$36/1000</f>
        <v>0</v>
      </c>
      <c r="AO5" s="136">
        <f>AM5*IF(AL5="k",(O5*Norms!$H$40)*Norms!$E$36,0)/1000</f>
        <v>43429.231355395794</v>
      </c>
      <c r="AP5" s="136">
        <f>AM5*IF(AL5="k",(AA5*Norms!$H$41)*Norms!$E$36,0)/1000</f>
        <v>56345.469160474509</v>
      </c>
      <c r="AQ5" s="136">
        <f>AM5*IF(AL5="k",(AI5*Norms!$H$42)*Norms!$E$36,0)/1000</f>
        <v>0</v>
      </c>
      <c r="AR5" s="241">
        <f>AM5*IF(AL5="t",(N5*Norms!$D$44)*Norms!$E$34*12+O5*Norms!$E$35,0)/1000</f>
        <v>0</v>
      </c>
      <c r="AS5" s="241">
        <f>AM5*IF(AL5="t",(Z5*Norms!$D$50*Norms!$E$34*12+AA5*Norms!$E$35),0)/1000</f>
        <v>0</v>
      </c>
      <c r="AT5" s="241">
        <f>AM5*IF(AL5="t",(AH5*Norms!$D$54)*Norms!$E$34*12+AI5*Norms!$E$35,0)/1000</f>
        <v>0</v>
      </c>
      <c r="AU5" s="136">
        <f>IF(AK5&lt;=100,Norms!$G$7,IF(AK5&lt;=300,Norms!$H$7,Norms!$I$7))</f>
        <v>21670.5</v>
      </c>
      <c r="AV5" s="137">
        <f>SUM(AO5:AU5)</f>
        <v>121445.2005158703</v>
      </c>
      <c r="AW5" s="130"/>
      <c r="AX5" s="130"/>
      <c r="AY5" s="131">
        <f t="shared" ref="AY5" si="0">E5+O5</f>
        <v>356</v>
      </c>
      <c r="AZ5" s="131">
        <f>IF(AY5&lt;Snund!$B$5,Snund!$B$3*Snund!$B$4*$AX$3+Snund!$B$7*$AW$3*AY5/1000,AY5*Snund!$B$8*$AW$3/1000)</f>
        <v>8373.1200000000008</v>
      </c>
      <c r="BA5" s="131">
        <f>IF(AY5&gt;0,AZ5/AY5*E5,0)</f>
        <v>0</v>
      </c>
      <c r="BB5" s="131">
        <f>IF(AY5&gt;0,AZ5/AY5*O5,0)</f>
        <v>8373.1200000000008</v>
      </c>
      <c r="BC5" s="131">
        <f>AY5*140*$AW$3/1000</f>
        <v>8373.1200000000008</v>
      </c>
      <c r="BD5" s="167">
        <f>AA5*0.1*'Dasagirq_10%'!$B$3/1000</f>
        <v>229.35599999999999</v>
      </c>
      <c r="BE5" s="167">
        <f>AI5*0.1*'Dasagirq_10%'!$B$4/1000</f>
        <v>0</v>
      </c>
      <c r="BF5" s="242">
        <f>BD5+BE5</f>
        <v>229.35599999999999</v>
      </c>
      <c r="BG5" s="243">
        <f>AN5+BA5</f>
        <v>0</v>
      </c>
      <c r="BH5" s="243">
        <f>AO5+AR5+AU5/AJ5*N5+BB5</f>
        <v>61895.460944436891</v>
      </c>
      <c r="BI5" s="243">
        <f>AP5+AS5+AU5/AJ5*Z5+BD5</f>
        <v>68152.215571433408</v>
      </c>
      <c r="BJ5" s="243">
        <f>AQ5+AT5+AU5/AJ5*AH5+BE5</f>
        <v>0</v>
      </c>
      <c r="BK5" s="244">
        <f>BH5+BI5+BJ5</f>
        <v>130047.67651587029</v>
      </c>
    </row>
    <row r="6" spans="1:63">
      <c r="A6">
        <v>2</v>
      </c>
      <c r="B6" s="71" t="s">
        <v>449</v>
      </c>
      <c r="C6" s="77" t="s">
        <v>1099</v>
      </c>
      <c r="D6" s="78" t="s">
        <v>1095</v>
      </c>
      <c r="E6" s="152"/>
      <c r="F6" s="90">
        <v>1</v>
      </c>
      <c r="G6" s="90">
        <v>18.666666666666668</v>
      </c>
      <c r="H6" s="90">
        <v>1</v>
      </c>
      <c r="I6" s="90">
        <v>19.333333333333332</v>
      </c>
      <c r="J6" s="90">
        <v>1</v>
      </c>
      <c r="K6" s="90">
        <v>22</v>
      </c>
      <c r="L6" s="90">
        <v>1</v>
      </c>
      <c r="M6" s="90">
        <v>21.666666666666668</v>
      </c>
      <c r="N6" s="84">
        <v>4</v>
      </c>
      <c r="O6" s="84">
        <v>81.666666666666671</v>
      </c>
      <c r="P6" s="90">
        <v>1</v>
      </c>
      <c r="Q6" s="90">
        <v>20.333333333333332</v>
      </c>
      <c r="R6" s="90">
        <v>1</v>
      </c>
      <c r="S6" s="90">
        <v>20</v>
      </c>
      <c r="T6" s="90">
        <v>1</v>
      </c>
      <c r="U6" s="90">
        <v>18</v>
      </c>
      <c r="V6" s="90">
        <v>1</v>
      </c>
      <c r="W6" s="90">
        <v>19.666666666666668</v>
      </c>
      <c r="X6" s="90">
        <v>1</v>
      </c>
      <c r="Y6" s="90">
        <v>24.333333333333332</v>
      </c>
      <c r="Z6" s="80">
        <v>5</v>
      </c>
      <c r="AA6" s="80">
        <v>102.33333333333333</v>
      </c>
      <c r="AB6" s="86"/>
      <c r="AC6" s="86"/>
      <c r="AD6" s="85"/>
      <c r="AE6" s="85"/>
      <c r="AF6" s="85"/>
      <c r="AG6" s="85"/>
      <c r="AH6" s="80">
        <v>0</v>
      </c>
      <c r="AI6" s="80">
        <v>0</v>
      </c>
      <c r="AJ6" s="81">
        <v>9</v>
      </c>
      <c r="AK6" s="82">
        <v>184</v>
      </c>
      <c r="AL6" s="3" t="str">
        <f t="shared" ref="AL6:AL69" si="1">IF(C6="հիմնական",IF(AK6&lt;=162,"t","k"),IF(C6="միջնակարգ",(IF(AK6&lt;=207,"t","k"))))</f>
        <v>k</v>
      </c>
      <c r="AM6" s="3">
        <f>IF(D6="հ",1,IF(D6="լ",[2]Norms!$B$10,IF(D6="բլ",[2]Norms!$B$11,IF(D6="Մ",[2]Norms!$B$12))))</f>
        <v>1</v>
      </c>
      <c r="AN6" s="240">
        <f>E6*Norms!$E$36/1000</f>
        <v>0</v>
      </c>
      <c r="AO6" s="136">
        <f>AM6*IF(AL6="k",(O6*Norms!$H$40)*Norms!$E$36,0)/1000</f>
        <v>9962.6982041872361</v>
      </c>
      <c r="AP6" s="136">
        <f>AM6*IF(AL6="k",(AA6*Norms!$H$41)*Norms!$E$36,0)/1000</f>
        <v>16713.100514266353</v>
      </c>
      <c r="AQ6" s="136">
        <f>AM6*IF(AL6="k",(AI6*Norms!$H$42)*Norms!$E$36,0)/1000</f>
        <v>0</v>
      </c>
      <c r="AR6" s="241">
        <f>AM6*IF(AL6="t",(N6*Norms!$D$44)*Norms!$E$34*12+O6*Norms!$E$35,0)/1000</f>
        <v>0</v>
      </c>
      <c r="AS6" s="241">
        <f>AM6*IF(AL6="t",(Z6*Norms!$D$50*Norms!$E$34*12+AA6*Norms!$E$35),0)/1000</f>
        <v>0</v>
      </c>
      <c r="AT6" s="241">
        <f>AM6*IF(AL6="t",(AH6*Norms!$D$54)*Norms!$E$34*12+AI6*Norms!$E$35,0)/1000</f>
        <v>0</v>
      </c>
      <c r="AU6" s="136">
        <f>IF(AK6&lt;=100,Norms!$G$7,IF(AK6&lt;=300,Norms!$H$7,Norms!$I$7))</f>
        <v>16738.5</v>
      </c>
      <c r="AV6" s="137">
        <f t="shared" ref="AV6:AV69" si="2">SUM(AO6:AU6)</f>
        <v>43414.298718453589</v>
      </c>
      <c r="AW6" s="130"/>
      <c r="AX6" s="130"/>
      <c r="AY6" s="131">
        <f t="shared" ref="AY6:AY69" si="3">E6+O6</f>
        <v>81.666666666666671</v>
      </c>
      <c r="AZ6" s="131">
        <f>IF(AY6&lt;Snund!$B$5,Snund!$B$3*Snund!$B$4*$AX$3+Snund!$B$7*$AW$3*AY6/1000,AY6*Snund!$B$8*$AW$3/1000)</f>
        <v>2322.9300000000003</v>
      </c>
      <c r="BA6" s="131">
        <f t="shared" ref="BA6:BA69" si="4">IF(AY6&gt;0,AZ6/AY6*E6,0)</f>
        <v>0</v>
      </c>
      <c r="BB6" s="131">
        <f t="shared" ref="BB6:BB69" si="5">IF(AY6&gt;0,AZ6/AY6*O6,0)</f>
        <v>2322.9300000000003</v>
      </c>
      <c r="BC6" s="131">
        <f t="shared" ref="BC6:BC69" si="6">AY6*140*$AW$3/1000</f>
        <v>1920.8</v>
      </c>
      <c r="BD6" s="167">
        <f>AA6*0.1*'Dasagirq_10%'!$B$3/1000</f>
        <v>68.031200000000013</v>
      </c>
      <c r="BE6" s="167">
        <f>AI6*0.1*'Dasagirq_10%'!$B$4/1000</f>
        <v>0</v>
      </c>
      <c r="BF6" s="242">
        <f t="shared" ref="BF6:BF69" si="7">BD6+BE6</f>
        <v>68.031200000000013</v>
      </c>
      <c r="BG6" s="243">
        <f t="shared" ref="BG6:BG69" si="8">AN6+BA6</f>
        <v>0</v>
      </c>
      <c r="BH6" s="243">
        <f t="shared" ref="BH6:BH69" si="9">AO6+AR6+AU6/AJ6*N6+BB6</f>
        <v>19724.961537520569</v>
      </c>
      <c r="BI6" s="243">
        <f t="shared" ref="BI6:BI69" si="10">AP6+AS6+AU6/AJ6*Z6+BD6</f>
        <v>26080.298380933022</v>
      </c>
      <c r="BJ6" s="243">
        <f t="shared" ref="BJ6:BJ69" si="11">AQ6+AT6+AU6/AJ6*AH6+BE6</f>
        <v>0</v>
      </c>
      <c r="BK6" s="244">
        <f t="shared" ref="BK6:BK69" si="12">BH6+BI6+BJ6</f>
        <v>45805.259918453594</v>
      </c>
    </row>
    <row r="7" spans="1:63">
      <c r="A7">
        <v>3</v>
      </c>
      <c r="B7" s="71" t="s">
        <v>450</v>
      </c>
      <c r="C7" s="77" t="s">
        <v>1099</v>
      </c>
      <c r="D7" s="78" t="s">
        <v>1095</v>
      </c>
      <c r="E7" s="152"/>
      <c r="F7" s="90">
        <v>2</v>
      </c>
      <c r="G7" s="90">
        <v>71.666666666666671</v>
      </c>
      <c r="H7" s="90">
        <v>2</v>
      </c>
      <c r="I7" s="90">
        <v>63.666666666666664</v>
      </c>
      <c r="J7" s="90">
        <v>2</v>
      </c>
      <c r="K7" s="90">
        <v>48</v>
      </c>
      <c r="L7" s="90">
        <v>2</v>
      </c>
      <c r="M7" s="90">
        <v>56.666666666666664</v>
      </c>
      <c r="N7" s="84">
        <v>8</v>
      </c>
      <c r="O7" s="84">
        <v>240</v>
      </c>
      <c r="P7" s="90">
        <v>2</v>
      </c>
      <c r="Q7" s="90">
        <v>54.666666666666664</v>
      </c>
      <c r="R7" s="90">
        <v>2</v>
      </c>
      <c r="S7" s="90">
        <v>56.666666666666664</v>
      </c>
      <c r="T7" s="90">
        <v>2</v>
      </c>
      <c r="U7" s="90">
        <v>59.333333333333336</v>
      </c>
      <c r="V7" s="90">
        <v>2</v>
      </c>
      <c r="W7" s="90">
        <v>52.333333333333336</v>
      </c>
      <c r="X7" s="90">
        <v>2</v>
      </c>
      <c r="Y7" s="90">
        <v>61</v>
      </c>
      <c r="Z7" s="80">
        <v>10</v>
      </c>
      <c r="AA7" s="80">
        <v>284</v>
      </c>
      <c r="AB7" s="86"/>
      <c r="AC7" s="86"/>
      <c r="AD7" s="85"/>
      <c r="AE7" s="85"/>
      <c r="AF7" s="85"/>
      <c r="AG7" s="85"/>
      <c r="AH7" s="80">
        <v>0</v>
      </c>
      <c r="AI7" s="80">
        <v>0</v>
      </c>
      <c r="AJ7" s="81">
        <v>18</v>
      </c>
      <c r="AK7" s="82">
        <v>524</v>
      </c>
      <c r="AL7" s="3" t="str">
        <f t="shared" si="1"/>
        <v>k</v>
      </c>
      <c r="AM7" s="3">
        <f>IF(D7="հ",1,IF(D7="լ",[2]Norms!$B$10,IF(D7="բլ",[2]Norms!$B$11,IF(D7="Մ",[2]Norms!$B$12))))</f>
        <v>1</v>
      </c>
      <c r="AN7" s="240">
        <f>E7*Norms!$E$36/1000</f>
        <v>0</v>
      </c>
      <c r="AO7" s="136">
        <f>AM7*IF(AL7="k",(O7*Norms!$H$40)*Norms!$E$36,0)/1000</f>
        <v>29278.133498019637</v>
      </c>
      <c r="AP7" s="136">
        <f>AM7*IF(AL7="k",(AA7*Norms!$H$41)*Norms!$E$36,0)/1000</f>
        <v>46382.936932100747</v>
      </c>
      <c r="AQ7" s="136">
        <f>AM7*IF(AL7="k",(AI7*Norms!$H$42)*Norms!$E$36,0)/1000</f>
        <v>0</v>
      </c>
      <c r="AR7" s="241">
        <f>AM7*IF(AL7="t",(N7*Norms!$D$44)*Norms!$E$34*12+O7*Norms!$E$35,0)/1000</f>
        <v>0</v>
      </c>
      <c r="AS7" s="241">
        <f>AM7*IF(AL7="t",(Z7*Norms!$D$50*Norms!$E$34*12+AA7*Norms!$E$35),0)/1000</f>
        <v>0</v>
      </c>
      <c r="AT7" s="241">
        <f>AM7*IF(AL7="t",(AH7*Norms!$D$54)*Norms!$E$34*12+AI7*Norms!$E$35,0)/1000</f>
        <v>0</v>
      </c>
      <c r="AU7" s="136">
        <f>IF(AK7&lt;=100,Norms!$G$7,IF(AK7&lt;=300,Norms!$H$7,Norms!$I$7))</f>
        <v>21670.5</v>
      </c>
      <c r="AV7" s="137">
        <f t="shared" si="2"/>
        <v>97331.57043012038</v>
      </c>
      <c r="AW7" s="130"/>
      <c r="AX7" s="130"/>
      <c r="AY7" s="131">
        <f t="shared" si="3"/>
        <v>240</v>
      </c>
      <c r="AZ7" s="131">
        <f>IF(AY7&lt;Snund!$B$5,Snund!$B$3*Snund!$B$4*$AX$3+Snund!$B$7*$AW$3*AY7/1000,AY7*Snund!$B$8*$AW$3/1000)</f>
        <v>5644.8</v>
      </c>
      <c r="BA7" s="131">
        <f t="shared" si="4"/>
        <v>0</v>
      </c>
      <c r="BB7" s="131">
        <f t="shared" si="5"/>
        <v>5644.8</v>
      </c>
      <c r="BC7" s="131">
        <f t="shared" si="6"/>
        <v>5644.8</v>
      </c>
      <c r="BD7" s="167">
        <f>AA7*0.1*'Dasagirq_10%'!$B$3/1000</f>
        <v>188.8032</v>
      </c>
      <c r="BE7" s="167">
        <f>AI7*0.1*'Dasagirq_10%'!$B$4/1000</f>
        <v>0</v>
      </c>
      <c r="BF7" s="242">
        <f t="shared" si="7"/>
        <v>188.8032</v>
      </c>
      <c r="BG7" s="243">
        <f t="shared" si="8"/>
        <v>0</v>
      </c>
      <c r="BH7" s="243">
        <f t="shared" si="9"/>
        <v>44554.266831352972</v>
      </c>
      <c r="BI7" s="243">
        <f t="shared" si="10"/>
        <v>58610.906798767413</v>
      </c>
      <c r="BJ7" s="243">
        <f t="shared" si="11"/>
        <v>0</v>
      </c>
      <c r="BK7" s="244">
        <f t="shared" si="12"/>
        <v>103165.17363012038</v>
      </c>
    </row>
    <row r="8" spans="1:63">
      <c r="A8">
        <v>4</v>
      </c>
      <c r="B8" s="71" t="s">
        <v>1210</v>
      </c>
      <c r="C8" s="77" t="s">
        <v>1099</v>
      </c>
      <c r="D8" s="78" t="s">
        <v>1095</v>
      </c>
      <c r="E8" s="152"/>
      <c r="F8" s="90">
        <v>4</v>
      </c>
      <c r="G8" s="90">
        <v>110.33333333333333</v>
      </c>
      <c r="H8" s="90">
        <v>3.3333333333333335</v>
      </c>
      <c r="I8" s="90">
        <v>106.33333333333333</v>
      </c>
      <c r="J8" s="90">
        <v>3.6666666666666665</v>
      </c>
      <c r="K8" s="90">
        <v>112.33333333333333</v>
      </c>
      <c r="L8" s="90">
        <v>4</v>
      </c>
      <c r="M8" s="90">
        <v>117.33333333333333</v>
      </c>
      <c r="N8" s="84">
        <v>15</v>
      </c>
      <c r="O8" s="84">
        <v>446.33333333333331</v>
      </c>
      <c r="P8" s="90">
        <v>4</v>
      </c>
      <c r="Q8" s="90">
        <v>119.33333333333333</v>
      </c>
      <c r="R8" s="90">
        <v>3.3333333333333335</v>
      </c>
      <c r="S8" s="90">
        <v>105.33333333333333</v>
      </c>
      <c r="T8" s="90">
        <v>3.6666666666666665</v>
      </c>
      <c r="U8" s="90">
        <v>103.33333333333333</v>
      </c>
      <c r="V8" s="90">
        <v>3.3333333333333335</v>
      </c>
      <c r="W8" s="90">
        <v>94.666666666666671</v>
      </c>
      <c r="X8" s="90">
        <v>2.3333333333333335</v>
      </c>
      <c r="Y8" s="90">
        <v>69.666666666666671</v>
      </c>
      <c r="Z8" s="80">
        <v>16.666666666666668</v>
      </c>
      <c r="AA8" s="80">
        <v>492.33333333333337</v>
      </c>
      <c r="AB8" s="79"/>
      <c r="AC8" s="79"/>
      <c r="AD8" s="85"/>
      <c r="AE8" s="85"/>
      <c r="AF8" s="85"/>
      <c r="AG8" s="85"/>
      <c r="AH8" s="80">
        <v>0</v>
      </c>
      <c r="AI8" s="80">
        <v>0</v>
      </c>
      <c r="AJ8" s="81">
        <v>31.666666666666668</v>
      </c>
      <c r="AK8" s="82">
        <v>938.66666666666674</v>
      </c>
      <c r="AL8" s="3" t="str">
        <f t="shared" si="1"/>
        <v>k</v>
      </c>
      <c r="AM8" s="3">
        <f>IF(D8="հ",1,IF(D8="լ",[2]Norms!$B$10,IF(D8="բլ",[2]Norms!$B$11,IF(D8="Մ",[2]Norms!$B$12))))</f>
        <v>1</v>
      </c>
      <c r="AN8" s="240">
        <f>E8*Norms!$E$36/1000</f>
        <v>0</v>
      </c>
      <c r="AO8" s="136">
        <f>AM8*IF(AL8="k",(O8*Norms!$H$40)*Norms!$E$36,0)/1000</f>
        <v>54449.195491455954</v>
      </c>
      <c r="AP8" s="136">
        <f>AM8*IF(AL8="k",(AA8*Norms!$H$41)*Norms!$E$36,0)/1000</f>
        <v>80407.97869567234</v>
      </c>
      <c r="AQ8" s="136">
        <f>AM8*IF(AL8="k",(AI8*Norms!$H$42)*Norms!$E$36,0)/1000</f>
        <v>0</v>
      </c>
      <c r="AR8" s="241">
        <f>AM8*IF(AL8="t",(N8*Norms!$D$44)*Norms!$E$34*12+O8*Norms!$E$35,0)/1000</f>
        <v>0</v>
      </c>
      <c r="AS8" s="241">
        <f>AM8*IF(AL8="t",(Z8*Norms!$D$50*Norms!$E$34*12+AA8*Norms!$E$35),0)/1000</f>
        <v>0</v>
      </c>
      <c r="AT8" s="241">
        <f>AM8*IF(AL8="t",(AH8*Norms!$D$54)*Norms!$E$34*12+AI8*Norms!$E$35,0)/1000</f>
        <v>0</v>
      </c>
      <c r="AU8" s="136">
        <f>IF(AK8&lt;=100,Norms!$G$7,IF(AK8&lt;=300,Norms!$H$7,Norms!$I$7))</f>
        <v>21670.5</v>
      </c>
      <c r="AV8" s="137">
        <f t="shared" si="2"/>
        <v>156527.67418712829</v>
      </c>
      <c r="AW8" s="130"/>
      <c r="AX8" s="130"/>
      <c r="AY8" s="131">
        <f t="shared" si="3"/>
        <v>446.33333333333331</v>
      </c>
      <c r="AZ8" s="131">
        <f>IF(AY8&lt;Snund!$B$5,Snund!$B$3*Snund!$B$4*$AX$3+Snund!$B$7*$AW$3*AY8/1000,AY8*Snund!$B$8*$AW$3/1000)</f>
        <v>10497.76</v>
      </c>
      <c r="BA8" s="131">
        <f t="shared" si="4"/>
        <v>0</v>
      </c>
      <c r="BB8" s="131">
        <f t="shared" si="5"/>
        <v>10497.76</v>
      </c>
      <c r="BC8" s="131">
        <f t="shared" si="6"/>
        <v>10497.76</v>
      </c>
      <c r="BD8" s="167">
        <f>AA8*0.1*'Dasagirq_10%'!$B$3/1000</f>
        <v>327.30320000000006</v>
      </c>
      <c r="BE8" s="167">
        <f>AI8*0.1*'Dasagirq_10%'!$B$4/1000</f>
        <v>0</v>
      </c>
      <c r="BF8" s="242">
        <f t="shared" si="7"/>
        <v>327.30320000000006</v>
      </c>
      <c r="BG8" s="243">
        <f t="shared" si="8"/>
        <v>0</v>
      </c>
      <c r="BH8" s="243">
        <f t="shared" si="9"/>
        <v>75211.929175666475</v>
      </c>
      <c r="BI8" s="243">
        <f t="shared" si="10"/>
        <v>92140.808211461816</v>
      </c>
      <c r="BJ8" s="243">
        <f t="shared" si="11"/>
        <v>0</v>
      </c>
      <c r="BK8" s="244">
        <f t="shared" si="12"/>
        <v>167352.73738712829</v>
      </c>
    </row>
    <row r="9" spans="1:63">
      <c r="A9" s="6"/>
      <c r="B9" s="71" t="s">
        <v>451</v>
      </c>
      <c r="C9" s="77" t="s">
        <v>1099</v>
      </c>
      <c r="D9" s="78" t="s">
        <v>1095</v>
      </c>
      <c r="E9" s="152"/>
      <c r="F9" s="90">
        <v>1</v>
      </c>
      <c r="G9" s="90">
        <v>28.333333333333332</v>
      </c>
      <c r="H9" s="90">
        <v>1</v>
      </c>
      <c r="I9" s="90">
        <v>21.333333333333332</v>
      </c>
      <c r="J9" s="90">
        <v>1</v>
      </c>
      <c r="K9" s="90">
        <v>26.666666666666668</v>
      </c>
      <c r="L9" s="90">
        <v>1</v>
      </c>
      <c r="M9" s="90">
        <v>21.666666666666668</v>
      </c>
      <c r="N9" s="84">
        <v>4</v>
      </c>
      <c r="O9" s="84">
        <v>98</v>
      </c>
      <c r="P9" s="90">
        <v>1</v>
      </c>
      <c r="Q9" s="90">
        <v>19</v>
      </c>
      <c r="R9" s="90">
        <v>1</v>
      </c>
      <c r="S9" s="90">
        <v>20.666666666666668</v>
      </c>
      <c r="T9" s="90">
        <v>1</v>
      </c>
      <c r="U9" s="90">
        <v>26.333333333333332</v>
      </c>
      <c r="V9" s="90">
        <v>1</v>
      </c>
      <c r="W9" s="90">
        <v>27</v>
      </c>
      <c r="X9" s="90">
        <v>1</v>
      </c>
      <c r="Y9" s="90">
        <v>27.333333333333332</v>
      </c>
      <c r="Z9" s="80">
        <v>5</v>
      </c>
      <c r="AA9" s="80">
        <v>120.33333333333333</v>
      </c>
      <c r="AB9" s="79"/>
      <c r="AC9" s="79"/>
      <c r="AD9" s="85"/>
      <c r="AE9" s="85"/>
      <c r="AF9" s="85"/>
      <c r="AG9" s="85"/>
      <c r="AH9" s="80">
        <v>0</v>
      </c>
      <c r="AI9" s="80">
        <v>0</v>
      </c>
      <c r="AJ9" s="81">
        <v>9</v>
      </c>
      <c r="AK9" s="82">
        <v>218.33333333333331</v>
      </c>
      <c r="AL9" s="3" t="str">
        <f t="shared" si="1"/>
        <v>k</v>
      </c>
      <c r="AM9" s="3">
        <f>IF(D9="հ",1,IF(D9="լ",[2]Norms!$B$10,IF(D9="բլ",[2]Norms!$B$11,IF(D9="Մ",[2]Norms!$B$12))))</f>
        <v>1</v>
      </c>
      <c r="AN9" s="240">
        <f>E9*Norms!$E$36/1000</f>
        <v>0</v>
      </c>
      <c r="AO9" s="136">
        <f>AM9*IF(AL9="k",(O9*Norms!$H$40)*Norms!$E$36,0)/1000</f>
        <v>11955.237845024685</v>
      </c>
      <c r="AP9" s="136">
        <f>AM9*IF(AL9="k",(AA9*Norms!$H$41)*Norms!$E$36,0)/1000</f>
        <v>19652.864122638934</v>
      </c>
      <c r="AQ9" s="136">
        <f>AM9*IF(AL9="k",(AI9*Norms!$H$42)*Norms!$E$36,0)/1000</f>
        <v>0</v>
      </c>
      <c r="AR9" s="241">
        <f>AM9*IF(AL9="t",(N9*Norms!$D$44)*Norms!$E$34*12+O9*Norms!$E$35,0)/1000</f>
        <v>0</v>
      </c>
      <c r="AS9" s="241">
        <f>AM9*IF(AL9="t",(Z9*Norms!$D$50*Norms!$E$34*12+AA9*Norms!$E$35),0)/1000</f>
        <v>0</v>
      </c>
      <c r="AT9" s="241">
        <f>AM9*IF(AL9="t",(AH9*Norms!$D$54)*Norms!$E$34*12+AI9*Norms!$E$35,0)/1000</f>
        <v>0</v>
      </c>
      <c r="AU9" s="136">
        <f>IF(AK9&lt;=100,Norms!$G$7,IF(AK9&lt;=300,Norms!$H$7,Norms!$I$7))</f>
        <v>16738.5</v>
      </c>
      <c r="AV9" s="137">
        <f t="shared" si="2"/>
        <v>48346.601967663621</v>
      </c>
      <c r="AW9" s="130"/>
      <c r="AX9" s="130"/>
      <c r="AY9" s="131">
        <f t="shared" si="3"/>
        <v>98</v>
      </c>
      <c r="AZ9" s="131">
        <f>IF(AY9&lt;Snund!$B$5,Snund!$B$3*Snund!$B$4*$AX$3+Snund!$B$7*$AW$3*AY9/1000,AY9*Snund!$B$8*$AW$3/1000)</f>
        <v>2652.21</v>
      </c>
      <c r="BA9" s="131">
        <f t="shared" si="4"/>
        <v>0</v>
      </c>
      <c r="BB9" s="131">
        <f t="shared" si="5"/>
        <v>2652.21</v>
      </c>
      <c r="BC9" s="131">
        <f t="shared" si="6"/>
        <v>2304.96</v>
      </c>
      <c r="BD9" s="167">
        <f>AA9*0.1*'Dasagirq_10%'!$B$3/1000</f>
        <v>79.997600000000006</v>
      </c>
      <c r="BE9" s="167">
        <f>AI9*0.1*'Dasagirq_10%'!$B$4/1000</f>
        <v>0</v>
      </c>
      <c r="BF9" s="242">
        <f t="shared" si="7"/>
        <v>79.997600000000006</v>
      </c>
      <c r="BG9" s="243">
        <f t="shared" si="8"/>
        <v>0</v>
      </c>
      <c r="BH9" s="243">
        <f t="shared" si="9"/>
        <v>22046.781178358018</v>
      </c>
      <c r="BI9" s="243">
        <f t="shared" si="10"/>
        <v>29032.0283893056</v>
      </c>
      <c r="BJ9" s="243">
        <f t="shared" si="11"/>
        <v>0</v>
      </c>
      <c r="BK9" s="244">
        <f t="shared" si="12"/>
        <v>51078.809567663615</v>
      </c>
    </row>
    <row r="10" spans="1:63">
      <c r="A10">
        <v>5</v>
      </c>
      <c r="B10" s="71" t="s">
        <v>452</v>
      </c>
      <c r="C10" s="77" t="s">
        <v>1099</v>
      </c>
      <c r="D10" s="78" t="s">
        <v>1095</v>
      </c>
      <c r="E10" s="152">
        <v>75</v>
      </c>
      <c r="F10" s="90">
        <v>2</v>
      </c>
      <c r="G10" s="90">
        <v>42</v>
      </c>
      <c r="H10" s="90">
        <v>2</v>
      </c>
      <c r="I10" s="90">
        <v>46</v>
      </c>
      <c r="J10" s="90">
        <v>2</v>
      </c>
      <c r="K10" s="90">
        <v>47</v>
      </c>
      <c r="L10" s="90">
        <v>2</v>
      </c>
      <c r="M10" s="90">
        <v>42</v>
      </c>
      <c r="N10" s="84">
        <v>8</v>
      </c>
      <c r="O10" s="84">
        <v>177</v>
      </c>
      <c r="P10" s="90">
        <v>2</v>
      </c>
      <c r="Q10" s="90">
        <v>39.333333333333336</v>
      </c>
      <c r="R10" s="90">
        <v>2</v>
      </c>
      <c r="S10" s="90">
        <v>46.333333333333336</v>
      </c>
      <c r="T10" s="90">
        <v>1.3333333333333333</v>
      </c>
      <c r="U10" s="90">
        <v>40</v>
      </c>
      <c r="V10" s="90">
        <v>1.6666666666666667</v>
      </c>
      <c r="W10" s="90">
        <v>41</v>
      </c>
      <c r="X10" s="90">
        <v>2</v>
      </c>
      <c r="Y10" s="90">
        <v>42</v>
      </c>
      <c r="Z10" s="80">
        <v>9</v>
      </c>
      <c r="AA10" s="80">
        <v>208.66666666666669</v>
      </c>
      <c r="AB10" s="79"/>
      <c r="AC10" s="79"/>
      <c r="AD10" s="85"/>
      <c r="AE10" s="85"/>
      <c r="AF10" s="85"/>
      <c r="AG10" s="85"/>
      <c r="AH10" s="80">
        <v>0</v>
      </c>
      <c r="AI10" s="80">
        <v>0</v>
      </c>
      <c r="AJ10" s="81">
        <v>17</v>
      </c>
      <c r="AK10" s="82">
        <v>385.66666666666669</v>
      </c>
      <c r="AL10" s="3" t="str">
        <f t="shared" si="1"/>
        <v>k</v>
      </c>
      <c r="AM10" s="3">
        <f>IF(D10="հ",1,IF(D10="լ",[2]Norms!$B$10,IF(D10="բլ",[2]Norms!$B$11,IF(D10="Մ",[2]Norms!$B$12))))</f>
        <v>1</v>
      </c>
      <c r="AN10" s="240">
        <f>E10*Norms!$E$36/1000</f>
        <v>9149.4167181311368</v>
      </c>
      <c r="AO10" s="136">
        <f>AM10*IF(AL10="k",(O10*Norms!$H$40)*Norms!$E$36,0)/1000</f>
        <v>21592.623454789482</v>
      </c>
      <c r="AP10" s="136">
        <f>AM10*IF(AL10="k",(AA10*Norms!$H$41)*Norms!$E$36,0)/1000</f>
        <v>34079.481830393277</v>
      </c>
      <c r="AQ10" s="136">
        <f>AM10*IF(AL10="k",(AI10*Norms!$H$42)*Norms!$E$36,0)/1000</f>
        <v>0</v>
      </c>
      <c r="AR10" s="241">
        <f>AM10*IF(AL10="t",(N10*Norms!$D$44)*Norms!$E$34*12+O10*Norms!$E$35,0)/1000</f>
        <v>0</v>
      </c>
      <c r="AS10" s="241">
        <f>AM10*IF(AL10="t",(Z10*Norms!$D$50*Norms!$E$34*12+AA10*Norms!$E$35),0)/1000</f>
        <v>0</v>
      </c>
      <c r="AT10" s="241">
        <f>AM10*IF(AL10="t",(AH10*Norms!$D$54)*Norms!$E$34*12+AI10*Norms!$E$35,0)/1000</f>
        <v>0</v>
      </c>
      <c r="AU10" s="136">
        <f>IF(AK10&lt;=100,Norms!$G$7,IF(AK10&lt;=300,Norms!$H$7,Norms!$I$7))</f>
        <v>21670.5</v>
      </c>
      <c r="AV10" s="137">
        <f t="shared" si="2"/>
        <v>77342.605285182755</v>
      </c>
      <c r="AW10" s="130"/>
      <c r="AX10" s="130"/>
      <c r="AY10" s="131">
        <f t="shared" si="3"/>
        <v>252</v>
      </c>
      <c r="AZ10" s="131">
        <f>IF(AY10&lt;Snund!$B$5,Snund!$B$3*Snund!$B$4*$AX$3+Snund!$B$7*$AW$3*AY10/1000,AY10*Snund!$B$8*$AW$3/1000)</f>
        <v>5927.04</v>
      </c>
      <c r="BA10" s="131">
        <f t="shared" si="4"/>
        <v>1764</v>
      </c>
      <c r="BB10" s="131">
        <f t="shared" si="5"/>
        <v>4163.04</v>
      </c>
      <c r="BC10" s="131">
        <f t="shared" si="6"/>
        <v>5927.04</v>
      </c>
      <c r="BD10" s="167">
        <f>AA10*0.1*'Dasagirq_10%'!$B$3/1000</f>
        <v>138.72160000000002</v>
      </c>
      <c r="BE10" s="167">
        <f>AI10*0.1*'Dasagirq_10%'!$B$4/1000</f>
        <v>0</v>
      </c>
      <c r="BF10" s="242">
        <f t="shared" si="7"/>
        <v>138.72160000000002</v>
      </c>
      <c r="BG10" s="243">
        <f t="shared" si="8"/>
        <v>10913.416718131137</v>
      </c>
      <c r="BH10" s="243">
        <f t="shared" si="9"/>
        <v>35953.545807730661</v>
      </c>
      <c r="BI10" s="243">
        <f t="shared" si="10"/>
        <v>45690.821077452099</v>
      </c>
      <c r="BJ10" s="243">
        <f t="shared" si="11"/>
        <v>0</v>
      </c>
      <c r="BK10" s="244">
        <f t="shared" si="12"/>
        <v>81644.366885182768</v>
      </c>
    </row>
    <row r="11" spans="1:63">
      <c r="A11">
        <v>6</v>
      </c>
      <c r="B11" s="71" t="s">
        <v>453</v>
      </c>
      <c r="C11" s="77" t="s">
        <v>1099</v>
      </c>
      <c r="D11" s="78" t="s">
        <v>1095</v>
      </c>
      <c r="E11" s="152"/>
      <c r="F11" s="90">
        <v>2</v>
      </c>
      <c r="G11" s="90">
        <v>37.333333333333336</v>
      </c>
      <c r="H11" s="90">
        <v>1.3333333333333333</v>
      </c>
      <c r="I11" s="90">
        <v>34</v>
      </c>
      <c r="J11" s="90">
        <v>1</v>
      </c>
      <c r="K11" s="90">
        <v>33</v>
      </c>
      <c r="L11" s="90">
        <v>1</v>
      </c>
      <c r="M11" s="90">
        <v>32.333333333333336</v>
      </c>
      <c r="N11" s="84">
        <v>5.333333333333333</v>
      </c>
      <c r="O11" s="84">
        <v>136.66666666666669</v>
      </c>
      <c r="P11" s="90">
        <v>1</v>
      </c>
      <c r="Q11" s="90">
        <v>28.666666666666668</v>
      </c>
      <c r="R11" s="90">
        <v>1</v>
      </c>
      <c r="S11" s="90">
        <v>31</v>
      </c>
      <c r="T11" s="90">
        <v>1</v>
      </c>
      <c r="U11" s="90">
        <v>31</v>
      </c>
      <c r="V11" s="90">
        <v>1</v>
      </c>
      <c r="W11" s="90">
        <v>22.666666666666668</v>
      </c>
      <c r="X11" s="90">
        <v>1</v>
      </c>
      <c r="Y11" s="90">
        <v>29</v>
      </c>
      <c r="Z11" s="80">
        <v>5</v>
      </c>
      <c r="AA11" s="80">
        <v>142.33333333333334</v>
      </c>
      <c r="AB11" s="79"/>
      <c r="AC11" s="79"/>
      <c r="AD11" s="85"/>
      <c r="AE11" s="85"/>
      <c r="AF11" s="85"/>
      <c r="AG11" s="85"/>
      <c r="AH11" s="80">
        <v>0</v>
      </c>
      <c r="AI11" s="80">
        <v>0</v>
      </c>
      <c r="AJ11" s="81">
        <v>10.333333333333332</v>
      </c>
      <c r="AK11" s="82">
        <v>279</v>
      </c>
      <c r="AL11" s="3" t="str">
        <f t="shared" si="1"/>
        <v>k</v>
      </c>
      <c r="AM11" s="3">
        <f>IF(D11="հ",1,IF(D11="լ",[2]Norms!$B$10,IF(D11="բլ",[2]Norms!$B$11,IF(D11="Մ",[2]Norms!$B$12))))</f>
        <v>1</v>
      </c>
      <c r="AN11" s="240">
        <f>E11*Norms!$E$36/1000</f>
        <v>0</v>
      </c>
      <c r="AO11" s="136">
        <f>AM11*IF(AL11="k",(O11*Norms!$H$40)*Norms!$E$36,0)/1000</f>
        <v>16672.270464150071</v>
      </c>
      <c r="AP11" s="136">
        <f>AM11*IF(AL11="k",(AA11*Norms!$H$41)*Norms!$E$36,0)/1000</f>
        <v>23245.90853287209</v>
      </c>
      <c r="AQ11" s="136">
        <f>AM11*IF(AL11="k",(AI11*Norms!$H$42)*Norms!$E$36,0)/1000</f>
        <v>0</v>
      </c>
      <c r="AR11" s="241">
        <f>AM11*IF(AL11="t",(N11*Norms!$D$44)*Norms!$E$34*12+O11*Norms!$E$35,0)/1000</f>
        <v>0</v>
      </c>
      <c r="AS11" s="241">
        <f>AM11*IF(AL11="t",(Z11*Norms!$D$50*Norms!$E$34*12+AA11*Norms!$E$35),0)/1000</f>
        <v>0</v>
      </c>
      <c r="AT11" s="241">
        <f>AM11*IF(AL11="t",(AH11*Norms!$D$54)*Norms!$E$34*12+AI11*Norms!$E$35,0)/1000</f>
        <v>0</v>
      </c>
      <c r="AU11" s="136">
        <f>IF(AK11&lt;=100,Norms!$G$7,IF(AK11&lt;=300,Norms!$H$7,Norms!$I$7))</f>
        <v>16738.5</v>
      </c>
      <c r="AV11" s="137">
        <f t="shared" si="2"/>
        <v>56656.678997022158</v>
      </c>
      <c r="AW11" s="130"/>
      <c r="AX11" s="130"/>
      <c r="AY11" s="131">
        <f t="shared" si="3"/>
        <v>136.66666666666669</v>
      </c>
      <c r="AZ11" s="131">
        <f>IF(AY11&lt;Snund!$B$5,Snund!$B$3*Snund!$B$4*$AX$3+Snund!$B$7*$AW$3*AY11/1000,AY11*Snund!$B$8*$AW$3/1000)</f>
        <v>3431.7300000000005</v>
      </c>
      <c r="BA11" s="131">
        <f t="shared" si="4"/>
        <v>0</v>
      </c>
      <c r="BB11" s="131">
        <f t="shared" si="5"/>
        <v>3431.7300000000005</v>
      </c>
      <c r="BC11" s="131">
        <f t="shared" si="6"/>
        <v>3214.4000000000005</v>
      </c>
      <c r="BD11" s="167">
        <f>AA11*0.1*'Dasagirq_10%'!$B$3/1000</f>
        <v>94.623200000000011</v>
      </c>
      <c r="BE11" s="167">
        <f>AI11*0.1*'Dasagirq_10%'!$B$4/1000</f>
        <v>0</v>
      </c>
      <c r="BF11" s="242">
        <f t="shared" si="7"/>
        <v>94.623200000000011</v>
      </c>
      <c r="BG11" s="243">
        <f t="shared" si="8"/>
        <v>0</v>
      </c>
      <c r="BH11" s="243">
        <f t="shared" si="9"/>
        <v>28743.226270601685</v>
      </c>
      <c r="BI11" s="243">
        <f t="shared" si="10"/>
        <v>31439.805926420478</v>
      </c>
      <c r="BJ11" s="243">
        <f t="shared" si="11"/>
        <v>0</v>
      </c>
      <c r="BK11" s="244">
        <f t="shared" si="12"/>
        <v>60183.032197022163</v>
      </c>
    </row>
    <row r="12" spans="1:63">
      <c r="A12">
        <v>7</v>
      </c>
      <c r="B12" s="71" t="s">
        <v>454</v>
      </c>
      <c r="C12" s="77" t="s">
        <v>1099</v>
      </c>
      <c r="D12" s="78" t="s">
        <v>1095</v>
      </c>
      <c r="E12" s="152"/>
      <c r="F12" s="90">
        <v>2</v>
      </c>
      <c r="G12" s="90">
        <v>38.333333333333336</v>
      </c>
      <c r="H12" s="90">
        <v>2</v>
      </c>
      <c r="I12" s="90">
        <v>42.333333333333336</v>
      </c>
      <c r="J12" s="90">
        <v>1.3333333333333333</v>
      </c>
      <c r="K12" s="90">
        <v>37.666666666666664</v>
      </c>
      <c r="L12" s="90">
        <v>1.6666666666666667</v>
      </c>
      <c r="M12" s="90">
        <v>39.333333333333336</v>
      </c>
      <c r="N12" s="84">
        <v>7</v>
      </c>
      <c r="O12" s="84">
        <v>157.66666666666669</v>
      </c>
      <c r="P12" s="90">
        <v>1.3333333333333333</v>
      </c>
      <c r="Q12" s="90">
        <v>32</v>
      </c>
      <c r="R12" s="90">
        <v>1</v>
      </c>
      <c r="S12" s="90">
        <v>22.333333333333332</v>
      </c>
      <c r="T12" s="90">
        <v>1</v>
      </c>
      <c r="U12" s="90">
        <v>30</v>
      </c>
      <c r="V12" s="90">
        <v>1.6666666666666667</v>
      </c>
      <c r="W12" s="90">
        <v>34.333333333333336</v>
      </c>
      <c r="X12" s="90">
        <v>1</v>
      </c>
      <c r="Y12" s="90">
        <v>26</v>
      </c>
      <c r="Z12" s="80">
        <v>6</v>
      </c>
      <c r="AA12" s="80">
        <v>144.66666666666666</v>
      </c>
      <c r="AB12" s="79"/>
      <c r="AC12" s="79"/>
      <c r="AD12" s="85"/>
      <c r="AE12" s="85"/>
      <c r="AF12" s="85"/>
      <c r="AG12" s="85"/>
      <c r="AH12" s="80">
        <v>0</v>
      </c>
      <c r="AI12" s="80">
        <v>0</v>
      </c>
      <c r="AJ12" s="81">
        <v>13</v>
      </c>
      <c r="AK12" s="82">
        <v>302.33333333333337</v>
      </c>
      <c r="AL12" s="3" t="str">
        <f t="shared" si="1"/>
        <v>k</v>
      </c>
      <c r="AM12" s="3">
        <f>IF(D12="հ",1,IF(D12="լ",[2]Norms!$B$10,IF(D12="բլ",[2]Norms!$B$11,IF(D12="Մ",[2]Norms!$B$12))))</f>
        <v>1</v>
      </c>
      <c r="AN12" s="240">
        <f>E12*Norms!$E$36/1000</f>
        <v>0</v>
      </c>
      <c r="AO12" s="136">
        <f>AM12*IF(AL12="k",(O12*Norms!$H$40)*Norms!$E$36,0)/1000</f>
        <v>19234.10714522679</v>
      </c>
      <c r="AP12" s="136">
        <f>AM12*IF(AL12="k",(AA12*Norms!$H$41)*Norms!$E$36,0)/1000</f>
        <v>23626.989000624089</v>
      </c>
      <c r="AQ12" s="136">
        <f>AM12*IF(AL12="k",(AI12*Norms!$H$42)*Norms!$E$36,0)/1000</f>
        <v>0</v>
      </c>
      <c r="AR12" s="241">
        <f>AM12*IF(AL12="t",(N12*Norms!$D$44)*Norms!$E$34*12+O12*Norms!$E$35,0)/1000</f>
        <v>0</v>
      </c>
      <c r="AS12" s="241">
        <f>AM12*IF(AL12="t",(Z12*Norms!$D$50*Norms!$E$34*12+AA12*Norms!$E$35),0)/1000</f>
        <v>0</v>
      </c>
      <c r="AT12" s="241">
        <f>AM12*IF(AL12="t",(AH12*Norms!$D$54)*Norms!$E$34*12+AI12*Norms!$E$35,0)/1000</f>
        <v>0</v>
      </c>
      <c r="AU12" s="136">
        <f>IF(AK12&lt;=100,Norms!$G$7,IF(AK12&lt;=300,Norms!$H$7,Norms!$I$7))</f>
        <v>21670.5</v>
      </c>
      <c r="AV12" s="137">
        <f t="shared" si="2"/>
        <v>64531.596145850883</v>
      </c>
      <c r="AW12" s="130"/>
      <c r="AX12" s="130"/>
      <c r="AY12" s="131">
        <f t="shared" si="3"/>
        <v>157.66666666666669</v>
      </c>
      <c r="AZ12" s="131">
        <f>IF(AY12&lt;Snund!$B$5,Snund!$B$3*Snund!$B$4*$AX$3+Snund!$B$7*$AW$3*AY12/1000,AY12*Snund!$B$8*$AW$3/1000)</f>
        <v>3855.09</v>
      </c>
      <c r="BA12" s="131">
        <f t="shared" si="4"/>
        <v>0</v>
      </c>
      <c r="BB12" s="131">
        <f t="shared" si="5"/>
        <v>3855.09</v>
      </c>
      <c r="BC12" s="131">
        <f t="shared" si="6"/>
        <v>3708.3200000000006</v>
      </c>
      <c r="BD12" s="167">
        <f>AA12*0.1*'Dasagirq_10%'!$B$3/1000</f>
        <v>96.174399999999991</v>
      </c>
      <c r="BE12" s="167">
        <f>AI12*0.1*'Dasagirq_10%'!$B$4/1000</f>
        <v>0</v>
      </c>
      <c r="BF12" s="242">
        <f t="shared" si="7"/>
        <v>96.174399999999991</v>
      </c>
      <c r="BG12" s="243">
        <f t="shared" si="8"/>
        <v>0</v>
      </c>
      <c r="BH12" s="243">
        <f t="shared" si="9"/>
        <v>34757.927914457556</v>
      </c>
      <c r="BI12" s="243">
        <f t="shared" si="10"/>
        <v>33724.932631393327</v>
      </c>
      <c r="BJ12" s="243">
        <f t="shared" si="11"/>
        <v>0</v>
      </c>
      <c r="BK12" s="244">
        <f t="shared" si="12"/>
        <v>68482.860545850883</v>
      </c>
    </row>
    <row r="13" spans="1:63">
      <c r="A13">
        <v>8</v>
      </c>
      <c r="B13" s="71" t="s">
        <v>455</v>
      </c>
      <c r="C13" s="77" t="s">
        <v>1099</v>
      </c>
      <c r="D13" s="78" t="s">
        <v>1095</v>
      </c>
      <c r="E13" s="152"/>
      <c r="F13" s="90">
        <v>1</v>
      </c>
      <c r="G13" s="90">
        <v>22.333333333333332</v>
      </c>
      <c r="H13" s="90">
        <v>1</v>
      </c>
      <c r="I13" s="90">
        <v>21.333333333333332</v>
      </c>
      <c r="J13" s="90">
        <v>1</v>
      </c>
      <c r="K13" s="90">
        <v>19</v>
      </c>
      <c r="L13" s="90">
        <v>1</v>
      </c>
      <c r="M13" s="90">
        <v>16</v>
      </c>
      <c r="N13" s="84">
        <v>4</v>
      </c>
      <c r="O13" s="84">
        <v>78.666666666666657</v>
      </c>
      <c r="P13" s="90">
        <v>1</v>
      </c>
      <c r="Q13" s="90">
        <v>18.333333333333332</v>
      </c>
      <c r="R13" s="90">
        <v>1</v>
      </c>
      <c r="S13" s="90">
        <v>22</v>
      </c>
      <c r="T13" s="90">
        <v>1</v>
      </c>
      <c r="U13" s="90">
        <v>21</v>
      </c>
      <c r="V13" s="90">
        <v>1</v>
      </c>
      <c r="W13" s="90">
        <v>15.333333333333334</v>
      </c>
      <c r="X13" s="90">
        <v>1</v>
      </c>
      <c r="Y13" s="90">
        <v>25</v>
      </c>
      <c r="Z13" s="80">
        <v>5</v>
      </c>
      <c r="AA13" s="80">
        <v>101.66666666666666</v>
      </c>
      <c r="AB13" s="79"/>
      <c r="AC13" s="79"/>
      <c r="AD13" s="85"/>
      <c r="AE13" s="85"/>
      <c r="AF13" s="85"/>
      <c r="AG13" s="85"/>
      <c r="AH13" s="80">
        <v>0</v>
      </c>
      <c r="AI13" s="80">
        <v>0</v>
      </c>
      <c r="AJ13" s="81">
        <v>9</v>
      </c>
      <c r="AK13" s="82">
        <v>180.33333333333331</v>
      </c>
      <c r="AL13" s="3" t="str">
        <f t="shared" si="1"/>
        <v>k</v>
      </c>
      <c r="AM13" s="3">
        <f>IF(D13="հ",1,IF(D13="լ",[2]Norms!$B$10,IF(D13="բլ",[2]Norms!$B$11,IF(D13="Մ",[2]Norms!$B$12))))</f>
        <v>1</v>
      </c>
      <c r="AN13" s="240">
        <f>E13*Norms!$E$36/1000</f>
        <v>0</v>
      </c>
      <c r="AO13" s="136">
        <f>AM13*IF(AL13="k",(O13*Norms!$H$40)*Norms!$E$36,0)/1000</f>
        <v>9596.7215354619893</v>
      </c>
      <c r="AP13" s="136">
        <f>AM13*IF(AL13="k",(AA13*Norms!$H$41)*Norms!$E$36,0)/1000</f>
        <v>16604.220380622919</v>
      </c>
      <c r="AQ13" s="136">
        <f>AM13*IF(AL13="k",(AI13*Norms!$H$42)*Norms!$E$36,0)/1000</f>
        <v>0</v>
      </c>
      <c r="AR13" s="241">
        <f>AM13*IF(AL13="t",(N13*Norms!$D$44)*Norms!$E$34*12+O13*Norms!$E$35,0)/1000</f>
        <v>0</v>
      </c>
      <c r="AS13" s="241">
        <f>AM13*IF(AL13="t",(Z13*Norms!$D$50*Norms!$E$34*12+AA13*Norms!$E$35),0)/1000</f>
        <v>0</v>
      </c>
      <c r="AT13" s="241">
        <f>AM13*IF(AL13="t",(AH13*Norms!$D$54)*Norms!$E$34*12+AI13*Norms!$E$35,0)/1000</f>
        <v>0</v>
      </c>
      <c r="AU13" s="136">
        <f>IF(AK13&lt;=100,Norms!$G$7,IF(AK13&lt;=300,Norms!$H$7,Norms!$I$7))</f>
        <v>16738.5</v>
      </c>
      <c r="AV13" s="137">
        <f t="shared" si="2"/>
        <v>42939.441916084907</v>
      </c>
      <c r="AW13" s="130"/>
      <c r="AX13" s="130"/>
      <c r="AY13" s="131">
        <f t="shared" si="3"/>
        <v>78.666666666666657</v>
      </c>
      <c r="AZ13" s="131">
        <f>IF(AY13&lt;Snund!$B$5,Snund!$B$3*Snund!$B$4*$AX$3+Snund!$B$7*$AW$3*AY13/1000,AY13*Snund!$B$8*$AW$3/1000)</f>
        <v>2262.4499999999998</v>
      </c>
      <c r="BA13" s="131">
        <f t="shared" si="4"/>
        <v>0</v>
      </c>
      <c r="BB13" s="131">
        <f t="shared" si="5"/>
        <v>2262.4499999999998</v>
      </c>
      <c r="BC13" s="131">
        <f t="shared" si="6"/>
        <v>1850.2399999999998</v>
      </c>
      <c r="BD13" s="167">
        <f>AA13*0.1*'Dasagirq_10%'!$B$3/1000</f>
        <v>67.587999999999994</v>
      </c>
      <c r="BE13" s="167">
        <f>AI13*0.1*'Dasagirq_10%'!$B$4/1000</f>
        <v>0</v>
      </c>
      <c r="BF13" s="242">
        <f t="shared" si="7"/>
        <v>67.587999999999994</v>
      </c>
      <c r="BG13" s="243">
        <f t="shared" si="8"/>
        <v>0</v>
      </c>
      <c r="BH13" s="243">
        <f t="shared" si="9"/>
        <v>19298.504868795324</v>
      </c>
      <c r="BI13" s="243">
        <f t="shared" si="10"/>
        <v>25970.975047289587</v>
      </c>
      <c r="BJ13" s="243">
        <f t="shared" si="11"/>
        <v>0</v>
      </c>
      <c r="BK13" s="244">
        <f t="shared" si="12"/>
        <v>45269.479916084907</v>
      </c>
    </row>
    <row r="14" spans="1:63">
      <c r="A14">
        <v>9</v>
      </c>
      <c r="B14" s="71" t="s">
        <v>456</v>
      </c>
      <c r="C14" s="77" t="s">
        <v>1099</v>
      </c>
      <c r="D14" s="78" t="s">
        <v>1095</v>
      </c>
      <c r="E14" s="152"/>
      <c r="F14" s="90">
        <v>1</v>
      </c>
      <c r="G14" s="90">
        <v>23.333333333333332</v>
      </c>
      <c r="H14" s="90">
        <v>1</v>
      </c>
      <c r="I14" s="90">
        <v>19</v>
      </c>
      <c r="J14" s="90">
        <v>1</v>
      </c>
      <c r="K14" s="90">
        <v>13</v>
      </c>
      <c r="L14" s="90">
        <v>1</v>
      </c>
      <c r="M14" s="90">
        <v>12.333333333333334</v>
      </c>
      <c r="N14" s="84">
        <v>4</v>
      </c>
      <c r="O14" s="84">
        <v>67.666666666666657</v>
      </c>
      <c r="P14" s="90">
        <v>1</v>
      </c>
      <c r="Q14" s="90">
        <v>12.333333333333334</v>
      </c>
      <c r="R14" s="90">
        <v>1</v>
      </c>
      <c r="S14" s="90">
        <v>14.666666666666666</v>
      </c>
      <c r="T14" s="90">
        <v>1</v>
      </c>
      <c r="U14" s="90">
        <v>15.333333333333334</v>
      </c>
      <c r="V14" s="90">
        <v>1</v>
      </c>
      <c r="W14" s="90">
        <v>13.666666666666666</v>
      </c>
      <c r="X14" s="90">
        <v>1</v>
      </c>
      <c r="Y14" s="90">
        <v>12.333333333333334</v>
      </c>
      <c r="Z14" s="80">
        <v>5</v>
      </c>
      <c r="AA14" s="80">
        <v>68.333333333333329</v>
      </c>
      <c r="AB14" s="79"/>
      <c r="AC14" s="79"/>
      <c r="AD14" s="85"/>
      <c r="AE14" s="85"/>
      <c r="AF14" s="85"/>
      <c r="AG14" s="85"/>
      <c r="AH14" s="80">
        <v>0</v>
      </c>
      <c r="AI14" s="80">
        <v>0</v>
      </c>
      <c r="AJ14" s="81">
        <v>9</v>
      </c>
      <c r="AK14" s="82">
        <v>136</v>
      </c>
      <c r="AL14" s="3" t="str">
        <f t="shared" si="1"/>
        <v>t</v>
      </c>
      <c r="AM14" s="3">
        <f>IF(D14="հ",1,IF(D14="լ",[2]Norms!$B$10,IF(D14="բլ",[2]Norms!$B$11,IF(D14="Մ",[2]Norms!$B$12))))</f>
        <v>1</v>
      </c>
      <c r="AN14" s="240">
        <f>E14*Norms!$E$36/1000</f>
        <v>0</v>
      </c>
      <c r="AO14" s="136">
        <f>AM14*IF(AL14="k",(O14*Norms!$H$40)*Norms!$E$36,0)/1000</f>
        <v>0</v>
      </c>
      <c r="AP14" s="136">
        <f>AM14*IF(AL14="k",(AA14*Norms!$H$41)*Norms!$E$36,0)/1000</f>
        <v>0</v>
      </c>
      <c r="AQ14" s="136">
        <f>AM14*IF(AL14="k",(AI14*Norms!$H$42)*Norms!$E$36,0)/1000</f>
        <v>0</v>
      </c>
      <c r="AR14" s="241">
        <f>AM14*IF(AL14="t",(N14*Norms!$D$44)*Norms!$E$34*12+O14*Norms!$E$35,0)/1000</f>
        <v>8721.2969824593238</v>
      </c>
      <c r="AS14" s="241">
        <f>AM14*IF(AL14="t",(Z14*Norms!$D$50*Norms!$E$34*12+AA14*Norms!$E$35),0)/1000</f>
        <v>13950.857454297256</v>
      </c>
      <c r="AT14" s="241">
        <f>AM14*IF(AL14="t",(AH14*Norms!$D$54)*Norms!$E$34*12+AI14*Norms!$E$35,0)/1000</f>
        <v>0</v>
      </c>
      <c r="AU14" s="136">
        <f>IF(AK14&lt;=100,Norms!$G$7,IF(AK14&lt;=300,Norms!$H$7,Norms!$I$7))</f>
        <v>16738.5</v>
      </c>
      <c r="AV14" s="137">
        <f t="shared" si="2"/>
        <v>39410.65443675658</v>
      </c>
      <c r="AW14" s="130"/>
      <c r="AX14" s="130"/>
      <c r="AY14" s="131">
        <f t="shared" si="3"/>
        <v>67.666666666666657</v>
      </c>
      <c r="AZ14" s="131">
        <f>IF(AY14&lt;Snund!$B$5,Snund!$B$3*Snund!$B$4*$AX$3+Snund!$B$7*$AW$3*AY14/1000,AY14*Snund!$B$8*$AW$3/1000)</f>
        <v>2040.6899999999998</v>
      </c>
      <c r="BA14" s="131">
        <f t="shared" si="4"/>
        <v>0</v>
      </c>
      <c r="BB14" s="131">
        <f t="shared" si="5"/>
        <v>2040.6899999999998</v>
      </c>
      <c r="BC14" s="131">
        <f t="shared" si="6"/>
        <v>1591.5199999999998</v>
      </c>
      <c r="BD14" s="167">
        <f>AA14*0.1*'Dasagirq_10%'!$B$3/1000</f>
        <v>45.427999999999997</v>
      </c>
      <c r="BE14" s="167">
        <f>AI14*0.1*'Dasagirq_10%'!$B$4/1000</f>
        <v>0</v>
      </c>
      <c r="BF14" s="242">
        <f t="shared" si="7"/>
        <v>45.427999999999997</v>
      </c>
      <c r="BG14" s="243">
        <f t="shared" si="8"/>
        <v>0</v>
      </c>
      <c r="BH14" s="243">
        <f t="shared" si="9"/>
        <v>18201.320315792655</v>
      </c>
      <c r="BI14" s="243">
        <f t="shared" si="10"/>
        <v>23295.452120963921</v>
      </c>
      <c r="BJ14" s="243">
        <f t="shared" si="11"/>
        <v>0</v>
      </c>
      <c r="BK14" s="244">
        <f t="shared" si="12"/>
        <v>41496.772436756575</v>
      </c>
    </row>
    <row r="15" spans="1:63">
      <c r="A15">
        <v>10</v>
      </c>
      <c r="B15" s="71" t="s">
        <v>457</v>
      </c>
      <c r="C15" s="77" t="s">
        <v>1099</v>
      </c>
      <c r="D15" s="78" t="s">
        <v>1095</v>
      </c>
      <c r="E15" s="152"/>
      <c r="F15" s="90">
        <v>2</v>
      </c>
      <c r="G15" s="90">
        <v>64.333333333333329</v>
      </c>
      <c r="H15" s="90">
        <v>2</v>
      </c>
      <c r="I15" s="90">
        <v>48</v>
      </c>
      <c r="J15" s="90">
        <v>2</v>
      </c>
      <c r="K15" s="90">
        <v>44</v>
      </c>
      <c r="L15" s="90">
        <v>2</v>
      </c>
      <c r="M15" s="90">
        <v>56.666666666666664</v>
      </c>
      <c r="N15" s="84">
        <v>8</v>
      </c>
      <c r="O15" s="84">
        <v>212.99999999999997</v>
      </c>
      <c r="P15" s="90">
        <v>2</v>
      </c>
      <c r="Q15" s="90">
        <v>61.333333333333336</v>
      </c>
      <c r="R15" s="90">
        <v>2</v>
      </c>
      <c r="S15" s="90">
        <v>54.333333333333336</v>
      </c>
      <c r="T15" s="90">
        <v>2</v>
      </c>
      <c r="U15" s="90">
        <v>53.666666666666664</v>
      </c>
      <c r="V15" s="90">
        <v>2</v>
      </c>
      <c r="W15" s="90">
        <v>53.666666666666664</v>
      </c>
      <c r="X15" s="90">
        <v>2</v>
      </c>
      <c r="Y15" s="90">
        <v>53.666666666666664</v>
      </c>
      <c r="Z15" s="80">
        <v>10</v>
      </c>
      <c r="AA15" s="80">
        <v>276.66666666666669</v>
      </c>
      <c r="AB15" s="79"/>
      <c r="AC15" s="79"/>
      <c r="AD15" s="85"/>
      <c r="AE15" s="85"/>
      <c r="AF15" s="85"/>
      <c r="AG15" s="85"/>
      <c r="AH15" s="80">
        <v>0</v>
      </c>
      <c r="AI15" s="80">
        <v>0</v>
      </c>
      <c r="AJ15" s="81">
        <v>18</v>
      </c>
      <c r="AK15" s="82">
        <v>489.66666666666663</v>
      </c>
      <c r="AL15" s="3" t="str">
        <f t="shared" si="1"/>
        <v>k</v>
      </c>
      <c r="AM15" s="3">
        <f>IF(D15="հ",1,IF(D15="լ",[2]Norms!$B$10,IF(D15="բլ",[2]Norms!$B$11,IF(D15="Մ",[2]Norms!$B$12))))</f>
        <v>1</v>
      </c>
      <c r="AN15" s="240">
        <f>E15*Norms!$E$36/1000</f>
        <v>0</v>
      </c>
      <c r="AO15" s="136">
        <f>AM15*IF(AL15="k",(O15*Norms!$H$40)*Norms!$E$36,0)/1000</f>
        <v>25984.343479492421</v>
      </c>
      <c r="AP15" s="136">
        <f>AM15*IF(AL15="k",(AA15*Norms!$H$41)*Norms!$E$36,0)/1000</f>
        <v>45185.255462023037</v>
      </c>
      <c r="AQ15" s="136">
        <f>AM15*IF(AL15="k",(AI15*Norms!$H$42)*Norms!$E$36,0)/1000</f>
        <v>0</v>
      </c>
      <c r="AR15" s="241">
        <f>AM15*IF(AL15="t",(N15*Norms!$D$44)*Norms!$E$34*12+O15*Norms!$E$35,0)/1000</f>
        <v>0</v>
      </c>
      <c r="AS15" s="241">
        <f>AM15*IF(AL15="t",(Z15*Norms!$D$50*Norms!$E$34*12+AA15*Norms!$E$35),0)/1000</f>
        <v>0</v>
      </c>
      <c r="AT15" s="241">
        <f>AM15*IF(AL15="t",(AH15*Norms!$D$54)*Norms!$E$34*12+AI15*Norms!$E$35,0)/1000</f>
        <v>0</v>
      </c>
      <c r="AU15" s="136">
        <f>IF(AK15&lt;=100,Norms!$G$7,IF(AK15&lt;=300,Norms!$H$7,Norms!$I$7))</f>
        <v>21670.5</v>
      </c>
      <c r="AV15" s="137">
        <f t="shared" si="2"/>
        <v>92840.098941515462</v>
      </c>
      <c r="AW15" s="130"/>
      <c r="AX15" s="130"/>
      <c r="AY15" s="131">
        <f t="shared" si="3"/>
        <v>212.99999999999997</v>
      </c>
      <c r="AZ15" s="131">
        <f>IF(AY15&lt;Snund!$B$5,Snund!$B$3*Snund!$B$4*$AX$3+Snund!$B$7*$AW$3*AY15/1000,AY15*Snund!$B$8*$AW$3/1000)</f>
        <v>5009.7599999999993</v>
      </c>
      <c r="BA15" s="131">
        <f t="shared" si="4"/>
        <v>0</v>
      </c>
      <c r="BB15" s="131">
        <f t="shared" si="5"/>
        <v>5009.7599999999993</v>
      </c>
      <c r="BC15" s="131">
        <f t="shared" si="6"/>
        <v>5009.7599999999993</v>
      </c>
      <c r="BD15" s="167">
        <f>AA15*0.1*'Dasagirq_10%'!$B$3/1000</f>
        <v>183.92800000000003</v>
      </c>
      <c r="BE15" s="167">
        <f>AI15*0.1*'Dasagirq_10%'!$B$4/1000</f>
        <v>0</v>
      </c>
      <c r="BF15" s="242">
        <f t="shared" si="7"/>
        <v>183.92800000000003</v>
      </c>
      <c r="BG15" s="243">
        <f t="shared" si="8"/>
        <v>0</v>
      </c>
      <c r="BH15" s="243">
        <f t="shared" si="9"/>
        <v>40625.436812825756</v>
      </c>
      <c r="BI15" s="243">
        <f t="shared" si="10"/>
        <v>57408.350128689708</v>
      </c>
      <c r="BJ15" s="243">
        <f t="shared" si="11"/>
        <v>0</v>
      </c>
      <c r="BK15" s="244">
        <f t="shared" si="12"/>
        <v>98033.786941515456</v>
      </c>
    </row>
    <row r="16" spans="1:63">
      <c r="A16">
        <v>11</v>
      </c>
      <c r="B16" s="71" t="s">
        <v>458</v>
      </c>
      <c r="C16" s="77" t="s">
        <v>1099</v>
      </c>
      <c r="D16" s="78" t="s">
        <v>1095</v>
      </c>
      <c r="E16" s="152"/>
      <c r="F16" s="90">
        <v>2</v>
      </c>
      <c r="G16" s="90">
        <v>59.333333333333336</v>
      </c>
      <c r="H16" s="90">
        <v>2</v>
      </c>
      <c r="I16" s="90">
        <v>59.333333333333336</v>
      </c>
      <c r="J16" s="90">
        <v>2</v>
      </c>
      <c r="K16" s="90">
        <v>58.666666666666664</v>
      </c>
      <c r="L16" s="90">
        <v>2</v>
      </c>
      <c r="M16" s="90">
        <v>52.666666666666664</v>
      </c>
      <c r="N16" s="84">
        <v>8</v>
      </c>
      <c r="O16" s="84">
        <v>230</v>
      </c>
      <c r="P16" s="90">
        <v>2</v>
      </c>
      <c r="Q16" s="90">
        <v>52</v>
      </c>
      <c r="R16" s="90">
        <v>2</v>
      </c>
      <c r="S16" s="90">
        <v>49</v>
      </c>
      <c r="T16" s="90">
        <v>2</v>
      </c>
      <c r="U16" s="90">
        <v>43</v>
      </c>
      <c r="V16" s="90">
        <v>1.3333333333333333</v>
      </c>
      <c r="W16" s="90">
        <v>34.333333333333336</v>
      </c>
      <c r="X16" s="90">
        <v>1.6666666666666667</v>
      </c>
      <c r="Y16" s="90">
        <v>39</v>
      </c>
      <c r="Z16" s="80">
        <v>9</v>
      </c>
      <c r="AA16" s="80">
        <v>217.33333333333334</v>
      </c>
      <c r="AB16" s="79"/>
      <c r="AC16" s="79"/>
      <c r="AD16" s="85"/>
      <c r="AE16" s="85"/>
      <c r="AF16" s="85"/>
      <c r="AG16" s="85"/>
      <c r="AH16" s="80">
        <v>0</v>
      </c>
      <c r="AI16" s="80">
        <v>0</v>
      </c>
      <c r="AJ16" s="81">
        <v>17</v>
      </c>
      <c r="AK16" s="82">
        <v>447.33333333333337</v>
      </c>
      <c r="AL16" s="3" t="str">
        <f t="shared" si="1"/>
        <v>k</v>
      </c>
      <c r="AM16" s="3">
        <f>IF(D16="հ",1,IF(D16="լ",[2]Norms!$B$10,IF(D16="բլ",[2]Norms!$B$11,IF(D16="Մ",[2]Norms!$B$12))))</f>
        <v>1</v>
      </c>
      <c r="AN16" s="240">
        <f>E16*Norms!$E$36/1000</f>
        <v>0</v>
      </c>
      <c r="AO16" s="136">
        <f>AM16*IF(AL16="k",(O16*Norms!$H$40)*Norms!$E$36,0)/1000</f>
        <v>28058.211268935484</v>
      </c>
      <c r="AP16" s="136">
        <f>AM16*IF(AL16="k",(AA16*Norms!$H$41)*Norms!$E$36,0)/1000</f>
        <v>35494.923567757862</v>
      </c>
      <c r="AQ16" s="136">
        <f>AM16*IF(AL16="k",(AI16*Norms!$H$42)*Norms!$E$36,0)/1000</f>
        <v>0</v>
      </c>
      <c r="AR16" s="241">
        <f>AM16*IF(AL16="t",(N16*Norms!$D$44)*Norms!$E$34*12+O16*Norms!$E$35,0)/1000</f>
        <v>0</v>
      </c>
      <c r="AS16" s="241">
        <f>AM16*IF(AL16="t",(Z16*Norms!$D$50*Norms!$E$34*12+AA16*Norms!$E$35),0)/1000</f>
        <v>0</v>
      </c>
      <c r="AT16" s="241">
        <f>AM16*IF(AL16="t",(AH16*Norms!$D$54)*Norms!$E$34*12+AI16*Norms!$E$35,0)/1000</f>
        <v>0</v>
      </c>
      <c r="AU16" s="136">
        <f>IF(AK16&lt;=100,Norms!$G$7,IF(AK16&lt;=300,Norms!$H$7,Norms!$I$7))</f>
        <v>21670.5</v>
      </c>
      <c r="AV16" s="137">
        <f t="shared" si="2"/>
        <v>85223.634836693353</v>
      </c>
      <c r="AW16" s="130"/>
      <c r="AX16" s="130"/>
      <c r="AY16" s="131">
        <f t="shared" si="3"/>
        <v>230</v>
      </c>
      <c r="AZ16" s="131">
        <f>IF(AY16&lt;Snund!$B$5,Snund!$B$3*Snund!$B$4*$AX$3+Snund!$B$7*$AW$3*AY16/1000,AY16*Snund!$B$8*$AW$3/1000)</f>
        <v>5409.6</v>
      </c>
      <c r="BA16" s="131">
        <f t="shared" si="4"/>
        <v>0</v>
      </c>
      <c r="BB16" s="131">
        <f t="shared" si="5"/>
        <v>5409.6</v>
      </c>
      <c r="BC16" s="131">
        <f t="shared" si="6"/>
        <v>5409.6</v>
      </c>
      <c r="BD16" s="167">
        <f>AA16*0.1*'Dasagirq_10%'!$B$3/1000</f>
        <v>144.48320000000001</v>
      </c>
      <c r="BE16" s="167">
        <f>AI16*0.1*'Dasagirq_10%'!$B$4/1000</f>
        <v>0</v>
      </c>
      <c r="BF16" s="242">
        <f t="shared" si="7"/>
        <v>144.48320000000001</v>
      </c>
      <c r="BG16" s="243">
        <f t="shared" si="8"/>
        <v>0</v>
      </c>
      <c r="BH16" s="243">
        <f t="shared" si="9"/>
        <v>43665.693621876657</v>
      </c>
      <c r="BI16" s="243">
        <f t="shared" si="10"/>
        <v>47112.024414816689</v>
      </c>
      <c r="BJ16" s="243">
        <f t="shared" si="11"/>
        <v>0</v>
      </c>
      <c r="BK16" s="244">
        <f t="shared" si="12"/>
        <v>90777.718036693346</v>
      </c>
    </row>
    <row r="17" spans="1:63">
      <c r="A17">
        <v>12</v>
      </c>
      <c r="B17" s="71" t="s">
        <v>459</v>
      </c>
      <c r="C17" s="77" t="s">
        <v>1100</v>
      </c>
      <c r="D17" s="78" t="s">
        <v>1095</v>
      </c>
      <c r="E17" s="152"/>
      <c r="F17" s="90">
        <v>3</v>
      </c>
      <c r="G17" s="90">
        <v>81.333333333333329</v>
      </c>
      <c r="H17" s="90">
        <v>2.3333333333333335</v>
      </c>
      <c r="I17" s="90">
        <v>64.666666666666671</v>
      </c>
      <c r="J17" s="90">
        <v>2.6666666666666665</v>
      </c>
      <c r="K17" s="90">
        <v>74.333333333333329</v>
      </c>
      <c r="L17" s="90">
        <v>3</v>
      </c>
      <c r="M17" s="90">
        <v>73.666666666666671</v>
      </c>
      <c r="N17" s="84">
        <v>11</v>
      </c>
      <c r="O17" s="84">
        <v>294</v>
      </c>
      <c r="P17" s="90">
        <v>3</v>
      </c>
      <c r="Q17" s="90">
        <v>71</v>
      </c>
      <c r="R17" s="90">
        <v>2.3333333333333335</v>
      </c>
      <c r="S17" s="90">
        <v>66.666666666666671</v>
      </c>
      <c r="T17" s="90">
        <v>2</v>
      </c>
      <c r="U17" s="90">
        <v>54</v>
      </c>
      <c r="V17" s="90">
        <v>2</v>
      </c>
      <c r="W17" s="90">
        <v>50.333333333333336</v>
      </c>
      <c r="X17" s="90">
        <v>2</v>
      </c>
      <c r="Y17" s="90">
        <v>59</v>
      </c>
      <c r="Z17" s="80">
        <v>11.333333333333334</v>
      </c>
      <c r="AA17" s="80">
        <v>301</v>
      </c>
      <c r="AB17" s="90">
        <v>2</v>
      </c>
      <c r="AC17" s="90">
        <v>51.666666666666664</v>
      </c>
      <c r="AD17" s="90">
        <v>1.3333333333333333</v>
      </c>
      <c r="AE17" s="90">
        <v>31.333333333333332</v>
      </c>
      <c r="AF17" s="90">
        <v>1</v>
      </c>
      <c r="AG17" s="90">
        <v>28</v>
      </c>
      <c r="AH17" s="80">
        <v>4.333333333333333</v>
      </c>
      <c r="AI17" s="80">
        <v>111</v>
      </c>
      <c r="AJ17" s="81">
        <v>26.666666666666668</v>
      </c>
      <c r="AK17" s="82">
        <v>706</v>
      </c>
      <c r="AL17" s="3" t="str">
        <f t="shared" si="1"/>
        <v>k</v>
      </c>
      <c r="AM17" s="3">
        <f>IF(D17="հ",1,IF(D17="լ",[2]Norms!$B$10,IF(D17="բլ",[2]Norms!$B$11,IF(D17="Մ",[2]Norms!$B$12))))</f>
        <v>1</v>
      </c>
      <c r="AN17" s="240">
        <f>E17*Norms!$E$36/1000</f>
        <v>0</v>
      </c>
      <c r="AO17" s="136">
        <f>AM17*IF(AL17="k",(O17*Norms!$H$40)*Norms!$E$36,0)/1000</f>
        <v>35865.713535074057</v>
      </c>
      <c r="AP17" s="136">
        <f>AM17*IF(AL17="k",(AA17*Norms!$H$41)*Norms!$E$36,0)/1000</f>
        <v>49159.380340008189</v>
      </c>
      <c r="AQ17" s="136">
        <f>AM17*IF(AL17="k",(AI17*Norms!$H$42)*Norms!$E$36,0)/1000</f>
        <v>22550.137922760427</v>
      </c>
      <c r="AR17" s="241">
        <f>AM17*IF(AL17="t",(N17*Norms!$D$44)*Norms!$E$34*12+O17*Norms!$E$35,0)/1000</f>
        <v>0</v>
      </c>
      <c r="AS17" s="241">
        <f>AM17*IF(AL17="t",(Z17*Norms!$D$50*Norms!$E$34*12+AA17*Norms!$E$35),0)/1000</f>
        <v>0</v>
      </c>
      <c r="AT17" s="241">
        <f>AM17*IF(AL17="t",(AH17*Norms!$D$54)*Norms!$E$34*12+AI17*Norms!$E$35,0)/1000</f>
        <v>0</v>
      </c>
      <c r="AU17" s="136">
        <f>IF(AK17&lt;=100,Norms!$G$7,IF(AK17&lt;=300,Norms!$H$7,Norms!$I$7))</f>
        <v>21670.5</v>
      </c>
      <c r="AV17" s="137">
        <f t="shared" si="2"/>
        <v>129245.73179784266</v>
      </c>
      <c r="AW17" s="130"/>
      <c r="AX17" s="130"/>
      <c r="AY17" s="131">
        <f t="shared" si="3"/>
        <v>294</v>
      </c>
      <c r="AZ17" s="131">
        <f>IF(AY17&lt;Snund!$B$5,Snund!$B$3*Snund!$B$4*$AX$3+Snund!$B$7*$AW$3*AY17/1000,AY17*Snund!$B$8*$AW$3/1000)</f>
        <v>6914.88</v>
      </c>
      <c r="BA17" s="131">
        <f t="shared" si="4"/>
        <v>0</v>
      </c>
      <c r="BB17" s="131">
        <f t="shared" si="5"/>
        <v>6914.88</v>
      </c>
      <c r="BC17" s="131">
        <f t="shared" si="6"/>
        <v>6914.88</v>
      </c>
      <c r="BD17" s="167">
        <f>AA17*0.1*'Dasagirq_10%'!$B$3/1000</f>
        <v>200.10480000000001</v>
      </c>
      <c r="BE17" s="167">
        <f>AI17*0.1*'Dasagirq_10%'!$B$4/1000</f>
        <v>89.724630000000019</v>
      </c>
      <c r="BF17" s="242">
        <f t="shared" si="7"/>
        <v>289.82943</v>
      </c>
      <c r="BG17" s="243">
        <f t="shared" si="8"/>
        <v>0</v>
      </c>
      <c r="BH17" s="243">
        <f t="shared" si="9"/>
        <v>51719.674785074058</v>
      </c>
      <c r="BI17" s="243">
        <f t="shared" si="10"/>
        <v>58569.447640008191</v>
      </c>
      <c r="BJ17" s="243">
        <f t="shared" si="11"/>
        <v>26161.318802760426</v>
      </c>
      <c r="BK17" s="244">
        <f t="shared" si="12"/>
        <v>136450.44122784268</v>
      </c>
    </row>
    <row r="18" spans="1:63">
      <c r="A18">
        <v>13</v>
      </c>
      <c r="B18" s="71" t="s">
        <v>460</v>
      </c>
      <c r="C18" s="77" t="s">
        <v>1099</v>
      </c>
      <c r="D18" s="78" t="s">
        <v>1095</v>
      </c>
      <c r="E18" s="152"/>
      <c r="F18" s="90">
        <v>2</v>
      </c>
      <c r="G18" s="90">
        <v>53.333333333333336</v>
      </c>
      <c r="H18" s="90">
        <v>2</v>
      </c>
      <c r="I18" s="90">
        <v>45</v>
      </c>
      <c r="J18" s="90">
        <v>1.3333333333333333</v>
      </c>
      <c r="K18" s="90">
        <v>35.666666666666664</v>
      </c>
      <c r="L18" s="90">
        <v>1.6666666666666667</v>
      </c>
      <c r="M18" s="90">
        <v>39</v>
      </c>
      <c r="N18" s="84">
        <v>7</v>
      </c>
      <c r="O18" s="84">
        <v>173</v>
      </c>
      <c r="P18" s="90">
        <v>2</v>
      </c>
      <c r="Q18" s="90">
        <v>44</v>
      </c>
      <c r="R18" s="90">
        <v>2</v>
      </c>
      <c r="S18" s="90">
        <v>50.333333333333336</v>
      </c>
      <c r="T18" s="90">
        <v>2</v>
      </c>
      <c r="U18" s="90">
        <v>49</v>
      </c>
      <c r="V18" s="90">
        <v>2</v>
      </c>
      <c r="W18" s="90">
        <v>45</v>
      </c>
      <c r="X18" s="90">
        <v>2</v>
      </c>
      <c r="Y18" s="90">
        <v>50.666666666666664</v>
      </c>
      <c r="Z18" s="80">
        <v>10</v>
      </c>
      <c r="AA18" s="80">
        <v>239</v>
      </c>
      <c r="AB18" s="79"/>
      <c r="AC18" s="79"/>
      <c r="AD18" s="85"/>
      <c r="AE18" s="85"/>
      <c r="AF18" s="85"/>
      <c r="AG18" s="85"/>
      <c r="AH18" s="80">
        <v>0</v>
      </c>
      <c r="AI18" s="80">
        <v>0</v>
      </c>
      <c r="AJ18" s="81">
        <v>17</v>
      </c>
      <c r="AK18" s="82">
        <v>412</v>
      </c>
      <c r="AL18" s="3" t="str">
        <f t="shared" si="1"/>
        <v>k</v>
      </c>
      <c r="AM18" s="3">
        <f>IF(D18="հ",1,IF(D18="լ",[2]Norms!$B$10,IF(D18="բլ",[2]Norms!$B$11,IF(D18="Մ",[2]Norms!$B$12))))</f>
        <v>1</v>
      </c>
      <c r="AN18" s="240">
        <f>E18*Norms!$E$36/1000</f>
        <v>0</v>
      </c>
      <c r="AO18" s="136">
        <f>AM18*IF(AL18="k",(O18*Norms!$H$40)*Norms!$E$36,0)/1000</f>
        <v>21104.654563155818</v>
      </c>
      <c r="AP18" s="136">
        <f>AM18*IF(AL18="k",(AA18*Norms!$H$41)*Norms!$E$36,0)/1000</f>
        <v>39033.527911169287</v>
      </c>
      <c r="AQ18" s="136">
        <f>AM18*IF(AL18="k",(AI18*Norms!$H$42)*Norms!$E$36,0)/1000</f>
        <v>0</v>
      </c>
      <c r="AR18" s="241">
        <f>AM18*IF(AL18="t",(N18*Norms!$D$44)*Norms!$E$34*12+O18*Norms!$E$35,0)/1000</f>
        <v>0</v>
      </c>
      <c r="AS18" s="241">
        <f>AM18*IF(AL18="t",(Z18*Norms!$D$50*Norms!$E$34*12+AA18*Norms!$E$35),0)/1000</f>
        <v>0</v>
      </c>
      <c r="AT18" s="241">
        <f>AM18*IF(AL18="t",(AH18*Norms!$D$54)*Norms!$E$34*12+AI18*Norms!$E$35,0)/1000</f>
        <v>0</v>
      </c>
      <c r="AU18" s="136">
        <f>IF(AK18&lt;=100,Norms!$G$7,IF(AK18&lt;=300,Norms!$H$7,Norms!$I$7))</f>
        <v>21670.5</v>
      </c>
      <c r="AV18" s="137">
        <f t="shared" si="2"/>
        <v>81808.682474325105</v>
      </c>
      <c r="AW18" s="130"/>
      <c r="AX18" s="130"/>
      <c r="AY18" s="131">
        <f t="shared" si="3"/>
        <v>173</v>
      </c>
      <c r="AZ18" s="131">
        <f>IF(AY18&lt;Snund!$B$5,Snund!$B$3*Snund!$B$4*$AX$3+Snund!$B$7*$AW$3*AY18/1000,AY18*Snund!$B$8*$AW$3/1000)</f>
        <v>4068.96</v>
      </c>
      <c r="BA18" s="131">
        <f t="shared" si="4"/>
        <v>0</v>
      </c>
      <c r="BB18" s="131">
        <f t="shared" si="5"/>
        <v>4068.96</v>
      </c>
      <c r="BC18" s="131">
        <f t="shared" si="6"/>
        <v>4068.96</v>
      </c>
      <c r="BD18" s="167">
        <f>AA18*0.1*'Dasagirq_10%'!$B$3/1000</f>
        <v>158.88720000000001</v>
      </c>
      <c r="BE18" s="167">
        <f>AI18*0.1*'Dasagirq_10%'!$B$4/1000</f>
        <v>0</v>
      </c>
      <c r="BF18" s="242">
        <f t="shared" si="7"/>
        <v>158.88720000000001</v>
      </c>
      <c r="BG18" s="243">
        <f t="shared" si="8"/>
        <v>0</v>
      </c>
      <c r="BH18" s="243">
        <f t="shared" si="9"/>
        <v>34096.761621979349</v>
      </c>
      <c r="BI18" s="243">
        <f t="shared" si="10"/>
        <v>51939.768052345753</v>
      </c>
      <c r="BJ18" s="243">
        <f t="shared" si="11"/>
        <v>0</v>
      </c>
      <c r="BK18" s="244">
        <f t="shared" si="12"/>
        <v>86036.529674325109</v>
      </c>
    </row>
    <row r="19" spans="1:63">
      <c r="A19">
        <v>14</v>
      </c>
      <c r="B19" s="71" t="s">
        <v>461</v>
      </c>
      <c r="C19" s="77" t="s">
        <v>1099</v>
      </c>
      <c r="D19" s="78" t="s">
        <v>1095</v>
      </c>
      <c r="E19" s="152"/>
      <c r="F19" s="90">
        <v>3</v>
      </c>
      <c r="G19" s="90">
        <v>78.333333333333329</v>
      </c>
      <c r="H19" s="90">
        <v>2.3333333333333335</v>
      </c>
      <c r="I19" s="90">
        <v>62</v>
      </c>
      <c r="J19" s="90">
        <v>2</v>
      </c>
      <c r="K19" s="90">
        <v>55.333333333333336</v>
      </c>
      <c r="L19" s="90">
        <v>2.6666666666666665</v>
      </c>
      <c r="M19" s="90">
        <v>66</v>
      </c>
      <c r="N19" s="84">
        <v>10</v>
      </c>
      <c r="O19" s="84">
        <v>261.66666666666663</v>
      </c>
      <c r="P19" s="90">
        <v>2</v>
      </c>
      <c r="Q19" s="90">
        <v>55</v>
      </c>
      <c r="R19" s="90">
        <v>2</v>
      </c>
      <c r="S19" s="90">
        <v>57.666666666666664</v>
      </c>
      <c r="T19" s="90">
        <v>2</v>
      </c>
      <c r="U19" s="90">
        <v>63</v>
      </c>
      <c r="V19" s="90">
        <v>2</v>
      </c>
      <c r="W19" s="90">
        <v>64.333333333333329</v>
      </c>
      <c r="X19" s="90">
        <v>2</v>
      </c>
      <c r="Y19" s="90">
        <v>55.666666666666664</v>
      </c>
      <c r="Z19" s="80">
        <v>10</v>
      </c>
      <c r="AA19" s="80">
        <v>295.66666666666669</v>
      </c>
      <c r="AB19" s="79"/>
      <c r="AC19" s="79"/>
      <c r="AD19" s="85"/>
      <c r="AE19" s="85"/>
      <c r="AF19" s="85"/>
      <c r="AG19" s="85"/>
      <c r="AH19" s="80">
        <v>0</v>
      </c>
      <c r="AI19" s="80">
        <v>0</v>
      </c>
      <c r="AJ19" s="81">
        <v>20</v>
      </c>
      <c r="AK19" s="82">
        <v>557.33333333333326</v>
      </c>
      <c r="AL19" s="3" t="str">
        <f t="shared" si="1"/>
        <v>k</v>
      </c>
      <c r="AM19" s="3">
        <f>IF(D19="հ",1,IF(D19="լ",[2]Norms!$B$10,IF(D19="բլ",[2]Norms!$B$11,IF(D19="Մ",[2]Norms!$B$12))))</f>
        <v>1</v>
      </c>
      <c r="AN19" s="240">
        <f>E19*Norms!$E$36/1000</f>
        <v>0</v>
      </c>
      <c r="AO19" s="136">
        <f>AM19*IF(AL19="k",(O19*Norms!$H$40)*Norms!$E$36,0)/1000</f>
        <v>31921.298327701959</v>
      </c>
      <c r="AP19" s="136">
        <f>AM19*IF(AL19="k",(AA19*Norms!$H$41)*Norms!$E$36,0)/1000</f>
        <v>48288.339270860764</v>
      </c>
      <c r="AQ19" s="136">
        <f>AM19*IF(AL19="k",(AI19*Norms!$H$42)*Norms!$E$36,0)/1000</f>
        <v>0</v>
      </c>
      <c r="AR19" s="241">
        <f>AM19*IF(AL19="t",(N19*Norms!$D$44)*Norms!$E$34*12+O19*Norms!$E$35,0)/1000</f>
        <v>0</v>
      </c>
      <c r="AS19" s="241">
        <f>AM19*IF(AL19="t",(Z19*Norms!$D$50*Norms!$E$34*12+AA19*Norms!$E$35),0)/1000</f>
        <v>0</v>
      </c>
      <c r="AT19" s="241">
        <f>AM19*IF(AL19="t",(AH19*Norms!$D$54)*Norms!$E$34*12+AI19*Norms!$E$35,0)/1000</f>
        <v>0</v>
      </c>
      <c r="AU19" s="136">
        <f>IF(AK19&lt;=100,Norms!$G$7,IF(AK19&lt;=300,Norms!$H$7,Norms!$I$7))</f>
        <v>21670.5</v>
      </c>
      <c r="AV19" s="137">
        <f t="shared" si="2"/>
        <v>101880.13759856272</v>
      </c>
      <c r="AW19" s="130"/>
      <c r="AX19" s="130"/>
      <c r="AY19" s="131">
        <f t="shared" si="3"/>
        <v>261.66666666666663</v>
      </c>
      <c r="AZ19" s="131">
        <f>IF(AY19&lt;Snund!$B$5,Snund!$B$3*Snund!$B$4*$AX$3+Snund!$B$7*$AW$3*AY19/1000,AY19*Snund!$B$8*$AW$3/1000)</f>
        <v>6154.3999999999987</v>
      </c>
      <c r="BA19" s="131">
        <f t="shared" si="4"/>
        <v>0</v>
      </c>
      <c r="BB19" s="131">
        <f t="shared" si="5"/>
        <v>6154.3999999999987</v>
      </c>
      <c r="BC19" s="131">
        <f t="shared" si="6"/>
        <v>6154.3999999999987</v>
      </c>
      <c r="BD19" s="167">
        <f>AA19*0.1*'Dasagirq_10%'!$B$3/1000</f>
        <v>196.5592</v>
      </c>
      <c r="BE19" s="167">
        <f>AI19*0.1*'Dasagirq_10%'!$B$4/1000</f>
        <v>0</v>
      </c>
      <c r="BF19" s="242">
        <f t="shared" si="7"/>
        <v>196.5592</v>
      </c>
      <c r="BG19" s="243">
        <f t="shared" si="8"/>
        <v>0</v>
      </c>
      <c r="BH19" s="243">
        <f t="shared" si="9"/>
        <v>48910.948327701961</v>
      </c>
      <c r="BI19" s="243">
        <f t="shared" si="10"/>
        <v>59320.148470860768</v>
      </c>
      <c r="BJ19" s="243">
        <f t="shared" si="11"/>
        <v>0</v>
      </c>
      <c r="BK19" s="244">
        <f t="shared" si="12"/>
        <v>108231.09679856274</v>
      </c>
    </row>
    <row r="20" spans="1:63">
      <c r="A20">
        <v>15</v>
      </c>
      <c r="B20" s="71" t="s">
        <v>462</v>
      </c>
      <c r="C20" s="77" t="s">
        <v>1099</v>
      </c>
      <c r="D20" s="78" t="s">
        <v>1095</v>
      </c>
      <c r="E20" s="152"/>
      <c r="F20" s="90">
        <v>1</v>
      </c>
      <c r="G20" s="90">
        <v>14.333333333333334</v>
      </c>
      <c r="H20" s="90">
        <v>1</v>
      </c>
      <c r="I20" s="90">
        <v>18</v>
      </c>
      <c r="J20" s="90">
        <v>1</v>
      </c>
      <c r="K20" s="90">
        <v>13.333333333333334</v>
      </c>
      <c r="L20" s="90">
        <v>1</v>
      </c>
      <c r="M20" s="90">
        <v>12.666666666666666</v>
      </c>
      <c r="N20" s="84">
        <v>4</v>
      </c>
      <c r="O20" s="84">
        <v>58.333333333333336</v>
      </c>
      <c r="P20" s="90">
        <v>1</v>
      </c>
      <c r="Q20" s="90">
        <v>10.666666666666666</v>
      </c>
      <c r="R20" s="90">
        <v>1</v>
      </c>
      <c r="S20" s="90">
        <v>11</v>
      </c>
      <c r="T20" s="90">
        <v>1</v>
      </c>
      <c r="U20" s="90">
        <v>10</v>
      </c>
      <c r="V20" s="90">
        <v>1</v>
      </c>
      <c r="W20" s="90">
        <v>10.333333333333334</v>
      </c>
      <c r="X20" s="90">
        <v>1</v>
      </c>
      <c r="Y20" s="90">
        <v>19</v>
      </c>
      <c r="Z20" s="80">
        <v>5</v>
      </c>
      <c r="AA20" s="80">
        <v>61</v>
      </c>
      <c r="AB20" s="79"/>
      <c r="AC20" s="79"/>
      <c r="AD20" s="85"/>
      <c r="AE20" s="85"/>
      <c r="AF20" s="85"/>
      <c r="AG20" s="85"/>
      <c r="AH20" s="80">
        <v>0</v>
      </c>
      <c r="AI20" s="80">
        <v>0</v>
      </c>
      <c r="AJ20" s="81">
        <v>9</v>
      </c>
      <c r="AK20" s="82">
        <v>119.33333333333334</v>
      </c>
      <c r="AL20" s="3" t="str">
        <f t="shared" si="1"/>
        <v>t</v>
      </c>
      <c r="AM20" s="3">
        <f>IF(D20="հ",1,IF(D20="լ",[2]Norms!$B$10,IF(D20="բլ",[2]Norms!$B$11,IF(D20="Մ",[2]Norms!$B$12))))</f>
        <v>1</v>
      </c>
      <c r="AN20" s="240">
        <f>E20*Norms!$E$36/1000</f>
        <v>0</v>
      </c>
      <c r="AO20" s="136">
        <f>AM20*IF(AL20="k",(O20*Norms!$H$40)*Norms!$E$36,0)/1000</f>
        <v>0</v>
      </c>
      <c r="AP20" s="136">
        <f>AM20*IF(AL20="k",(AA20*Norms!$H$41)*Norms!$E$36,0)/1000</f>
        <v>0</v>
      </c>
      <c r="AQ20" s="136">
        <f>AM20*IF(AL20="k",(AI20*Norms!$H$42)*Norms!$E$36,0)/1000</f>
        <v>0</v>
      </c>
      <c r="AR20" s="241">
        <f>AM20*IF(AL20="t",(N20*Norms!$D$44)*Norms!$E$34*12+O20*Norms!$E$35,0)/1000</f>
        <v>8587.4503767282567</v>
      </c>
      <c r="AS20" s="241">
        <f>AM20*IF(AL20="t",(Z20*Norms!$D$50*Norms!$E$34*12+AA20*Norms!$E$35),0)/1000</f>
        <v>13845.692264079989</v>
      </c>
      <c r="AT20" s="241">
        <f>AM20*IF(AL20="t",(AH20*Norms!$D$54)*Norms!$E$34*12+AI20*Norms!$E$35,0)/1000</f>
        <v>0</v>
      </c>
      <c r="AU20" s="136">
        <f>IF(AK20&lt;=100,Norms!$G$7,IF(AK20&lt;=300,Norms!$H$7,Norms!$I$7))</f>
        <v>16738.5</v>
      </c>
      <c r="AV20" s="137">
        <f t="shared" si="2"/>
        <v>39171.642640808248</v>
      </c>
      <c r="AW20" s="130"/>
      <c r="AX20" s="130"/>
      <c r="AY20" s="131">
        <f t="shared" si="3"/>
        <v>58.333333333333336</v>
      </c>
      <c r="AZ20" s="131">
        <f>IF(AY20&lt;Snund!$B$5,Snund!$B$3*Snund!$B$4*$AX$3+Snund!$B$7*$AW$3*AY20/1000,AY20*Snund!$B$8*$AW$3/1000)</f>
        <v>1852.53</v>
      </c>
      <c r="BA20" s="131">
        <f t="shared" si="4"/>
        <v>0</v>
      </c>
      <c r="BB20" s="131">
        <f t="shared" si="5"/>
        <v>1852.53</v>
      </c>
      <c r="BC20" s="131">
        <f t="shared" si="6"/>
        <v>1372</v>
      </c>
      <c r="BD20" s="167">
        <f>AA20*0.1*'Dasagirq_10%'!$B$3/1000</f>
        <v>40.552800000000005</v>
      </c>
      <c r="BE20" s="167">
        <f>AI20*0.1*'Dasagirq_10%'!$B$4/1000</f>
        <v>0</v>
      </c>
      <c r="BF20" s="242">
        <f t="shared" si="7"/>
        <v>40.552800000000005</v>
      </c>
      <c r="BG20" s="243">
        <f t="shared" si="8"/>
        <v>0</v>
      </c>
      <c r="BH20" s="243">
        <f t="shared" si="9"/>
        <v>17879.31371006159</v>
      </c>
      <c r="BI20" s="243">
        <f t="shared" si="10"/>
        <v>23185.411730746655</v>
      </c>
      <c r="BJ20" s="243">
        <f t="shared" si="11"/>
        <v>0</v>
      </c>
      <c r="BK20" s="244">
        <f t="shared" si="12"/>
        <v>41064.725440808244</v>
      </c>
    </row>
    <row r="21" spans="1:63">
      <c r="A21">
        <v>16</v>
      </c>
      <c r="B21" s="71" t="s">
        <v>463</v>
      </c>
      <c r="C21" s="77" t="s">
        <v>1099</v>
      </c>
      <c r="D21" s="78" t="s">
        <v>1095</v>
      </c>
      <c r="E21" s="152"/>
      <c r="F21" s="90">
        <v>1</v>
      </c>
      <c r="G21" s="90">
        <v>26.666666666666668</v>
      </c>
      <c r="H21" s="90">
        <v>1</v>
      </c>
      <c r="I21" s="90">
        <v>19.333333333333332</v>
      </c>
      <c r="J21" s="90">
        <v>1</v>
      </c>
      <c r="K21" s="90">
        <v>28</v>
      </c>
      <c r="L21" s="90">
        <v>1</v>
      </c>
      <c r="M21" s="90">
        <v>32.666666666666664</v>
      </c>
      <c r="N21" s="84">
        <v>4</v>
      </c>
      <c r="O21" s="84">
        <v>106.66666666666666</v>
      </c>
      <c r="P21" s="90">
        <v>1</v>
      </c>
      <c r="Q21" s="90">
        <v>30</v>
      </c>
      <c r="R21" s="90">
        <v>1</v>
      </c>
      <c r="S21" s="90">
        <v>27.666666666666668</v>
      </c>
      <c r="T21" s="90">
        <v>1</v>
      </c>
      <c r="U21" s="90">
        <v>22.333333333333332</v>
      </c>
      <c r="V21" s="90">
        <v>1</v>
      </c>
      <c r="W21" s="90">
        <v>22.666666666666668</v>
      </c>
      <c r="X21" s="90">
        <v>1</v>
      </c>
      <c r="Y21" s="90">
        <v>26.666666666666668</v>
      </c>
      <c r="Z21" s="80">
        <v>5</v>
      </c>
      <c r="AA21" s="80">
        <v>129.33333333333334</v>
      </c>
      <c r="AB21" s="79"/>
      <c r="AC21" s="79"/>
      <c r="AD21" s="85"/>
      <c r="AE21" s="85"/>
      <c r="AF21" s="85"/>
      <c r="AG21" s="85"/>
      <c r="AH21" s="80">
        <v>0</v>
      </c>
      <c r="AI21" s="80">
        <v>0</v>
      </c>
      <c r="AJ21" s="81">
        <v>9</v>
      </c>
      <c r="AK21" s="82">
        <v>236</v>
      </c>
      <c r="AL21" s="3" t="str">
        <f t="shared" si="1"/>
        <v>k</v>
      </c>
      <c r="AM21" s="3">
        <f>IF(D21="հ",1,IF(D21="լ",[2]Norms!$B$10,IF(D21="բլ",[2]Norms!$B$11,IF(D21="Մ",[2]Norms!$B$12))))</f>
        <v>1</v>
      </c>
      <c r="AN21" s="240">
        <f>E21*Norms!$E$36/1000</f>
        <v>0</v>
      </c>
      <c r="AO21" s="136">
        <f>AM21*IF(AL21="k",(O21*Norms!$H$40)*Norms!$E$36,0)/1000</f>
        <v>13012.503776897614</v>
      </c>
      <c r="AP21" s="136">
        <f>AM21*IF(AL21="k",(AA21*Norms!$H$41)*Norms!$E$36,0)/1000</f>
        <v>21122.745926825228</v>
      </c>
      <c r="AQ21" s="136">
        <f>AM21*IF(AL21="k",(AI21*Norms!$H$42)*Norms!$E$36,0)/1000</f>
        <v>0</v>
      </c>
      <c r="AR21" s="241">
        <f>AM21*IF(AL21="t",(N21*Norms!$D$44)*Norms!$E$34*12+O21*Norms!$E$35,0)/1000</f>
        <v>0</v>
      </c>
      <c r="AS21" s="241">
        <f>AM21*IF(AL21="t",(Z21*Norms!$D$50*Norms!$E$34*12+AA21*Norms!$E$35),0)/1000</f>
        <v>0</v>
      </c>
      <c r="AT21" s="241">
        <f>AM21*IF(AL21="t",(AH21*Norms!$D$54)*Norms!$E$34*12+AI21*Norms!$E$35,0)/1000</f>
        <v>0</v>
      </c>
      <c r="AU21" s="136">
        <f>IF(AK21&lt;=100,Norms!$G$7,IF(AK21&lt;=300,Norms!$H$7,Norms!$I$7))</f>
        <v>16738.5</v>
      </c>
      <c r="AV21" s="137">
        <f t="shared" si="2"/>
        <v>50873.749703722846</v>
      </c>
      <c r="AW21" s="130"/>
      <c r="AX21" s="130"/>
      <c r="AY21" s="131">
        <f t="shared" si="3"/>
        <v>106.66666666666666</v>
      </c>
      <c r="AZ21" s="131">
        <f>IF(AY21&lt;Snund!$B$5,Snund!$B$3*Snund!$B$4*$AX$3+Snund!$B$7*$AW$3*AY21/1000,AY21*Snund!$B$8*$AW$3/1000)</f>
        <v>2826.9300000000003</v>
      </c>
      <c r="BA21" s="131">
        <f t="shared" si="4"/>
        <v>0</v>
      </c>
      <c r="BB21" s="131">
        <f t="shared" si="5"/>
        <v>2826.9300000000003</v>
      </c>
      <c r="BC21" s="131">
        <f t="shared" si="6"/>
        <v>2508.8000000000002</v>
      </c>
      <c r="BD21" s="167">
        <f>AA21*0.1*'Dasagirq_10%'!$B$3/1000</f>
        <v>85.980800000000016</v>
      </c>
      <c r="BE21" s="167">
        <f>AI21*0.1*'Dasagirq_10%'!$B$4/1000</f>
        <v>0</v>
      </c>
      <c r="BF21" s="242">
        <f t="shared" si="7"/>
        <v>85.980800000000016</v>
      </c>
      <c r="BG21" s="243">
        <f t="shared" si="8"/>
        <v>0</v>
      </c>
      <c r="BH21" s="243">
        <f t="shared" si="9"/>
        <v>23278.767110230947</v>
      </c>
      <c r="BI21" s="243">
        <f t="shared" si="10"/>
        <v>30507.893393491893</v>
      </c>
      <c r="BJ21" s="243">
        <f t="shared" si="11"/>
        <v>0</v>
      </c>
      <c r="BK21" s="244">
        <f t="shared" si="12"/>
        <v>53786.660503722844</v>
      </c>
    </row>
    <row r="22" spans="1:63">
      <c r="A22">
        <v>17</v>
      </c>
      <c r="B22" s="71" t="s">
        <v>464</v>
      </c>
      <c r="C22" s="77" t="s">
        <v>1099</v>
      </c>
      <c r="D22" s="78" t="s">
        <v>1095</v>
      </c>
      <c r="E22" s="152"/>
      <c r="F22" s="90">
        <v>3</v>
      </c>
      <c r="G22" s="90">
        <v>77.333333333333329</v>
      </c>
      <c r="H22" s="90">
        <v>2.3333333333333335</v>
      </c>
      <c r="I22" s="90">
        <v>71.666666666666671</v>
      </c>
      <c r="J22" s="90">
        <v>2.6666666666666665</v>
      </c>
      <c r="K22" s="90">
        <v>76.666666666666671</v>
      </c>
      <c r="L22" s="90">
        <v>2.3333333333333335</v>
      </c>
      <c r="M22" s="90">
        <v>72.666666666666671</v>
      </c>
      <c r="N22" s="84">
        <v>10.333333333333334</v>
      </c>
      <c r="O22" s="84">
        <v>298.33333333333337</v>
      </c>
      <c r="P22" s="90">
        <v>2</v>
      </c>
      <c r="Q22" s="90">
        <v>66.333333333333329</v>
      </c>
      <c r="R22" s="90">
        <v>2</v>
      </c>
      <c r="S22" s="90">
        <v>62.333333333333336</v>
      </c>
      <c r="T22" s="90">
        <v>2</v>
      </c>
      <c r="U22" s="90">
        <v>65.666666666666671</v>
      </c>
      <c r="V22" s="90">
        <v>2</v>
      </c>
      <c r="W22" s="90">
        <v>64.666666666666671</v>
      </c>
      <c r="X22" s="90">
        <v>2.6666666666666665</v>
      </c>
      <c r="Y22" s="90">
        <v>73.666666666666671</v>
      </c>
      <c r="Z22" s="80">
        <v>10.666666666666666</v>
      </c>
      <c r="AA22" s="80">
        <v>332.66666666666669</v>
      </c>
      <c r="AB22" s="79"/>
      <c r="AC22" s="79"/>
      <c r="AD22" s="85"/>
      <c r="AE22" s="85"/>
      <c r="AF22" s="85"/>
      <c r="AG22" s="85"/>
      <c r="AH22" s="80">
        <v>0</v>
      </c>
      <c r="AI22" s="80">
        <v>0</v>
      </c>
      <c r="AJ22" s="81">
        <v>21</v>
      </c>
      <c r="AK22" s="82">
        <v>631</v>
      </c>
      <c r="AL22" s="3" t="str">
        <f t="shared" si="1"/>
        <v>k</v>
      </c>
      <c r="AM22" s="3">
        <f>IF(D22="հ",1,IF(D22="լ",[2]Norms!$B$10,IF(D22="բլ",[2]Norms!$B$11,IF(D22="Մ",[2]Norms!$B$12))))</f>
        <v>1</v>
      </c>
      <c r="AN22" s="240">
        <f>E22*Norms!$E$36/1000</f>
        <v>0</v>
      </c>
      <c r="AO22" s="136">
        <f>AM22*IF(AL22="k",(O22*Norms!$H$40)*Norms!$E$36,0)/1000</f>
        <v>36394.346501010521</v>
      </c>
      <c r="AP22" s="136">
        <f>AM22*IF(AL22="k",(AA22*Norms!$H$41)*Norms!$E$36,0)/1000</f>
        <v>54331.186688071073</v>
      </c>
      <c r="AQ22" s="136">
        <f>AM22*IF(AL22="k",(AI22*Norms!$H$42)*Norms!$E$36,0)/1000</f>
        <v>0</v>
      </c>
      <c r="AR22" s="241">
        <f>AM22*IF(AL22="t",(N22*Norms!$D$44)*Norms!$E$34*12+O22*Norms!$E$35,0)/1000</f>
        <v>0</v>
      </c>
      <c r="AS22" s="241">
        <f>AM22*IF(AL22="t",(Z22*Norms!$D$50*Norms!$E$34*12+AA22*Norms!$E$35),0)/1000</f>
        <v>0</v>
      </c>
      <c r="AT22" s="241">
        <f>AM22*IF(AL22="t",(AH22*Norms!$D$54)*Norms!$E$34*12+AI22*Norms!$E$35,0)/1000</f>
        <v>0</v>
      </c>
      <c r="AU22" s="136">
        <f>IF(AK22&lt;=100,Norms!$G$7,IF(AK22&lt;=300,Norms!$H$7,Norms!$I$7))</f>
        <v>21670.5</v>
      </c>
      <c r="AV22" s="137">
        <f t="shared" si="2"/>
        <v>112396.03318908159</v>
      </c>
      <c r="AW22" s="130"/>
      <c r="AX22" s="130"/>
      <c r="AY22" s="131">
        <f t="shared" si="3"/>
        <v>298.33333333333337</v>
      </c>
      <c r="AZ22" s="131">
        <f>IF(AY22&lt;Snund!$B$5,Snund!$B$3*Snund!$B$4*$AX$3+Snund!$B$7*$AW$3*AY22/1000,AY22*Snund!$B$8*$AW$3/1000)</f>
        <v>7016.8000000000011</v>
      </c>
      <c r="BA22" s="131">
        <f t="shared" si="4"/>
        <v>0</v>
      </c>
      <c r="BB22" s="131">
        <f t="shared" si="5"/>
        <v>7016.8000000000011</v>
      </c>
      <c r="BC22" s="131">
        <f t="shared" si="6"/>
        <v>7016.8000000000011</v>
      </c>
      <c r="BD22" s="167">
        <f>AA22*0.1*'Dasagirq_10%'!$B$3/1000</f>
        <v>221.15680000000003</v>
      </c>
      <c r="BE22" s="167">
        <f>AI22*0.1*'Dasagirq_10%'!$B$4/1000</f>
        <v>0</v>
      </c>
      <c r="BF22" s="242">
        <f t="shared" si="7"/>
        <v>221.15680000000003</v>
      </c>
      <c r="BG22" s="243">
        <f t="shared" si="8"/>
        <v>0</v>
      </c>
      <c r="BH22" s="243">
        <f t="shared" si="9"/>
        <v>54074.408405772425</v>
      </c>
      <c r="BI22" s="243">
        <f t="shared" si="10"/>
        <v>65559.581583309162</v>
      </c>
      <c r="BJ22" s="243">
        <f t="shared" si="11"/>
        <v>0</v>
      </c>
      <c r="BK22" s="244">
        <f t="shared" si="12"/>
        <v>119633.98998908159</v>
      </c>
    </row>
    <row r="23" spans="1:63">
      <c r="A23">
        <v>18</v>
      </c>
      <c r="B23" s="71" t="s">
        <v>465</v>
      </c>
      <c r="C23" s="77" t="s">
        <v>1100</v>
      </c>
      <c r="D23" s="78" t="s">
        <v>1095</v>
      </c>
      <c r="E23" s="152"/>
      <c r="F23" s="90">
        <v>3</v>
      </c>
      <c r="G23" s="90">
        <v>97.666666666666671</v>
      </c>
      <c r="H23" s="90">
        <v>3</v>
      </c>
      <c r="I23" s="90">
        <v>97</v>
      </c>
      <c r="J23" s="90">
        <v>3</v>
      </c>
      <c r="K23" s="90">
        <v>93.666666666666671</v>
      </c>
      <c r="L23" s="90">
        <v>3</v>
      </c>
      <c r="M23" s="90">
        <v>98.666666666666671</v>
      </c>
      <c r="N23" s="84">
        <v>12</v>
      </c>
      <c r="O23" s="84">
        <v>387.00000000000006</v>
      </c>
      <c r="P23" s="90">
        <v>3</v>
      </c>
      <c r="Q23" s="90">
        <v>93.333333333333329</v>
      </c>
      <c r="R23" s="90">
        <v>3</v>
      </c>
      <c r="S23" s="90">
        <v>89.666666666666671</v>
      </c>
      <c r="T23" s="90">
        <v>3</v>
      </c>
      <c r="U23" s="90">
        <v>80</v>
      </c>
      <c r="V23" s="90">
        <v>3</v>
      </c>
      <c r="W23" s="90">
        <v>73.666666666666671</v>
      </c>
      <c r="X23" s="90">
        <v>2.3333333333333335</v>
      </c>
      <c r="Y23" s="90">
        <v>65</v>
      </c>
      <c r="Z23" s="80">
        <v>14.333333333333334</v>
      </c>
      <c r="AA23" s="80">
        <v>401.66666666666669</v>
      </c>
      <c r="AB23" s="90">
        <v>2</v>
      </c>
      <c r="AC23" s="90">
        <v>65</v>
      </c>
      <c r="AD23" s="90">
        <v>2</v>
      </c>
      <c r="AE23" s="90">
        <v>51.666666666666664</v>
      </c>
      <c r="AF23" s="90">
        <v>1.3333333333333333</v>
      </c>
      <c r="AG23" s="90">
        <v>33.333333333333336</v>
      </c>
      <c r="AH23" s="80">
        <v>5.333333333333333</v>
      </c>
      <c r="AI23" s="80">
        <v>150</v>
      </c>
      <c r="AJ23" s="81">
        <v>31.666666666666668</v>
      </c>
      <c r="AK23" s="82">
        <v>938.66666666666674</v>
      </c>
      <c r="AL23" s="3" t="str">
        <f t="shared" si="1"/>
        <v>k</v>
      </c>
      <c r="AM23" s="3">
        <f>IF(D23="հ",1,IF(D23="լ",[2]Norms!$B$10,IF(D23="բլ",[2]Norms!$B$11,IF(D23="Մ",[2]Norms!$B$12))))</f>
        <v>1</v>
      </c>
      <c r="AN23" s="240">
        <f>E23*Norms!$E$36/1000</f>
        <v>0</v>
      </c>
      <c r="AO23" s="136">
        <f>AM23*IF(AL23="k",(O23*Norms!$H$40)*Norms!$E$36,0)/1000</f>
        <v>47210.990265556669</v>
      </c>
      <c r="AP23" s="136">
        <f>AM23*IF(AL23="k",(AA23*Norms!$H$41)*Norms!$E$36,0)/1000</f>
        <v>65600.280520165979</v>
      </c>
      <c r="AQ23" s="136">
        <f>AM23*IF(AL23="k",(AI23*Norms!$H$42)*Norms!$E$36,0)/1000</f>
        <v>30473.159355081658</v>
      </c>
      <c r="AR23" s="241">
        <f>AM23*IF(AL23="t",(N23*Norms!$D$44)*Norms!$E$34*12+O23*Norms!$E$35,0)/1000</f>
        <v>0</v>
      </c>
      <c r="AS23" s="241">
        <f>AM23*IF(AL23="t",(Z23*Norms!$D$50*Norms!$E$34*12+AA23*Norms!$E$35),0)/1000</f>
        <v>0</v>
      </c>
      <c r="AT23" s="241">
        <f>AM23*IF(AL23="t",(AH23*Norms!$D$54)*Norms!$E$34*12+AI23*Norms!$E$35,0)/1000</f>
        <v>0</v>
      </c>
      <c r="AU23" s="136">
        <f>IF(AK23&lt;=100,Norms!$G$7,IF(AK23&lt;=300,Norms!$H$7,Norms!$I$7))</f>
        <v>21670.5</v>
      </c>
      <c r="AV23" s="137">
        <f t="shared" si="2"/>
        <v>164954.9301408043</v>
      </c>
      <c r="AW23" s="130"/>
      <c r="AX23" s="130"/>
      <c r="AY23" s="131">
        <f t="shared" si="3"/>
        <v>387.00000000000006</v>
      </c>
      <c r="AZ23" s="131">
        <f>IF(AY23&lt;Snund!$B$5,Snund!$B$3*Snund!$B$4*$AX$3+Snund!$B$7*$AW$3*AY23/1000,AY23*Snund!$B$8*$AW$3/1000)</f>
        <v>9102.2400000000016</v>
      </c>
      <c r="BA23" s="131">
        <f t="shared" si="4"/>
        <v>0</v>
      </c>
      <c r="BB23" s="131">
        <f t="shared" si="5"/>
        <v>9102.2400000000016</v>
      </c>
      <c r="BC23" s="131">
        <f t="shared" si="6"/>
        <v>9102.2400000000016</v>
      </c>
      <c r="BD23" s="167">
        <f>AA23*0.1*'Dasagirq_10%'!$B$3/1000</f>
        <v>267.02800000000008</v>
      </c>
      <c r="BE23" s="167">
        <f>AI23*0.1*'Dasagirq_10%'!$B$4/1000</f>
        <v>121.2495</v>
      </c>
      <c r="BF23" s="242">
        <f t="shared" si="7"/>
        <v>388.27750000000009</v>
      </c>
      <c r="BG23" s="243">
        <f t="shared" si="8"/>
        <v>0</v>
      </c>
      <c r="BH23" s="243">
        <f t="shared" si="9"/>
        <v>64525.209212925096</v>
      </c>
      <c r="BI23" s="243">
        <f t="shared" si="10"/>
        <v>75676.061151744929</v>
      </c>
      <c r="BJ23" s="243">
        <f t="shared" si="11"/>
        <v>34244.177276134287</v>
      </c>
      <c r="BK23" s="244">
        <f t="shared" si="12"/>
        <v>174445.44764080431</v>
      </c>
    </row>
    <row r="24" spans="1:63">
      <c r="A24">
        <v>19</v>
      </c>
      <c r="B24" s="71" t="s">
        <v>466</v>
      </c>
      <c r="C24" s="77" t="s">
        <v>1099</v>
      </c>
      <c r="D24" s="78" t="s">
        <v>1095</v>
      </c>
      <c r="E24" s="152">
        <v>27</v>
      </c>
      <c r="F24" s="90">
        <v>4</v>
      </c>
      <c r="G24" s="90">
        <v>109</v>
      </c>
      <c r="H24" s="90">
        <v>3.3333333333333335</v>
      </c>
      <c r="I24" s="90">
        <v>93.333333333333329</v>
      </c>
      <c r="J24" s="90">
        <v>3</v>
      </c>
      <c r="K24" s="90">
        <v>96</v>
      </c>
      <c r="L24" s="90">
        <v>3.6666666666666665</v>
      </c>
      <c r="M24" s="90">
        <v>109.66666666666667</v>
      </c>
      <c r="N24" s="84">
        <v>14</v>
      </c>
      <c r="O24" s="84">
        <v>408</v>
      </c>
      <c r="P24" s="90">
        <v>3.3333333333333335</v>
      </c>
      <c r="Q24" s="90">
        <v>96.666666666666671</v>
      </c>
      <c r="R24" s="90">
        <v>3</v>
      </c>
      <c r="S24" s="90">
        <v>91.333333333333329</v>
      </c>
      <c r="T24" s="90">
        <v>3</v>
      </c>
      <c r="U24" s="90">
        <v>99.666666666666671</v>
      </c>
      <c r="V24" s="90">
        <v>3</v>
      </c>
      <c r="W24" s="90">
        <v>93.666666666666671</v>
      </c>
      <c r="X24" s="90">
        <v>3</v>
      </c>
      <c r="Y24" s="90">
        <v>80.333333333333329</v>
      </c>
      <c r="Z24" s="80">
        <v>15.333333333333334</v>
      </c>
      <c r="AA24" s="80">
        <v>461.66666666666669</v>
      </c>
      <c r="AB24" s="79"/>
      <c r="AC24" s="79"/>
      <c r="AD24" s="85"/>
      <c r="AE24" s="85"/>
      <c r="AF24" s="85"/>
      <c r="AG24" s="85"/>
      <c r="AH24" s="80">
        <v>0</v>
      </c>
      <c r="AI24" s="80">
        <v>0</v>
      </c>
      <c r="AJ24" s="81">
        <v>29.333333333333336</v>
      </c>
      <c r="AK24" s="82">
        <v>869.66666666666674</v>
      </c>
      <c r="AL24" s="3" t="str">
        <f t="shared" si="1"/>
        <v>k</v>
      </c>
      <c r="AM24" s="3">
        <f>IF(D24="հ",1,IF(D24="լ",[2]Norms!$B$10,IF(D24="բլ",[2]Norms!$B$11,IF(D24="Մ",[2]Norms!$B$12))))</f>
        <v>1</v>
      </c>
      <c r="AN24" s="240">
        <f>E24*Norms!$E$36/1000</f>
        <v>3293.7900185272088</v>
      </c>
      <c r="AO24" s="136">
        <f>AM24*IF(AL24="k",(O24*Norms!$H$40)*Norms!$E$36,0)/1000</f>
        <v>49772.82694663338</v>
      </c>
      <c r="AP24" s="136">
        <f>AM24*IF(AL24="k",(AA24*Norms!$H$41)*Norms!$E$36,0)/1000</f>
        <v>75399.492548074588</v>
      </c>
      <c r="AQ24" s="136">
        <f>AM24*IF(AL24="k",(AI24*Norms!$H$42)*Norms!$E$36,0)/1000</f>
        <v>0</v>
      </c>
      <c r="AR24" s="241">
        <f>AM24*IF(AL24="t",(N24*Norms!$D$44)*Norms!$E$34*12+O24*Norms!$E$35,0)/1000</f>
        <v>0</v>
      </c>
      <c r="AS24" s="241">
        <f>AM24*IF(AL24="t",(Z24*Norms!$D$50*Norms!$E$34*12+AA24*Norms!$E$35),0)/1000</f>
        <v>0</v>
      </c>
      <c r="AT24" s="241">
        <f>AM24*IF(AL24="t",(AH24*Norms!$D$54)*Norms!$E$34*12+AI24*Norms!$E$35,0)/1000</f>
        <v>0</v>
      </c>
      <c r="AU24" s="136">
        <f>IF(AK24&lt;=100,Norms!$G$7,IF(AK24&lt;=300,Norms!$H$7,Norms!$I$7))</f>
        <v>21670.5</v>
      </c>
      <c r="AV24" s="137">
        <f t="shared" si="2"/>
        <v>146842.81949470798</v>
      </c>
      <c r="AW24" s="130"/>
      <c r="AX24" s="130"/>
      <c r="AY24" s="131">
        <f t="shared" si="3"/>
        <v>435</v>
      </c>
      <c r="AZ24" s="131">
        <f>IF(AY24&lt;Snund!$B$5,Snund!$B$3*Snund!$B$4*$AX$3+Snund!$B$7*$AW$3*AY24/1000,AY24*Snund!$B$8*$AW$3/1000)</f>
        <v>10231.200000000001</v>
      </c>
      <c r="BA24" s="131">
        <f t="shared" si="4"/>
        <v>635.04000000000008</v>
      </c>
      <c r="BB24" s="131">
        <f t="shared" si="5"/>
        <v>9596.1600000000017</v>
      </c>
      <c r="BC24" s="131">
        <f t="shared" si="6"/>
        <v>10231.200000000001</v>
      </c>
      <c r="BD24" s="167">
        <f>AA24*0.1*'Dasagirq_10%'!$B$3/1000</f>
        <v>306.91600000000005</v>
      </c>
      <c r="BE24" s="167">
        <f>AI24*0.1*'Dasagirq_10%'!$B$4/1000</f>
        <v>0</v>
      </c>
      <c r="BF24" s="242">
        <f t="shared" si="7"/>
        <v>306.91600000000005</v>
      </c>
      <c r="BG24" s="243">
        <f t="shared" si="8"/>
        <v>3928.8300185272087</v>
      </c>
      <c r="BH24" s="243">
        <f t="shared" si="9"/>
        <v>69711.725582997024</v>
      </c>
      <c r="BI24" s="243">
        <f t="shared" si="10"/>
        <v>87034.169911710953</v>
      </c>
      <c r="BJ24" s="243">
        <f t="shared" si="11"/>
        <v>0</v>
      </c>
      <c r="BK24" s="244">
        <f t="shared" si="12"/>
        <v>156745.89549470798</v>
      </c>
    </row>
    <row r="25" spans="1:63">
      <c r="A25">
        <v>20</v>
      </c>
      <c r="B25" s="71" t="s">
        <v>1211</v>
      </c>
      <c r="C25" s="77" t="s">
        <v>1099</v>
      </c>
      <c r="D25" s="78" t="s">
        <v>1095</v>
      </c>
      <c r="E25" s="152"/>
      <c r="F25" s="90">
        <v>0.5</v>
      </c>
      <c r="G25" s="90">
        <v>3</v>
      </c>
      <c r="H25" s="90">
        <v>0.5</v>
      </c>
      <c r="I25" s="90">
        <v>2.3333333333333335</v>
      </c>
      <c r="J25" s="90">
        <v>0.5</v>
      </c>
      <c r="K25" s="90">
        <v>2</v>
      </c>
      <c r="L25" s="90">
        <v>0.5</v>
      </c>
      <c r="M25" s="90">
        <v>2</v>
      </c>
      <c r="N25" s="84">
        <v>2</v>
      </c>
      <c r="O25" s="84">
        <v>9.3333333333333339</v>
      </c>
      <c r="P25" s="90">
        <v>0.5</v>
      </c>
      <c r="Q25" s="90">
        <v>4</v>
      </c>
      <c r="R25" s="90">
        <v>0.83333333333333337</v>
      </c>
      <c r="S25" s="90">
        <v>3.6666666666666665</v>
      </c>
      <c r="T25" s="90">
        <v>0.33333333333333331</v>
      </c>
      <c r="U25" s="90">
        <v>1</v>
      </c>
      <c r="V25" s="90">
        <v>0</v>
      </c>
      <c r="W25" s="90">
        <v>0</v>
      </c>
      <c r="X25" s="90">
        <v>0.33333333333333331</v>
      </c>
      <c r="Y25" s="90">
        <v>2</v>
      </c>
      <c r="Z25" s="190">
        <f>P25+R25+T25+V25+X25</f>
        <v>2</v>
      </c>
      <c r="AA25" s="190">
        <f>Q25+S25+U25+W25+Y25</f>
        <v>10.666666666666666</v>
      </c>
      <c r="AB25" s="79"/>
      <c r="AC25" s="79"/>
      <c r="AD25" s="85"/>
      <c r="AE25" s="85"/>
      <c r="AF25" s="85"/>
      <c r="AG25" s="85"/>
      <c r="AH25" s="80"/>
      <c r="AI25" s="80"/>
      <c r="AJ25" s="81">
        <f>N25+AH25</f>
        <v>2</v>
      </c>
      <c r="AK25" s="190">
        <f>O25+AI25</f>
        <v>9.3333333333333339</v>
      </c>
      <c r="AL25" s="3" t="str">
        <f t="shared" si="1"/>
        <v>t</v>
      </c>
      <c r="AM25" s="3">
        <f>IF(D25="հ",1,IF(D25="լ",[2]Norms!$B$10,IF(D25="բլ",[2]Norms!$B$11,IF(D25="Մ",[2]Norms!$B$12))))</f>
        <v>1</v>
      </c>
      <c r="AN25" s="240">
        <f>E25*Norms!$E$36/1000</f>
        <v>0</v>
      </c>
      <c r="AO25" s="136">
        <f>AM25*IF(AL25="k",(O25*Norms!$H$40)*Norms!$E$36,0)/1000</f>
        <v>0</v>
      </c>
      <c r="AP25" s="136">
        <f>AM25*IF(AL25="k",(AA25*Norms!$H$41)*Norms!$E$36,0)/1000</f>
        <v>0</v>
      </c>
      <c r="AQ25" s="136">
        <f>AM25*IF(AL25="k",(AI25*Norms!$H$42)*Norms!$E$36,0)/1000</f>
        <v>0</v>
      </c>
      <c r="AR25" s="241">
        <f>AM25*IF(AL25="t",(N25*Norms!$D$44)*Norms!$E$34*12+O25*Norms!$E$35,0)/1000</f>
        <v>4009.3011511856116</v>
      </c>
      <c r="AS25" s="241">
        <f>AM25*IF(AL25="t",(Z25*Norms!$D$50*Norms!$E$34*12+AA25*Norms!$E$35),0)/1000</f>
        <v>5341.3311857705694</v>
      </c>
      <c r="AT25" s="241">
        <f>AM25*IF(AL25="t",(AH25*Norms!$D$54)*Norms!$E$34*12+AI25*Norms!$E$35,0)/1000</f>
        <v>0</v>
      </c>
      <c r="AU25" s="136">
        <f>IF(AK25&lt;=100,Norms!$G$7,IF(AK25&lt;=300,Norms!$H$7,Norms!$I$7))</f>
        <v>13246.5</v>
      </c>
      <c r="AV25" s="137">
        <f t="shared" si="2"/>
        <v>22597.13233695618</v>
      </c>
      <c r="AW25" s="130"/>
      <c r="AX25" s="130"/>
      <c r="AY25" s="131">
        <f t="shared" si="3"/>
        <v>9.3333333333333339</v>
      </c>
      <c r="AZ25" s="131">
        <f>IF(AY25&lt;Snund!$B$5,Snund!$B$3*Snund!$B$4*$AX$3+Snund!$B$7*$AW$3*AY25/1000,AY25*Snund!$B$8*$AW$3/1000)</f>
        <v>864.68999999999994</v>
      </c>
      <c r="BA25" s="131">
        <f t="shared" si="4"/>
        <v>0</v>
      </c>
      <c r="BB25" s="131">
        <f t="shared" si="5"/>
        <v>864.68999999999994</v>
      </c>
      <c r="BC25" s="131">
        <f t="shared" si="6"/>
        <v>219.52</v>
      </c>
      <c r="BD25" s="167">
        <f>AA25*0.1*'Dasagirq_10%'!$B$3/1000</f>
        <v>7.0911999999999997</v>
      </c>
      <c r="BE25" s="167">
        <f>AI25*0.1*'Dasagirq_10%'!$B$4/1000</f>
        <v>0</v>
      </c>
      <c r="BF25" s="242">
        <f t="shared" si="7"/>
        <v>7.0911999999999997</v>
      </c>
      <c r="BG25" s="243">
        <f t="shared" si="8"/>
        <v>0</v>
      </c>
      <c r="BH25" s="243">
        <f t="shared" si="9"/>
        <v>18120.491151185612</v>
      </c>
      <c r="BI25" s="243">
        <f t="shared" si="10"/>
        <v>18594.922385770569</v>
      </c>
      <c r="BJ25" s="243">
        <f t="shared" si="11"/>
        <v>0</v>
      </c>
      <c r="BK25" s="244">
        <f t="shared" si="12"/>
        <v>36715.413536956185</v>
      </c>
    </row>
    <row r="26" spans="1:63">
      <c r="A26">
        <v>21</v>
      </c>
      <c r="B26" s="71" t="s">
        <v>467</v>
      </c>
      <c r="C26" s="77" t="s">
        <v>1099</v>
      </c>
      <c r="D26" s="78" t="s">
        <v>1095</v>
      </c>
      <c r="E26" s="152"/>
      <c r="F26" s="90">
        <v>2</v>
      </c>
      <c r="G26" s="90">
        <v>68.666666666666671</v>
      </c>
      <c r="H26" s="90">
        <v>2</v>
      </c>
      <c r="I26" s="90">
        <v>70</v>
      </c>
      <c r="J26" s="90">
        <v>2</v>
      </c>
      <c r="K26" s="90">
        <v>67</v>
      </c>
      <c r="L26" s="90">
        <v>2</v>
      </c>
      <c r="M26" s="90">
        <v>54.333333333333336</v>
      </c>
      <c r="N26" s="84">
        <v>8</v>
      </c>
      <c r="O26" s="84">
        <v>260</v>
      </c>
      <c r="P26" s="90">
        <v>2</v>
      </c>
      <c r="Q26" s="90">
        <v>57.666666666666664</v>
      </c>
      <c r="R26" s="90">
        <v>2</v>
      </c>
      <c r="S26" s="90">
        <v>60.666666666666664</v>
      </c>
      <c r="T26" s="90">
        <v>2</v>
      </c>
      <c r="U26" s="90">
        <v>55.333333333333336</v>
      </c>
      <c r="V26" s="90">
        <v>2</v>
      </c>
      <c r="W26" s="90">
        <v>58.333333333333336</v>
      </c>
      <c r="X26" s="90">
        <v>2</v>
      </c>
      <c r="Y26" s="90">
        <v>51</v>
      </c>
      <c r="Z26" s="80">
        <v>10</v>
      </c>
      <c r="AA26" s="80">
        <v>283</v>
      </c>
      <c r="AB26" s="79"/>
      <c r="AC26" s="79"/>
      <c r="AD26" s="85"/>
      <c r="AE26" s="85"/>
      <c r="AF26" s="85"/>
      <c r="AG26" s="85"/>
      <c r="AH26" s="80">
        <v>0</v>
      </c>
      <c r="AI26" s="80">
        <v>0</v>
      </c>
      <c r="AJ26" s="81">
        <v>18</v>
      </c>
      <c r="AK26" s="82">
        <v>543</v>
      </c>
      <c r="AL26" s="3" t="str">
        <f t="shared" si="1"/>
        <v>k</v>
      </c>
      <c r="AM26" s="3">
        <f>IF(D26="հ",1,IF(D26="լ",[2]Norms!$B$10,IF(D26="բլ",[2]Norms!$B$11,IF(D26="Մ",[2]Norms!$B$12))))</f>
        <v>1</v>
      </c>
      <c r="AN26" s="240">
        <f>E26*Norms!$E$36/1000</f>
        <v>0</v>
      </c>
      <c r="AO26" s="136">
        <f>AM26*IF(AL26="k",(O26*Norms!$H$40)*Norms!$E$36,0)/1000</f>
        <v>31717.977956187937</v>
      </c>
      <c r="AP26" s="136">
        <f>AM26*IF(AL26="k",(AA26*Norms!$H$41)*Norms!$E$36,0)/1000</f>
        <v>46219.616731635608</v>
      </c>
      <c r="AQ26" s="136">
        <f>AM26*IF(AL26="k",(AI26*Norms!$H$42)*Norms!$E$36,0)/1000</f>
        <v>0</v>
      </c>
      <c r="AR26" s="241">
        <f>AM26*IF(AL26="t",(N26*Norms!$D$44)*Norms!$E$34*12+O26*Norms!$E$35,0)/1000</f>
        <v>0</v>
      </c>
      <c r="AS26" s="241">
        <f>AM26*IF(AL26="t",(Z26*Norms!$D$50*Norms!$E$34*12+AA26*Norms!$E$35),0)/1000</f>
        <v>0</v>
      </c>
      <c r="AT26" s="241">
        <f>AM26*IF(AL26="t",(AH26*Norms!$D$54)*Norms!$E$34*12+AI26*Norms!$E$35,0)/1000</f>
        <v>0</v>
      </c>
      <c r="AU26" s="136">
        <f>IF(AK26&lt;=100,Norms!$G$7,IF(AK26&lt;=300,Norms!$H$7,Norms!$I$7))</f>
        <v>21670.5</v>
      </c>
      <c r="AV26" s="137">
        <f t="shared" si="2"/>
        <v>99608.094687823541</v>
      </c>
      <c r="AW26" s="130"/>
      <c r="AX26" s="130"/>
      <c r="AY26" s="131">
        <f t="shared" si="3"/>
        <v>260</v>
      </c>
      <c r="AZ26" s="131">
        <f>IF(AY26&lt;Snund!$B$5,Snund!$B$3*Snund!$B$4*$AX$3+Snund!$B$7*$AW$3*AY26/1000,AY26*Snund!$B$8*$AW$3/1000)</f>
        <v>6115.2</v>
      </c>
      <c r="BA26" s="131">
        <f t="shared" si="4"/>
        <v>0</v>
      </c>
      <c r="BB26" s="131">
        <f t="shared" si="5"/>
        <v>6115.2</v>
      </c>
      <c r="BC26" s="131">
        <f t="shared" si="6"/>
        <v>6115.2</v>
      </c>
      <c r="BD26" s="167">
        <f>AA26*0.1*'Dasagirq_10%'!$B$3/1000</f>
        <v>188.13839999999999</v>
      </c>
      <c r="BE26" s="167">
        <f>AI26*0.1*'Dasagirq_10%'!$B$4/1000</f>
        <v>0</v>
      </c>
      <c r="BF26" s="242">
        <f t="shared" si="7"/>
        <v>188.13839999999999</v>
      </c>
      <c r="BG26" s="243">
        <f t="shared" si="8"/>
        <v>0</v>
      </c>
      <c r="BH26" s="243">
        <f t="shared" si="9"/>
        <v>47464.511289521266</v>
      </c>
      <c r="BI26" s="243">
        <f t="shared" si="10"/>
        <v>58446.921798302275</v>
      </c>
      <c r="BJ26" s="243">
        <f t="shared" si="11"/>
        <v>0</v>
      </c>
      <c r="BK26" s="244">
        <f t="shared" si="12"/>
        <v>105911.43308782353</v>
      </c>
    </row>
    <row r="27" spans="1:63">
      <c r="A27">
        <v>22</v>
      </c>
      <c r="B27" s="71" t="s">
        <v>468</v>
      </c>
      <c r="C27" s="77" t="s">
        <v>1099</v>
      </c>
      <c r="D27" s="78" t="s">
        <v>1095</v>
      </c>
      <c r="E27" s="152"/>
      <c r="F27" s="90">
        <v>2</v>
      </c>
      <c r="G27" s="90">
        <v>54.333333333333336</v>
      </c>
      <c r="H27" s="90">
        <v>2</v>
      </c>
      <c r="I27" s="90">
        <v>52.333333333333336</v>
      </c>
      <c r="J27" s="90">
        <v>2</v>
      </c>
      <c r="K27" s="90">
        <v>48.666666666666664</v>
      </c>
      <c r="L27" s="90">
        <v>2</v>
      </c>
      <c r="M27" s="90">
        <v>50.333333333333336</v>
      </c>
      <c r="N27" s="84">
        <v>8</v>
      </c>
      <c r="O27" s="84">
        <v>205.66666666666669</v>
      </c>
      <c r="P27" s="90">
        <v>2</v>
      </c>
      <c r="Q27" s="90">
        <v>56</v>
      </c>
      <c r="R27" s="90">
        <v>2</v>
      </c>
      <c r="S27" s="90">
        <v>44.666666666666664</v>
      </c>
      <c r="T27" s="90">
        <v>2</v>
      </c>
      <c r="U27" s="90">
        <v>40.666666666666664</v>
      </c>
      <c r="V27" s="90">
        <v>2</v>
      </c>
      <c r="W27" s="90">
        <v>44.666666666666664</v>
      </c>
      <c r="X27" s="90">
        <v>2</v>
      </c>
      <c r="Y27" s="90">
        <v>44</v>
      </c>
      <c r="Z27" s="80">
        <v>10</v>
      </c>
      <c r="AA27" s="80">
        <v>229.99999999999997</v>
      </c>
      <c r="AB27" s="79"/>
      <c r="AC27" s="79"/>
      <c r="AD27" s="85"/>
      <c r="AE27" s="85"/>
      <c r="AF27" s="85"/>
      <c r="AG27" s="85"/>
      <c r="AH27" s="80">
        <v>0</v>
      </c>
      <c r="AI27" s="80">
        <v>0</v>
      </c>
      <c r="AJ27" s="81">
        <v>18</v>
      </c>
      <c r="AK27" s="82">
        <v>435.66666666666663</v>
      </c>
      <c r="AL27" s="3" t="str">
        <f t="shared" si="1"/>
        <v>k</v>
      </c>
      <c r="AM27" s="3">
        <f>IF(D27="հ",1,IF(D27="լ",[2]Norms!$B$10,IF(D27="բլ",[2]Norms!$B$11,IF(D27="Մ",[2]Norms!$B$12))))</f>
        <v>1</v>
      </c>
      <c r="AN27" s="240">
        <f>E27*Norms!$E$36/1000</f>
        <v>0</v>
      </c>
      <c r="AO27" s="136">
        <f>AM27*IF(AL27="k",(O27*Norms!$H$40)*Norms!$E$36,0)/1000</f>
        <v>25089.733844830716</v>
      </c>
      <c r="AP27" s="136">
        <f>AM27*IF(AL27="k",(AA27*Norms!$H$41)*Norms!$E$36,0)/1000</f>
        <v>37563.646106982997</v>
      </c>
      <c r="AQ27" s="136">
        <f>AM27*IF(AL27="k",(AI27*Norms!$H$42)*Norms!$E$36,0)/1000</f>
        <v>0</v>
      </c>
      <c r="AR27" s="241">
        <f>AM27*IF(AL27="t",(N27*Norms!$D$44)*Norms!$E$34*12+O27*Norms!$E$35,0)/1000</f>
        <v>0</v>
      </c>
      <c r="AS27" s="241">
        <f>AM27*IF(AL27="t",(Z27*Norms!$D$50*Norms!$E$34*12+AA27*Norms!$E$35),0)/1000</f>
        <v>0</v>
      </c>
      <c r="AT27" s="241">
        <f>AM27*IF(AL27="t",(AH27*Norms!$D$54)*Norms!$E$34*12+AI27*Norms!$E$35,0)/1000</f>
        <v>0</v>
      </c>
      <c r="AU27" s="136">
        <f>IF(AK27&lt;=100,Norms!$G$7,IF(AK27&lt;=300,Norms!$H$7,Norms!$I$7))</f>
        <v>21670.5</v>
      </c>
      <c r="AV27" s="137">
        <f t="shared" si="2"/>
        <v>84323.879951813709</v>
      </c>
      <c r="AW27" s="130"/>
      <c r="AX27" s="130"/>
      <c r="AY27" s="131">
        <f t="shared" si="3"/>
        <v>205.66666666666669</v>
      </c>
      <c r="AZ27" s="131">
        <f>IF(AY27&lt;Snund!$B$5,Snund!$B$3*Snund!$B$4*$AX$3+Snund!$B$7*$AW$3*AY27/1000,AY27*Snund!$B$8*$AW$3/1000)</f>
        <v>4837.28</v>
      </c>
      <c r="BA27" s="131">
        <f t="shared" si="4"/>
        <v>0</v>
      </c>
      <c r="BB27" s="131">
        <f t="shared" si="5"/>
        <v>4837.28</v>
      </c>
      <c r="BC27" s="131">
        <f t="shared" si="6"/>
        <v>4837.28</v>
      </c>
      <c r="BD27" s="167">
        <f>AA27*0.1*'Dasagirq_10%'!$B$3/1000</f>
        <v>152.904</v>
      </c>
      <c r="BE27" s="167">
        <f>AI27*0.1*'Dasagirq_10%'!$B$4/1000</f>
        <v>0</v>
      </c>
      <c r="BF27" s="242">
        <f t="shared" si="7"/>
        <v>152.904</v>
      </c>
      <c r="BG27" s="243">
        <f t="shared" si="8"/>
        <v>0</v>
      </c>
      <c r="BH27" s="243">
        <f t="shared" si="9"/>
        <v>39558.347178164047</v>
      </c>
      <c r="BI27" s="243">
        <f t="shared" si="10"/>
        <v>49755.71677364967</v>
      </c>
      <c r="BJ27" s="243">
        <f t="shared" si="11"/>
        <v>0</v>
      </c>
      <c r="BK27" s="244">
        <f t="shared" si="12"/>
        <v>89314.063951813718</v>
      </c>
    </row>
    <row r="28" spans="1:63">
      <c r="A28">
        <v>23</v>
      </c>
      <c r="B28" s="71" t="s">
        <v>469</v>
      </c>
      <c r="C28" s="77" t="s">
        <v>1099</v>
      </c>
      <c r="D28" s="78" t="s">
        <v>1095</v>
      </c>
      <c r="E28" s="152">
        <v>30</v>
      </c>
      <c r="F28" s="90">
        <v>3</v>
      </c>
      <c r="G28" s="90">
        <v>87.333333333333329</v>
      </c>
      <c r="H28" s="90">
        <v>3</v>
      </c>
      <c r="I28" s="90">
        <v>82.666666666666671</v>
      </c>
      <c r="J28" s="90">
        <v>3</v>
      </c>
      <c r="K28" s="90">
        <v>89.666666666666671</v>
      </c>
      <c r="L28" s="90">
        <v>2.3333333333333335</v>
      </c>
      <c r="M28" s="90">
        <v>79.333333333333329</v>
      </c>
      <c r="N28" s="84">
        <v>11.333333333333334</v>
      </c>
      <c r="O28" s="84">
        <v>339</v>
      </c>
      <c r="P28" s="90">
        <v>2</v>
      </c>
      <c r="Q28" s="90">
        <v>68.666666666666671</v>
      </c>
      <c r="R28" s="90">
        <v>2.6666666666666665</v>
      </c>
      <c r="S28" s="90">
        <v>78.333333333333329</v>
      </c>
      <c r="T28" s="90">
        <v>2.3333333333333335</v>
      </c>
      <c r="U28" s="90">
        <v>70.666666666666671</v>
      </c>
      <c r="V28" s="90">
        <v>2</v>
      </c>
      <c r="W28" s="90">
        <v>57.333333333333336</v>
      </c>
      <c r="X28" s="90">
        <v>2</v>
      </c>
      <c r="Y28" s="90">
        <v>61.333333333333336</v>
      </c>
      <c r="Z28" s="80">
        <v>11</v>
      </c>
      <c r="AA28" s="80">
        <v>336.33333333333331</v>
      </c>
      <c r="AB28" s="79"/>
      <c r="AC28" s="79"/>
      <c r="AD28" s="85"/>
      <c r="AE28" s="85"/>
      <c r="AF28" s="85"/>
      <c r="AG28" s="85"/>
      <c r="AH28" s="80">
        <v>0</v>
      </c>
      <c r="AI28" s="80">
        <v>0</v>
      </c>
      <c r="AJ28" s="81">
        <v>22.333333333333336</v>
      </c>
      <c r="AK28" s="82">
        <v>675.33333333333326</v>
      </c>
      <c r="AL28" s="3" t="str">
        <f t="shared" si="1"/>
        <v>k</v>
      </c>
      <c r="AM28" s="3">
        <f>IF(D28="հ",1,IF(D28="լ",[2]Norms!$B$10,IF(D28="բլ",[2]Norms!$B$11,IF(D28="Մ",[2]Norms!$B$12))))</f>
        <v>1</v>
      </c>
      <c r="AN28" s="240">
        <f>E28*Norms!$E$36/1000</f>
        <v>3659.7666872524546</v>
      </c>
      <c r="AO28" s="136">
        <f>AM28*IF(AL28="k",(O28*Norms!$H$40)*Norms!$E$36,0)/1000</f>
        <v>41355.363565952735</v>
      </c>
      <c r="AP28" s="136">
        <f>AM28*IF(AL28="k",(AA28*Norms!$H$41)*Norms!$E$36,0)/1000</f>
        <v>54930.027423109925</v>
      </c>
      <c r="AQ28" s="136">
        <f>AM28*IF(AL28="k",(AI28*Norms!$H$42)*Norms!$E$36,0)/1000</f>
        <v>0</v>
      </c>
      <c r="AR28" s="241">
        <f>AM28*IF(AL28="t",(N28*Norms!$D$44)*Norms!$E$34*12+O28*Norms!$E$35,0)/1000</f>
        <v>0</v>
      </c>
      <c r="AS28" s="241">
        <f>AM28*IF(AL28="t",(Z28*Norms!$D$50*Norms!$E$34*12+AA28*Norms!$E$35),0)/1000</f>
        <v>0</v>
      </c>
      <c r="AT28" s="241">
        <f>AM28*IF(AL28="t",(AH28*Norms!$D$54)*Norms!$E$34*12+AI28*Norms!$E$35,0)/1000</f>
        <v>0</v>
      </c>
      <c r="AU28" s="136">
        <f>IF(AK28&lt;=100,Norms!$G$7,IF(AK28&lt;=300,Norms!$H$7,Norms!$I$7))</f>
        <v>21670.5</v>
      </c>
      <c r="AV28" s="137">
        <f t="shared" si="2"/>
        <v>117955.89098906267</v>
      </c>
      <c r="AW28" s="130"/>
      <c r="AX28" s="130"/>
      <c r="AY28" s="131">
        <f t="shared" si="3"/>
        <v>369</v>
      </c>
      <c r="AZ28" s="131">
        <f>IF(AY28&lt;Snund!$B$5,Snund!$B$3*Snund!$B$4*$AX$3+Snund!$B$7*$AW$3*AY28/1000,AY28*Snund!$B$8*$AW$3/1000)</f>
        <v>8678.8799999999992</v>
      </c>
      <c r="BA28" s="131">
        <f t="shared" si="4"/>
        <v>705.6</v>
      </c>
      <c r="BB28" s="131">
        <f t="shared" si="5"/>
        <v>7973.28</v>
      </c>
      <c r="BC28" s="131">
        <f t="shared" si="6"/>
        <v>8678.8799999999992</v>
      </c>
      <c r="BD28" s="167">
        <f>AA28*0.1*'Dasagirq_10%'!$B$3/1000</f>
        <v>223.59440000000001</v>
      </c>
      <c r="BE28" s="167">
        <f>AI28*0.1*'Dasagirq_10%'!$B$4/1000</f>
        <v>0</v>
      </c>
      <c r="BF28" s="242">
        <f t="shared" si="7"/>
        <v>223.59440000000001</v>
      </c>
      <c r="BG28" s="243">
        <f t="shared" si="8"/>
        <v>4365.3666872524545</v>
      </c>
      <c r="BH28" s="243">
        <f t="shared" si="9"/>
        <v>60325.613715206462</v>
      </c>
      <c r="BI28" s="243">
        <f t="shared" si="10"/>
        <v>65827.151673856191</v>
      </c>
      <c r="BJ28" s="243">
        <f t="shared" si="11"/>
        <v>0</v>
      </c>
      <c r="BK28" s="244">
        <f t="shared" si="12"/>
        <v>126152.76538906265</v>
      </c>
    </row>
    <row r="29" spans="1:63">
      <c r="A29">
        <v>24</v>
      </c>
      <c r="B29" s="71" t="s">
        <v>470</v>
      </c>
      <c r="C29" s="77" t="s">
        <v>1100</v>
      </c>
      <c r="D29" s="78" t="s">
        <v>1096</v>
      </c>
      <c r="E29" s="152"/>
      <c r="F29" s="90">
        <v>0.5</v>
      </c>
      <c r="G29" s="90">
        <v>5.333333333333333</v>
      </c>
      <c r="H29" s="90">
        <v>0.5</v>
      </c>
      <c r="I29" s="90">
        <v>6.333333333333333</v>
      </c>
      <c r="J29" s="90">
        <v>0.5</v>
      </c>
      <c r="K29" s="90">
        <v>3.6666666666666665</v>
      </c>
      <c r="L29" s="90">
        <v>0.5</v>
      </c>
      <c r="M29" s="90">
        <v>4.666666666666667</v>
      </c>
      <c r="N29" s="84">
        <v>2</v>
      </c>
      <c r="O29" s="84">
        <v>20</v>
      </c>
      <c r="P29" s="90">
        <v>0.5</v>
      </c>
      <c r="Q29" s="90">
        <v>2.6666666666666665</v>
      </c>
      <c r="R29" s="90">
        <v>0.5</v>
      </c>
      <c r="S29" s="90">
        <v>2.3333333333333335</v>
      </c>
      <c r="T29" s="90">
        <v>0.5</v>
      </c>
      <c r="U29" s="90">
        <v>2.3333333333333335</v>
      </c>
      <c r="V29" s="90">
        <v>0.5</v>
      </c>
      <c r="W29" s="90">
        <v>3.3333333333333335</v>
      </c>
      <c r="X29" s="90">
        <v>0.5</v>
      </c>
      <c r="Y29" s="90">
        <v>3.3333333333333335</v>
      </c>
      <c r="Z29" s="80">
        <v>2.5</v>
      </c>
      <c r="AA29" s="80">
        <v>14.000000000000002</v>
      </c>
      <c r="AB29" s="90">
        <v>0.5</v>
      </c>
      <c r="AC29" s="90">
        <v>1.6666666666666667</v>
      </c>
      <c r="AD29" s="90">
        <v>0.5</v>
      </c>
      <c r="AE29" s="90">
        <v>3</v>
      </c>
      <c r="AF29" s="90">
        <v>0.5</v>
      </c>
      <c r="AG29" s="90">
        <v>2.6666666666666665</v>
      </c>
      <c r="AH29" s="80">
        <v>1.5</v>
      </c>
      <c r="AI29" s="80">
        <v>7.3333333333333339</v>
      </c>
      <c r="AJ29" s="81">
        <v>6</v>
      </c>
      <c r="AK29" s="82">
        <v>41.333333333333336</v>
      </c>
      <c r="AL29" s="3" t="str">
        <f t="shared" si="1"/>
        <v>t</v>
      </c>
      <c r="AM29" s="3">
        <f>IF(D29="հ",1,IF(D29="լ",[2]Norms!$B$10,IF(D29="բլ",[2]Norms!$B$11,IF(D29="Մ",[2]Norms!$B$12))))</f>
        <v>1.04</v>
      </c>
      <c r="AN29" s="240">
        <f>E29*Norms!$E$36/1000</f>
        <v>0</v>
      </c>
      <c r="AO29" s="136">
        <f>AM29*IF(AL29="k",(O29*Norms!$H$40)*Norms!$E$36,0)/1000</f>
        <v>0</v>
      </c>
      <c r="AP29" s="136">
        <f>AM29*IF(AL29="k",(AA29*Norms!$H$41)*Norms!$E$36,0)/1000</f>
        <v>0</v>
      </c>
      <c r="AQ29" s="136">
        <f>AM29*IF(AL29="k",(AI29*Norms!$H$42)*Norms!$E$36,0)/1000</f>
        <v>0</v>
      </c>
      <c r="AR29" s="241">
        <f>AM29*IF(AL29="t",(N29*Norms!$D$44)*Norms!$E$34*12+O29*Norms!$E$35,0)/1000</f>
        <v>4328.759448616247</v>
      </c>
      <c r="AS29" s="241">
        <f>AM29*IF(AL29="t",(Z29*Norms!$D$50*Norms!$E$34*12+AA29*Norms!$E$35),0)/1000</f>
        <v>6953.6734322131906</v>
      </c>
      <c r="AT29" s="241">
        <f>AM29*IF(AL29="t",(AH29*Norms!$D$54)*Norms!$E$34*12+AI29*Norms!$E$35,0)/1000</f>
        <v>4304.3536160077756</v>
      </c>
      <c r="AU29" s="136">
        <f>IF(AK29&lt;=100,Norms!$G$7,IF(AK29&lt;=300,Norms!$H$7,Norms!$I$7))</f>
        <v>13246.5</v>
      </c>
      <c r="AV29" s="137">
        <f t="shared" si="2"/>
        <v>28833.286496837212</v>
      </c>
      <c r="AW29" s="130"/>
      <c r="AX29" s="130"/>
      <c r="AY29" s="131">
        <f t="shared" si="3"/>
        <v>20</v>
      </c>
      <c r="AZ29" s="131">
        <f>IF(AY29&lt;Snund!$B$5,Snund!$B$3*Snund!$B$4*$AX$3+Snund!$B$7*$AW$3*AY29/1000,AY29*Snund!$B$8*$AW$3/1000)</f>
        <v>1079.73</v>
      </c>
      <c r="BA29" s="131">
        <f t="shared" si="4"/>
        <v>0</v>
      </c>
      <c r="BB29" s="131">
        <f t="shared" si="5"/>
        <v>1079.73</v>
      </c>
      <c r="BC29" s="131">
        <f t="shared" si="6"/>
        <v>470.4</v>
      </c>
      <c r="BD29" s="167">
        <f>AA29*0.1*'Dasagirq_10%'!$B$3/1000</f>
        <v>9.3072000000000017</v>
      </c>
      <c r="BE29" s="167">
        <f>AI29*0.1*'Dasagirq_10%'!$B$4/1000</f>
        <v>5.9277533333333343</v>
      </c>
      <c r="BF29" s="242">
        <f t="shared" si="7"/>
        <v>15.234953333333337</v>
      </c>
      <c r="BG29" s="243">
        <f t="shared" si="8"/>
        <v>0</v>
      </c>
      <c r="BH29" s="243">
        <f t="shared" si="9"/>
        <v>9823.9894486162466</v>
      </c>
      <c r="BI29" s="243">
        <f t="shared" si="10"/>
        <v>12482.35563221319</v>
      </c>
      <c r="BJ29" s="243">
        <f t="shared" si="11"/>
        <v>7621.906369341109</v>
      </c>
      <c r="BK29" s="244">
        <f t="shared" si="12"/>
        <v>29928.251450170545</v>
      </c>
    </row>
    <row r="30" spans="1:63">
      <c r="A30">
        <v>25</v>
      </c>
      <c r="B30" s="71" t="s">
        <v>471</v>
      </c>
      <c r="C30" s="77" t="s">
        <v>1100</v>
      </c>
      <c r="D30" s="78" t="s">
        <v>1095</v>
      </c>
      <c r="E30" s="152">
        <v>6</v>
      </c>
      <c r="F30" s="90">
        <v>1</v>
      </c>
      <c r="G30" s="90">
        <v>12</v>
      </c>
      <c r="H30" s="90">
        <v>1</v>
      </c>
      <c r="I30" s="90">
        <v>8.6666666666666661</v>
      </c>
      <c r="J30" s="90">
        <v>1</v>
      </c>
      <c r="K30" s="90">
        <v>7.666666666666667</v>
      </c>
      <c r="L30" s="90">
        <v>1</v>
      </c>
      <c r="M30" s="90">
        <v>12</v>
      </c>
      <c r="N30" s="84">
        <v>4</v>
      </c>
      <c r="O30" s="84">
        <v>40.333333333333329</v>
      </c>
      <c r="P30" s="90">
        <v>1</v>
      </c>
      <c r="Q30" s="90">
        <v>7.333333333333333</v>
      </c>
      <c r="R30" s="90">
        <v>1</v>
      </c>
      <c r="S30" s="90">
        <v>10</v>
      </c>
      <c r="T30" s="90">
        <v>1</v>
      </c>
      <c r="U30" s="90">
        <v>9.6666666666666661</v>
      </c>
      <c r="V30" s="90">
        <v>0.66666666666666663</v>
      </c>
      <c r="W30" s="90">
        <v>6</v>
      </c>
      <c r="X30" s="90">
        <v>0.5</v>
      </c>
      <c r="Y30" s="90">
        <v>5</v>
      </c>
      <c r="Z30" s="80">
        <v>4.1666666666666661</v>
      </c>
      <c r="AA30" s="80">
        <v>38</v>
      </c>
      <c r="AB30" s="90">
        <v>0.83333333333333337</v>
      </c>
      <c r="AC30" s="90">
        <v>5</v>
      </c>
      <c r="AD30" s="90">
        <v>1</v>
      </c>
      <c r="AE30" s="90">
        <v>7</v>
      </c>
      <c r="AF30" s="90">
        <v>1</v>
      </c>
      <c r="AG30" s="90">
        <v>5.333333333333333</v>
      </c>
      <c r="AH30" s="80">
        <v>2.8333333333333335</v>
      </c>
      <c r="AI30" s="80">
        <v>17.333333333333332</v>
      </c>
      <c r="AJ30" s="81">
        <v>11</v>
      </c>
      <c r="AK30" s="82">
        <v>95.666666666666657</v>
      </c>
      <c r="AL30" s="3" t="str">
        <f t="shared" si="1"/>
        <v>t</v>
      </c>
      <c r="AM30" s="3">
        <f>IF(D30="հ",1,IF(D30="լ",[2]Norms!$B$10,IF(D30="բլ",[2]Norms!$B$11,IF(D30="Մ",[2]Norms!$B$12))))</f>
        <v>1</v>
      </c>
      <c r="AN30" s="240">
        <f>E30*Norms!$E$36/1000</f>
        <v>731.95333745049095</v>
      </c>
      <c r="AO30" s="136">
        <f>AM30*IF(AL30="k",(O30*Norms!$H$40)*Norms!$E$36,0)/1000</f>
        <v>0</v>
      </c>
      <c r="AP30" s="136">
        <f>AM30*IF(AL30="k",(AA30*Norms!$H$41)*Norms!$E$36,0)/1000</f>
        <v>0</v>
      </c>
      <c r="AQ30" s="136">
        <f>AM30*IF(AL30="k",(AI30*Norms!$H$42)*Norms!$E$36,0)/1000</f>
        <v>0</v>
      </c>
      <c r="AR30" s="241">
        <f>AM30*IF(AL30="t",(N30*Norms!$D$44)*Norms!$E$34*12+O30*Norms!$E$35,0)/1000</f>
        <v>8329.3176371040572</v>
      </c>
      <c r="AS30" s="241">
        <f>AM30*IF(AL30="t",(Z30*Norms!$D$50*Norms!$E$34*12+AA30*Norms!$E$35),0)/1000</f>
        <v>11354.037803853105</v>
      </c>
      <c r="AT30" s="241">
        <f>AM30*IF(AL30="t",(AH30*Norms!$D$54)*Norms!$E$34*12+AI30*Norms!$E$35,0)/1000</f>
        <v>7867.6631768771758</v>
      </c>
      <c r="AU30" s="136">
        <f>IF(AK30&lt;=100,Norms!$G$7,IF(AK30&lt;=300,Norms!$H$7,Norms!$I$7))</f>
        <v>13246.5</v>
      </c>
      <c r="AV30" s="137">
        <f t="shared" si="2"/>
        <v>40797.518617834343</v>
      </c>
      <c r="AW30" s="130"/>
      <c r="AX30" s="130"/>
      <c r="AY30" s="131">
        <f t="shared" si="3"/>
        <v>46.333333333333329</v>
      </c>
      <c r="AZ30" s="131">
        <f>IF(AY30&lt;Snund!$B$5,Snund!$B$3*Snund!$B$4*$AX$3+Snund!$B$7*$AW$3*AY30/1000,AY30*Snund!$B$8*$AW$3/1000)</f>
        <v>1610.61</v>
      </c>
      <c r="BA30" s="131">
        <f t="shared" si="4"/>
        <v>208.56820143884892</v>
      </c>
      <c r="BB30" s="131">
        <f t="shared" si="5"/>
        <v>1402.0417985611509</v>
      </c>
      <c r="BC30" s="131">
        <f t="shared" si="6"/>
        <v>1089.76</v>
      </c>
      <c r="BD30" s="167">
        <f>AA30*0.1*'Dasagirq_10%'!$B$3/1000</f>
        <v>25.262400000000003</v>
      </c>
      <c r="BE30" s="167">
        <f>AI30*0.1*'Dasagirq_10%'!$B$4/1000</f>
        <v>14.011053333333333</v>
      </c>
      <c r="BF30" s="242">
        <f t="shared" si="7"/>
        <v>39.273453333333336</v>
      </c>
      <c r="BG30" s="243">
        <f t="shared" si="8"/>
        <v>940.52153888933981</v>
      </c>
      <c r="BH30" s="243">
        <f t="shared" si="9"/>
        <v>14548.2685265743</v>
      </c>
      <c r="BI30" s="243">
        <f t="shared" si="10"/>
        <v>16396.913840216741</v>
      </c>
      <c r="BJ30" s="243">
        <f t="shared" si="11"/>
        <v>11293.651502937782</v>
      </c>
      <c r="BK30" s="244">
        <f t="shared" si="12"/>
        <v>42238.833869728827</v>
      </c>
    </row>
    <row r="31" spans="1:63">
      <c r="A31">
        <v>26</v>
      </c>
      <c r="B31" s="72" t="s">
        <v>472</v>
      </c>
      <c r="C31" s="77" t="s">
        <v>1100</v>
      </c>
      <c r="D31" s="78" t="s">
        <v>1095</v>
      </c>
      <c r="E31" s="152">
        <v>11</v>
      </c>
      <c r="F31" s="90">
        <v>1</v>
      </c>
      <c r="G31" s="90">
        <v>17.333333333333332</v>
      </c>
      <c r="H31" s="90">
        <v>1</v>
      </c>
      <c r="I31" s="90">
        <v>11.666666666666666</v>
      </c>
      <c r="J31" s="90">
        <v>1</v>
      </c>
      <c r="K31" s="90">
        <v>9.6666666666666661</v>
      </c>
      <c r="L31" s="90">
        <v>1</v>
      </c>
      <c r="M31" s="90">
        <v>9.3333333333333339</v>
      </c>
      <c r="N31" s="84">
        <v>4</v>
      </c>
      <c r="O31" s="84">
        <v>48</v>
      </c>
      <c r="P31" s="90">
        <v>1</v>
      </c>
      <c r="Q31" s="90">
        <v>13</v>
      </c>
      <c r="R31" s="90">
        <v>1</v>
      </c>
      <c r="S31" s="90">
        <v>15</v>
      </c>
      <c r="T31" s="90">
        <v>1</v>
      </c>
      <c r="U31" s="90">
        <v>15.666666666666666</v>
      </c>
      <c r="V31" s="90">
        <v>1</v>
      </c>
      <c r="W31" s="90">
        <v>10</v>
      </c>
      <c r="X31" s="90">
        <v>1</v>
      </c>
      <c r="Y31" s="90">
        <v>11.666666666666666</v>
      </c>
      <c r="Z31" s="80">
        <v>5</v>
      </c>
      <c r="AA31" s="80">
        <v>65.333333333333329</v>
      </c>
      <c r="AB31" s="90">
        <v>1</v>
      </c>
      <c r="AC31" s="90">
        <v>14.666666666666666</v>
      </c>
      <c r="AD31" s="90">
        <v>1</v>
      </c>
      <c r="AE31" s="90">
        <v>15.666666666666666</v>
      </c>
      <c r="AF31" s="90">
        <v>1</v>
      </c>
      <c r="AG31" s="90">
        <v>12</v>
      </c>
      <c r="AH31" s="80">
        <v>3</v>
      </c>
      <c r="AI31" s="80">
        <v>42.333333333333329</v>
      </c>
      <c r="AJ31" s="81">
        <v>12</v>
      </c>
      <c r="AK31" s="82">
        <v>155.66666666666666</v>
      </c>
      <c r="AL31" s="3" t="str">
        <f t="shared" si="1"/>
        <v>t</v>
      </c>
      <c r="AM31" s="3">
        <f>IF(D31="հ",1,IF(D31="լ",[2]Norms!$B$10,IF(D31="բլ",[2]Norms!$B$11,IF(D31="Մ",[2]Norms!$B$12))))</f>
        <v>1</v>
      </c>
      <c r="AN31" s="240">
        <f>E31*Norms!$E$36/1000</f>
        <v>1341.9144519925667</v>
      </c>
      <c r="AO31" s="136">
        <f>AM31*IF(AL31="k",(O31*Norms!$H$40)*Norms!$E$36,0)/1000</f>
        <v>0</v>
      </c>
      <c r="AP31" s="136">
        <f>AM31*IF(AL31="k",(AA31*Norms!$H$41)*Norms!$E$36,0)/1000</f>
        <v>0</v>
      </c>
      <c r="AQ31" s="136">
        <f>AM31*IF(AL31="k",(AI31*Norms!$H$42)*Norms!$E$36,0)/1000</f>
        <v>0</v>
      </c>
      <c r="AR31" s="241">
        <f>AM31*IF(AL31="t",(N31*Norms!$D$44)*Norms!$E$34*12+O31*Norms!$E$35,0)/1000</f>
        <v>8439.2630632402888</v>
      </c>
      <c r="AS31" s="241">
        <f>AM31*IF(AL31="t",(Z31*Norms!$D$50*Norms!$E$34*12+AA31*Norms!$E$35),0)/1000</f>
        <v>13907.835331026556</v>
      </c>
      <c r="AT31" s="241">
        <f>AM31*IF(AL31="t",(AH31*Norms!$D$54)*Norms!$E$34*12+AI31*Norms!$E$35,0)/1000</f>
        <v>8674.3626889814932</v>
      </c>
      <c r="AU31" s="136">
        <f>IF(AK31&lt;=100,Norms!$G$7,IF(AK31&lt;=300,Norms!$H$7,Norms!$I$7))</f>
        <v>16738.5</v>
      </c>
      <c r="AV31" s="137">
        <f t="shared" si="2"/>
        <v>47759.961083248338</v>
      </c>
      <c r="AW31" s="130"/>
      <c r="AX31" s="130"/>
      <c r="AY31" s="131">
        <f t="shared" si="3"/>
        <v>59</v>
      </c>
      <c r="AZ31" s="131">
        <f>IF(AY31&lt;Snund!$B$5,Snund!$B$3*Snund!$B$4*$AX$3+Snund!$B$7*$AW$3*AY31/1000,AY31*Snund!$B$8*$AW$3/1000)</f>
        <v>1865.97</v>
      </c>
      <c r="BA31" s="131">
        <f t="shared" si="4"/>
        <v>347.89271186440675</v>
      </c>
      <c r="BB31" s="131">
        <f t="shared" si="5"/>
        <v>1518.0772881355931</v>
      </c>
      <c r="BC31" s="131">
        <f t="shared" si="6"/>
        <v>1387.68</v>
      </c>
      <c r="BD31" s="167">
        <f>AA31*0.1*'Dasagirq_10%'!$B$3/1000</f>
        <v>43.433599999999998</v>
      </c>
      <c r="BE31" s="167">
        <f>AI31*0.1*'Dasagirq_10%'!$B$4/1000</f>
        <v>34.219303333333336</v>
      </c>
      <c r="BF31" s="242">
        <f t="shared" si="7"/>
        <v>77.652903333333342</v>
      </c>
      <c r="BG31" s="243">
        <f t="shared" si="8"/>
        <v>1689.8071638569734</v>
      </c>
      <c r="BH31" s="243">
        <f t="shared" si="9"/>
        <v>15536.840351375882</v>
      </c>
      <c r="BI31" s="243">
        <f t="shared" si="10"/>
        <v>20925.643931026556</v>
      </c>
      <c r="BJ31" s="243">
        <f t="shared" si="11"/>
        <v>12893.206992314826</v>
      </c>
      <c r="BK31" s="244">
        <f t="shared" si="12"/>
        <v>49355.691274717261</v>
      </c>
    </row>
    <row r="32" spans="1:63">
      <c r="A32">
        <v>27</v>
      </c>
      <c r="B32" s="72" t="s">
        <v>473</v>
      </c>
      <c r="C32" s="77" t="s">
        <v>1099</v>
      </c>
      <c r="D32" s="78" t="s">
        <v>1095</v>
      </c>
      <c r="E32" s="152">
        <v>22</v>
      </c>
      <c r="F32" s="90">
        <v>1</v>
      </c>
      <c r="G32" s="90">
        <v>23</v>
      </c>
      <c r="H32" s="90">
        <v>1</v>
      </c>
      <c r="I32" s="90">
        <v>21.333333333333332</v>
      </c>
      <c r="J32" s="90">
        <v>1</v>
      </c>
      <c r="K32" s="90">
        <v>22.333333333333332</v>
      </c>
      <c r="L32" s="90">
        <v>1</v>
      </c>
      <c r="M32" s="90">
        <v>23.666666666666668</v>
      </c>
      <c r="N32" s="84">
        <v>4</v>
      </c>
      <c r="O32" s="84">
        <v>90.333333333333329</v>
      </c>
      <c r="P32" s="90">
        <v>1</v>
      </c>
      <c r="Q32" s="90">
        <v>24.666666666666668</v>
      </c>
      <c r="R32" s="90">
        <v>1</v>
      </c>
      <c r="S32" s="90">
        <v>22.333333333333332</v>
      </c>
      <c r="T32" s="90">
        <v>1</v>
      </c>
      <c r="U32" s="90">
        <v>23</v>
      </c>
      <c r="V32" s="90">
        <v>1</v>
      </c>
      <c r="W32" s="90">
        <v>28.666666666666668</v>
      </c>
      <c r="X32" s="90">
        <v>1</v>
      </c>
      <c r="Y32" s="90">
        <v>28.333333333333332</v>
      </c>
      <c r="Z32" s="80">
        <v>5</v>
      </c>
      <c r="AA32" s="80">
        <v>127</v>
      </c>
      <c r="AB32" s="79"/>
      <c r="AC32" s="79"/>
      <c r="AD32" s="79"/>
      <c r="AE32" s="79"/>
      <c r="AF32" s="79"/>
      <c r="AG32" s="79"/>
      <c r="AH32" s="80">
        <v>0</v>
      </c>
      <c r="AI32" s="80">
        <v>0</v>
      </c>
      <c r="AJ32" s="81">
        <v>9</v>
      </c>
      <c r="AK32" s="82">
        <v>217.33333333333331</v>
      </c>
      <c r="AL32" s="3" t="str">
        <f t="shared" si="1"/>
        <v>k</v>
      </c>
      <c r="AM32" s="3">
        <f>IF(D32="հ",1,IF(D32="լ",[2]Norms!$B$10,IF(D32="բլ",[2]Norms!$B$11,IF(D32="Մ",[2]Norms!$B$12))))</f>
        <v>1</v>
      </c>
      <c r="AN32" s="240">
        <f>E32*Norms!$E$36/1000</f>
        <v>2683.8289039851334</v>
      </c>
      <c r="AO32" s="136">
        <f>AM32*IF(AL32="k",(O32*Norms!$H$40)*Norms!$E$36,0)/1000</f>
        <v>11019.964136060167</v>
      </c>
      <c r="AP32" s="136">
        <f>AM32*IF(AL32="k",(AA32*Norms!$H$41)*Norms!$E$36,0)/1000</f>
        <v>20741.665459073229</v>
      </c>
      <c r="AQ32" s="136">
        <f>AM32*IF(AL32="k",(AI32*Norms!$H$42)*Norms!$E$36,0)/1000</f>
        <v>0</v>
      </c>
      <c r="AR32" s="241">
        <f>AM32*IF(AL32="t",(N32*Norms!$D$44)*Norms!$E$34*12+O32*Norms!$E$35,0)/1000</f>
        <v>0</v>
      </c>
      <c r="AS32" s="241">
        <f>AM32*IF(AL32="t",(Z32*Norms!$D$50*Norms!$E$34*12+AA32*Norms!$E$35),0)/1000</f>
        <v>0</v>
      </c>
      <c r="AT32" s="241">
        <f>AM32*IF(AL32="t",(AH32*Norms!$D$54)*Norms!$E$34*12+AI32*Norms!$E$35,0)/1000</f>
        <v>0</v>
      </c>
      <c r="AU32" s="136">
        <f>IF(AK32&lt;=100,Norms!$G$7,IF(AK32&lt;=300,Norms!$H$7,Norms!$I$7))</f>
        <v>16738.5</v>
      </c>
      <c r="AV32" s="137">
        <f t="shared" si="2"/>
        <v>48500.129595133396</v>
      </c>
      <c r="AW32" s="130"/>
      <c r="AX32" s="130"/>
      <c r="AY32" s="131">
        <f t="shared" si="3"/>
        <v>112.33333333333333</v>
      </c>
      <c r="AZ32" s="131">
        <f>IF(AY32&lt;Snund!$B$5,Snund!$B$3*Snund!$B$4*$AX$3+Snund!$B$7*$AW$3*AY32/1000,AY32*Snund!$B$8*$AW$3/1000)</f>
        <v>2941.17</v>
      </c>
      <c r="BA32" s="131">
        <f t="shared" si="4"/>
        <v>576.01548961424328</v>
      </c>
      <c r="BB32" s="131">
        <f t="shared" si="5"/>
        <v>2365.1545103857566</v>
      </c>
      <c r="BC32" s="131">
        <f t="shared" si="6"/>
        <v>2642.08</v>
      </c>
      <c r="BD32" s="167">
        <f>AA32*0.1*'Dasagirq_10%'!$B$3/1000</f>
        <v>84.429600000000008</v>
      </c>
      <c r="BE32" s="167">
        <f>AI32*0.1*'Dasagirq_10%'!$B$4/1000</f>
        <v>0</v>
      </c>
      <c r="BF32" s="242">
        <f t="shared" si="7"/>
        <v>84.429600000000008</v>
      </c>
      <c r="BG32" s="243">
        <f t="shared" si="8"/>
        <v>3259.8443935993764</v>
      </c>
      <c r="BH32" s="243">
        <f t="shared" si="9"/>
        <v>20824.451979779256</v>
      </c>
      <c r="BI32" s="243">
        <f t="shared" si="10"/>
        <v>30125.261725739892</v>
      </c>
      <c r="BJ32" s="243">
        <f t="shared" si="11"/>
        <v>0</v>
      </c>
      <c r="BK32" s="244">
        <f t="shared" si="12"/>
        <v>50949.713705519149</v>
      </c>
    </row>
    <row r="33" spans="1:63">
      <c r="A33">
        <v>28</v>
      </c>
      <c r="B33" s="72" t="s">
        <v>474</v>
      </c>
      <c r="C33" s="77" t="s">
        <v>1100</v>
      </c>
      <c r="D33" s="78" t="s">
        <v>1095</v>
      </c>
      <c r="E33" s="152"/>
      <c r="F33" s="90">
        <v>1</v>
      </c>
      <c r="G33" s="90">
        <v>21.333333333333332</v>
      </c>
      <c r="H33" s="90">
        <v>1</v>
      </c>
      <c r="I33" s="90">
        <v>15.666666666666666</v>
      </c>
      <c r="J33" s="90">
        <v>1</v>
      </c>
      <c r="K33" s="90">
        <v>15</v>
      </c>
      <c r="L33" s="90">
        <v>1</v>
      </c>
      <c r="M33" s="90">
        <v>22.666666666666668</v>
      </c>
      <c r="N33" s="84">
        <v>4</v>
      </c>
      <c r="O33" s="84">
        <v>74.666666666666671</v>
      </c>
      <c r="P33" s="90">
        <v>1</v>
      </c>
      <c r="Q33" s="90">
        <v>24</v>
      </c>
      <c r="R33" s="90">
        <v>1</v>
      </c>
      <c r="S33" s="90">
        <v>21</v>
      </c>
      <c r="T33" s="90">
        <v>1</v>
      </c>
      <c r="U33" s="90">
        <v>18.666666666666668</v>
      </c>
      <c r="V33" s="90">
        <v>1</v>
      </c>
      <c r="W33" s="90">
        <v>20.666666666666668</v>
      </c>
      <c r="X33" s="90">
        <v>1</v>
      </c>
      <c r="Y33" s="90">
        <v>22</v>
      </c>
      <c r="Z33" s="80">
        <v>5</v>
      </c>
      <c r="AA33" s="80">
        <v>106.33333333333334</v>
      </c>
      <c r="AB33" s="90">
        <v>1</v>
      </c>
      <c r="AC33" s="90">
        <v>18.666666666666668</v>
      </c>
      <c r="AD33" s="90">
        <v>1</v>
      </c>
      <c r="AE33" s="90">
        <v>15.666666666666666</v>
      </c>
      <c r="AF33" s="90">
        <v>1</v>
      </c>
      <c r="AG33" s="90">
        <v>14.333333333333334</v>
      </c>
      <c r="AH33" s="80">
        <v>3</v>
      </c>
      <c r="AI33" s="80">
        <v>48.666666666666671</v>
      </c>
      <c r="AJ33" s="81">
        <v>12</v>
      </c>
      <c r="AK33" s="82">
        <v>229.66666666666669</v>
      </c>
      <c r="AL33" s="3" t="str">
        <f t="shared" si="1"/>
        <v>k</v>
      </c>
      <c r="AM33" s="3">
        <f>IF(D33="հ",1,IF(D33="լ",[2]Norms!$B$10,IF(D33="բլ",[2]Norms!$B$11,IF(D33="Մ",[2]Norms!$B$12))))</f>
        <v>1</v>
      </c>
      <c r="AN33" s="240">
        <f>E33*Norms!$E$36/1000</f>
        <v>0</v>
      </c>
      <c r="AO33" s="136">
        <f>AM33*IF(AL33="k",(O33*Norms!$H$40)*Norms!$E$36,0)/1000</f>
        <v>9108.752643828333</v>
      </c>
      <c r="AP33" s="136">
        <f>AM33*IF(AL33="k",(AA33*Norms!$H$41)*Norms!$E$36,0)/1000</f>
        <v>17366.381316126928</v>
      </c>
      <c r="AQ33" s="136">
        <f>AM33*IF(AL33="k",(AI33*Norms!$H$42)*Norms!$E$36,0)/1000</f>
        <v>9886.8472574264961</v>
      </c>
      <c r="AR33" s="241">
        <f>AM33*IF(AL33="t",(N33*Norms!$D$44)*Norms!$E$34*12+O33*Norms!$E$35,0)/1000</f>
        <v>0</v>
      </c>
      <c r="AS33" s="241">
        <f>AM33*IF(AL33="t",(Z33*Norms!$D$50*Norms!$E$34*12+AA33*Norms!$E$35),0)/1000</f>
        <v>0</v>
      </c>
      <c r="AT33" s="241">
        <f>AM33*IF(AL33="t",(AH33*Norms!$D$54)*Norms!$E$34*12+AI33*Norms!$E$35,0)/1000</f>
        <v>0</v>
      </c>
      <c r="AU33" s="136">
        <f>IF(AK33&lt;=100,Norms!$G$7,IF(AK33&lt;=300,Norms!$H$7,Norms!$I$7))</f>
        <v>16738.5</v>
      </c>
      <c r="AV33" s="137">
        <f t="shared" si="2"/>
        <v>53100.481217381755</v>
      </c>
      <c r="AW33" s="130"/>
      <c r="AX33" s="130"/>
      <c r="AY33" s="131">
        <f t="shared" si="3"/>
        <v>74.666666666666671</v>
      </c>
      <c r="AZ33" s="131">
        <f>IF(AY33&lt;Snund!$B$5,Snund!$B$3*Snund!$B$4*$AX$3+Snund!$B$7*$AW$3*AY33/1000,AY33*Snund!$B$8*$AW$3/1000)</f>
        <v>2181.81</v>
      </c>
      <c r="BA33" s="131">
        <f t="shared" si="4"/>
        <v>0</v>
      </c>
      <c r="BB33" s="131">
        <f t="shared" si="5"/>
        <v>2181.81</v>
      </c>
      <c r="BC33" s="131">
        <f t="shared" si="6"/>
        <v>1756.16</v>
      </c>
      <c r="BD33" s="167">
        <f>AA33*0.1*'Dasagirq_10%'!$B$3/1000</f>
        <v>70.690400000000011</v>
      </c>
      <c r="BE33" s="167">
        <f>AI33*0.1*'Dasagirq_10%'!$B$4/1000</f>
        <v>39.338726666666666</v>
      </c>
      <c r="BF33" s="242">
        <f t="shared" si="7"/>
        <v>110.02912666666668</v>
      </c>
      <c r="BG33" s="243">
        <f t="shared" si="8"/>
        <v>0</v>
      </c>
      <c r="BH33" s="243">
        <f t="shared" si="9"/>
        <v>16870.062643828333</v>
      </c>
      <c r="BI33" s="243">
        <f t="shared" si="10"/>
        <v>24411.446716126928</v>
      </c>
      <c r="BJ33" s="243">
        <f t="shared" si="11"/>
        <v>14110.810984093163</v>
      </c>
      <c r="BK33" s="244">
        <f t="shared" si="12"/>
        <v>55392.320344048429</v>
      </c>
    </row>
    <row r="34" spans="1:63">
      <c r="A34">
        <v>29</v>
      </c>
      <c r="B34" s="72" t="s">
        <v>475</v>
      </c>
      <c r="C34" s="77" t="s">
        <v>1100</v>
      </c>
      <c r="D34" s="78" t="s">
        <v>1095</v>
      </c>
      <c r="E34" s="152"/>
      <c r="F34" s="90">
        <v>0.5</v>
      </c>
      <c r="G34" s="90">
        <v>8</v>
      </c>
      <c r="H34" s="90">
        <v>0.83333333333333337</v>
      </c>
      <c r="I34" s="90">
        <v>10.666666666666666</v>
      </c>
      <c r="J34" s="90">
        <v>1</v>
      </c>
      <c r="K34" s="90">
        <v>16.666666666666668</v>
      </c>
      <c r="L34" s="90">
        <v>1</v>
      </c>
      <c r="M34" s="90">
        <v>11.666666666666666</v>
      </c>
      <c r="N34" s="84">
        <v>3.3333333333333335</v>
      </c>
      <c r="O34" s="84">
        <v>46.999999999999993</v>
      </c>
      <c r="P34" s="90">
        <v>1</v>
      </c>
      <c r="Q34" s="90">
        <v>4.666666666666667</v>
      </c>
      <c r="R34" s="90">
        <v>1</v>
      </c>
      <c r="S34" s="90">
        <v>9</v>
      </c>
      <c r="T34" s="90">
        <v>1</v>
      </c>
      <c r="U34" s="90">
        <v>8.6666666666666661</v>
      </c>
      <c r="V34" s="90">
        <v>1</v>
      </c>
      <c r="W34" s="90">
        <v>9</v>
      </c>
      <c r="X34" s="90">
        <v>1</v>
      </c>
      <c r="Y34" s="90">
        <v>6.666666666666667</v>
      </c>
      <c r="Z34" s="80">
        <v>5</v>
      </c>
      <c r="AA34" s="80">
        <v>38</v>
      </c>
      <c r="AB34" s="90">
        <v>1</v>
      </c>
      <c r="AC34" s="90">
        <v>5.666666666666667</v>
      </c>
      <c r="AD34" s="90">
        <v>0.66666666666666663</v>
      </c>
      <c r="AE34" s="90">
        <v>8</v>
      </c>
      <c r="AF34" s="90">
        <v>0.5</v>
      </c>
      <c r="AG34" s="90">
        <v>4.333333333333333</v>
      </c>
      <c r="AH34" s="80">
        <v>2.1666666666666665</v>
      </c>
      <c r="AI34" s="80">
        <v>18</v>
      </c>
      <c r="AJ34" s="81">
        <v>10.5</v>
      </c>
      <c r="AK34" s="82">
        <v>103</v>
      </c>
      <c r="AL34" s="3" t="str">
        <f t="shared" si="1"/>
        <v>t</v>
      </c>
      <c r="AM34" s="3">
        <f>IF(D34="հ",1,IF(D34="լ",[2]Norms!$B$10,IF(D34="բլ",[2]Norms!$B$11,IF(D34="Մ",[2]Norms!$B$12))))</f>
        <v>1</v>
      </c>
      <c r="AN34" s="240">
        <f>E34*Norms!$E$36/1000</f>
        <v>0</v>
      </c>
      <c r="AO34" s="136">
        <f>AM34*IF(AL34="k",(O34*Norms!$H$40)*Norms!$E$36,0)/1000</f>
        <v>0</v>
      </c>
      <c r="AP34" s="136">
        <f>AM34*IF(AL34="k",(AA34*Norms!$H$41)*Norms!$E$36,0)/1000</f>
        <v>0</v>
      </c>
      <c r="AQ34" s="136">
        <f>AM34*IF(AL34="k",(AI34*Norms!$H$42)*Norms!$E$36,0)/1000</f>
        <v>0</v>
      </c>
      <c r="AR34" s="241">
        <f>AM34*IF(AL34="t",(N34*Norms!$D$44)*Norms!$E$34*12+O34*Norms!$E$35,0)/1000</f>
        <v>7133.1041736652078</v>
      </c>
      <c r="AS34" s="241">
        <f>AM34*IF(AL34="t",(Z34*Norms!$D$50*Norms!$E$34*12+AA34*Norms!$E$35),0)/1000</f>
        <v>13515.855985671289</v>
      </c>
      <c r="AT34" s="241">
        <f>AM34*IF(AL34="t",(AH34*Norms!$D$54)*Norms!$E$34*12+AI34*Norms!$E$35,0)/1000</f>
        <v>6084.4963759878365</v>
      </c>
      <c r="AU34" s="136">
        <f>IF(AK34&lt;=100,Norms!$G$7,IF(AK34&lt;=300,Norms!$H$7,Norms!$I$7))</f>
        <v>16738.5</v>
      </c>
      <c r="AV34" s="137">
        <f t="shared" si="2"/>
        <v>43471.956535324338</v>
      </c>
      <c r="AW34" s="130"/>
      <c r="AX34" s="130"/>
      <c r="AY34" s="131">
        <f t="shared" si="3"/>
        <v>46.999999999999993</v>
      </c>
      <c r="AZ34" s="131">
        <f>IF(AY34&lt;Snund!$B$5,Snund!$B$3*Snund!$B$4*$AX$3+Snund!$B$7*$AW$3*AY34/1000,AY34*Snund!$B$8*$AW$3/1000)</f>
        <v>1624.0499999999997</v>
      </c>
      <c r="BA34" s="131">
        <f t="shared" si="4"/>
        <v>0</v>
      </c>
      <c r="BB34" s="131">
        <f t="shared" si="5"/>
        <v>1624.0499999999997</v>
      </c>
      <c r="BC34" s="131">
        <f t="shared" si="6"/>
        <v>1105.4399999999998</v>
      </c>
      <c r="BD34" s="167">
        <f>AA34*0.1*'Dasagirq_10%'!$B$3/1000</f>
        <v>25.262400000000003</v>
      </c>
      <c r="BE34" s="167">
        <f>AI34*0.1*'Dasagirq_10%'!$B$4/1000</f>
        <v>14.549940000000001</v>
      </c>
      <c r="BF34" s="242">
        <f t="shared" si="7"/>
        <v>39.812340000000006</v>
      </c>
      <c r="BG34" s="243">
        <f t="shared" si="8"/>
        <v>0</v>
      </c>
      <c r="BH34" s="243">
        <f t="shared" si="9"/>
        <v>14070.96369747473</v>
      </c>
      <c r="BI34" s="243">
        <f t="shared" si="10"/>
        <v>21511.832671385575</v>
      </c>
      <c r="BJ34" s="243">
        <f t="shared" si="11"/>
        <v>9553.0225064640272</v>
      </c>
      <c r="BK34" s="244">
        <f t="shared" si="12"/>
        <v>45135.81887532433</v>
      </c>
    </row>
    <row r="35" spans="1:63">
      <c r="A35">
        <v>30</v>
      </c>
      <c r="B35" s="72" t="s">
        <v>476</v>
      </c>
      <c r="C35" s="77" t="s">
        <v>1100</v>
      </c>
      <c r="D35" s="78" t="s">
        <v>1095</v>
      </c>
      <c r="E35" s="152"/>
      <c r="F35" s="90">
        <v>0.5</v>
      </c>
      <c r="G35" s="90">
        <v>4</v>
      </c>
      <c r="H35" s="90">
        <v>0.83333333333333337</v>
      </c>
      <c r="I35" s="90">
        <v>6</v>
      </c>
      <c r="J35" s="90">
        <v>0.66666666666666663</v>
      </c>
      <c r="K35" s="90">
        <v>6.333333333333333</v>
      </c>
      <c r="L35" s="90">
        <v>0.5</v>
      </c>
      <c r="M35" s="90">
        <v>4.666666666666667</v>
      </c>
      <c r="N35" s="84">
        <v>2.5</v>
      </c>
      <c r="O35" s="84">
        <v>21</v>
      </c>
      <c r="P35" s="90">
        <v>0.83333333333333337</v>
      </c>
      <c r="Q35" s="90">
        <v>8</v>
      </c>
      <c r="R35" s="90">
        <v>0.66666666666666663</v>
      </c>
      <c r="S35" s="90">
        <v>4</v>
      </c>
      <c r="T35" s="90">
        <v>0.5</v>
      </c>
      <c r="U35" s="90">
        <v>2.3333333333333335</v>
      </c>
      <c r="V35" s="90">
        <v>0.16666666666666666</v>
      </c>
      <c r="W35" s="90">
        <v>1</v>
      </c>
      <c r="X35" s="90">
        <v>0.66666666666666663</v>
      </c>
      <c r="Y35" s="90">
        <v>4</v>
      </c>
      <c r="Z35" s="80">
        <v>2.833333333333333</v>
      </c>
      <c r="AA35" s="80">
        <v>19.333333333333336</v>
      </c>
      <c r="AB35" s="90">
        <v>1</v>
      </c>
      <c r="AC35" s="90">
        <v>7.333333333333333</v>
      </c>
      <c r="AD35" s="90">
        <v>1</v>
      </c>
      <c r="AE35" s="90">
        <v>8</v>
      </c>
      <c r="AF35" s="90">
        <v>1</v>
      </c>
      <c r="AG35" s="90">
        <v>6.666666666666667</v>
      </c>
      <c r="AH35" s="80">
        <v>3</v>
      </c>
      <c r="AI35" s="80">
        <v>22</v>
      </c>
      <c r="AJ35" s="81">
        <v>8.3333333333333321</v>
      </c>
      <c r="AK35" s="82">
        <v>62.333333333333336</v>
      </c>
      <c r="AL35" s="3" t="str">
        <f t="shared" si="1"/>
        <v>t</v>
      </c>
      <c r="AM35" s="3">
        <f>IF(D35="հ",1,IF(D35="լ",[2]Norms!$B$10,IF(D35="բլ",[2]Norms!$B$11,IF(D35="Մ",[2]Norms!$B$12))))</f>
        <v>1</v>
      </c>
      <c r="AN35" s="240">
        <f>E35*Norms!$E$36/1000</f>
        <v>0</v>
      </c>
      <c r="AO35" s="136">
        <f>AM35*IF(AL35="k",(O35*Norms!$H$40)*Norms!$E$36,0)/1000</f>
        <v>0</v>
      </c>
      <c r="AP35" s="136">
        <f>AM35*IF(AL35="k",(AA35*Norms!$H$41)*Norms!$E$36,0)/1000</f>
        <v>0</v>
      </c>
      <c r="AQ35" s="136">
        <f>AM35*IF(AL35="k",(AI35*Norms!$H$42)*Norms!$E$36,0)/1000</f>
        <v>0</v>
      </c>
      <c r="AR35" s="241">
        <f>AM35*IF(AL35="t",(N35*Norms!$D$44)*Norms!$E$34*12+O35*Norms!$E$35,0)/1000</f>
        <v>5145.4730447130814</v>
      </c>
      <c r="AS35" s="241">
        <f>AM35*IF(AL35="t",(Z35*Norms!$D$50*Norms!$E$34*12+AA35*Norms!$E$35),0)/1000</f>
        <v>7627.4355014818848</v>
      </c>
      <c r="AT35" s="241">
        <f>AM35*IF(AL35="t",(AH35*Norms!$D$54)*Norms!$E$34*12+AI35*Norms!$E$35,0)/1000</f>
        <v>8382.7682979245274</v>
      </c>
      <c r="AU35" s="136">
        <f>IF(AK35&lt;=100,Norms!$G$7,IF(AK35&lt;=300,Norms!$H$7,Norms!$I$7))</f>
        <v>13246.5</v>
      </c>
      <c r="AV35" s="137">
        <f t="shared" si="2"/>
        <v>34402.176844119494</v>
      </c>
      <c r="AW35" s="130"/>
      <c r="AX35" s="130"/>
      <c r="AY35" s="131">
        <f t="shared" si="3"/>
        <v>21</v>
      </c>
      <c r="AZ35" s="131">
        <f>IF(AY35&lt;Snund!$B$5,Snund!$B$3*Snund!$B$4*$AX$3+Snund!$B$7*$AW$3*AY35/1000,AY35*Snund!$B$8*$AW$3/1000)</f>
        <v>1099.8899999999999</v>
      </c>
      <c r="BA35" s="131">
        <f t="shared" si="4"/>
        <v>0</v>
      </c>
      <c r="BB35" s="131">
        <f t="shared" si="5"/>
        <v>1099.8899999999999</v>
      </c>
      <c r="BC35" s="131">
        <f t="shared" si="6"/>
        <v>493.92</v>
      </c>
      <c r="BD35" s="167">
        <f>AA35*0.1*'Dasagirq_10%'!$B$3/1000</f>
        <v>12.8528</v>
      </c>
      <c r="BE35" s="167">
        <f>AI35*0.1*'Dasagirq_10%'!$B$4/1000</f>
        <v>17.783260000000002</v>
      </c>
      <c r="BF35" s="242">
        <f t="shared" si="7"/>
        <v>30.636060000000001</v>
      </c>
      <c r="BG35" s="243">
        <f t="shared" si="8"/>
        <v>0</v>
      </c>
      <c r="BH35" s="243">
        <f t="shared" si="9"/>
        <v>10219.313044713081</v>
      </c>
      <c r="BI35" s="243">
        <f t="shared" si="10"/>
        <v>12144.098301481885</v>
      </c>
      <c r="BJ35" s="243">
        <f t="shared" si="11"/>
        <v>13169.291557924527</v>
      </c>
      <c r="BK35" s="244">
        <f t="shared" si="12"/>
        <v>35532.702904119491</v>
      </c>
    </row>
    <row r="36" spans="1:63">
      <c r="A36">
        <v>31</v>
      </c>
      <c r="B36" s="72" t="s">
        <v>477</v>
      </c>
      <c r="C36" s="77" t="s">
        <v>1100</v>
      </c>
      <c r="D36" s="78" t="s">
        <v>1095</v>
      </c>
      <c r="E36" s="152"/>
      <c r="F36" s="90">
        <v>1</v>
      </c>
      <c r="G36" s="90">
        <v>21.333333333333332</v>
      </c>
      <c r="H36" s="90">
        <v>1</v>
      </c>
      <c r="I36" s="90">
        <v>19</v>
      </c>
      <c r="J36" s="90">
        <v>1</v>
      </c>
      <c r="K36" s="90">
        <v>19.333333333333332</v>
      </c>
      <c r="L36" s="90">
        <v>1</v>
      </c>
      <c r="M36" s="90">
        <v>21.333333333333332</v>
      </c>
      <c r="N36" s="84">
        <v>4</v>
      </c>
      <c r="O36" s="84">
        <v>80.999999999999986</v>
      </c>
      <c r="P36" s="90">
        <v>1</v>
      </c>
      <c r="Q36" s="90">
        <v>16.666666666666668</v>
      </c>
      <c r="R36" s="90">
        <v>1</v>
      </c>
      <c r="S36" s="90">
        <v>19.333333333333332</v>
      </c>
      <c r="T36" s="90">
        <v>1</v>
      </c>
      <c r="U36" s="90">
        <v>17.333333333333332</v>
      </c>
      <c r="V36" s="90">
        <v>1</v>
      </c>
      <c r="W36" s="90">
        <v>22.333333333333332</v>
      </c>
      <c r="X36" s="90">
        <v>1</v>
      </c>
      <c r="Y36" s="90">
        <v>23.333333333333332</v>
      </c>
      <c r="Z36" s="80">
        <v>5</v>
      </c>
      <c r="AA36" s="80">
        <v>98.999999999999986</v>
      </c>
      <c r="AB36" s="90">
        <v>1</v>
      </c>
      <c r="AC36" s="90">
        <v>16.666666666666668</v>
      </c>
      <c r="AD36" s="90">
        <v>1</v>
      </c>
      <c r="AE36" s="90">
        <v>16.666666666666668</v>
      </c>
      <c r="AF36" s="90">
        <v>1</v>
      </c>
      <c r="AG36" s="90">
        <v>18.666666666666668</v>
      </c>
      <c r="AH36" s="80">
        <v>3</v>
      </c>
      <c r="AI36" s="80">
        <v>52</v>
      </c>
      <c r="AJ36" s="81">
        <v>12</v>
      </c>
      <c r="AK36" s="82">
        <v>231.99999999999997</v>
      </c>
      <c r="AL36" s="3" t="str">
        <f t="shared" si="1"/>
        <v>k</v>
      </c>
      <c r="AM36" s="3">
        <f>IF(D36="հ",1,IF(D36="լ",[2]Norms!$B$10,IF(D36="բլ",[2]Norms!$B$11,IF(D36="Մ",[2]Norms!$B$12))))</f>
        <v>1</v>
      </c>
      <c r="AN36" s="240">
        <f>E36*Norms!$E$36/1000</f>
        <v>0</v>
      </c>
      <c r="AO36" s="136">
        <f>AM36*IF(AL36="k",(O36*Norms!$H$40)*Norms!$E$36,0)/1000</f>
        <v>9881.3700555816249</v>
      </c>
      <c r="AP36" s="136">
        <f>AM36*IF(AL36="k",(AA36*Norms!$H$41)*Norms!$E$36,0)/1000</f>
        <v>16168.699846049205</v>
      </c>
      <c r="AQ36" s="136">
        <f>AM36*IF(AL36="k",(AI36*Norms!$H$42)*Norms!$E$36,0)/1000</f>
        <v>10564.028576428309</v>
      </c>
      <c r="AR36" s="241">
        <f>AM36*IF(AL36="t",(N36*Norms!$D$44)*Norms!$E$34*12+O36*Norms!$E$35,0)/1000</f>
        <v>0</v>
      </c>
      <c r="AS36" s="241">
        <f>AM36*IF(AL36="t",(Z36*Norms!$D$50*Norms!$E$34*12+AA36*Norms!$E$35),0)/1000</f>
        <v>0</v>
      </c>
      <c r="AT36" s="241">
        <f>AM36*IF(AL36="t",(AH36*Norms!$D$54)*Norms!$E$34*12+AI36*Norms!$E$35,0)/1000</f>
        <v>0</v>
      </c>
      <c r="AU36" s="136">
        <f>IF(AK36&lt;=100,Norms!$G$7,IF(AK36&lt;=300,Norms!$H$7,Norms!$I$7))</f>
        <v>16738.5</v>
      </c>
      <c r="AV36" s="137">
        <f t="shared" si="2"/>
        <v>53352.598478059139</v>
      </c>
      <c r="AW36" s="130"/>
      <c r="AX36" s="130"/>
      <c r="AY36" s="131">
        <f t="shared" si="3"/>
        <v>80.999999999999986</v>
      </c>
      <c r="AZ36" s="131">
        <f>IF(AY36&lt;Snund!$B$5,Snund!$B$3*Snund!$B$4*$AX$3+Snund!$B$7*$AW$3*AY36/1000,AY36*Snund!$B$8*$AW$3/1000)</f>
        <v>2309.4899999999998</v>
      </c>
      <c r="BA36" s="131">
        <f t="shared" si="4"/>
        <v>0</v>
      </c>
      <c r="BB36" s="131">
        <f t="shared" si="5"/>
        <v>2309.4899999999998</v>
      </c>
      <c r="BC36" s="131">
        <f t="shared" si="6"/>
        <v>1905.1199999999997</v>
      </c>
      <c r="BD36" s="167">
        <f>AA36*0.1*'Dasagirq_10%'!$B$3/1000</f>
        <v>65.81519999999999</v>
      </c>
      <c r="BE36" s="167">
        <f>AI36*0.1*'Dasagirq_10%'!$B$4/1000</f>
        <v>42.033160000000002</v>
      </c>
      <c r="BF36" s="242">
        <f t="shared" si="7"/>
        <v>107.84835999999999</v>
      </c>
      <c r="BG36" s="243">
        <f t="shared" si="8"/>
        <v>0</v>
      </c>
      <c r="BH36" s="243">
        <f t="shared" si="9"/>
        <v>17770.360055581623</v>
      </c>
      <c r="BI36" s="243">
        <f t="shared" si="10"/>
        <v>23208.890046049204</v>
      </c>
      <c r="BJ36" s="243">
        <f t="shared" si="11"/>
        <v>14790.68673642831</v>
      </c>
      <c r="BK36" s="244">
        <f t="shared" si="12"/>
        <v>55769.936838059133</v>
      </c>
    </row>
    <row r="37" spans="1:63">
      <c r="A37">
        <v>32</v>
      </c>
      <c r="B37" s="72" t="s">
        <v>478</v>
      </c>
      <c r="C37" s="77" t="s">
        <v>1100</v>
      </c>
      <c r="D37" s="78" t="s">
        <v>1096</v>
      </c>
      <c r="E37" s="152"/>
      <c r="F37" s="90">
        <v>0.5</v>
      </c>
      <c r="G37" s="90">
        <v>7.333333333333333</v>
      </c>
      <c r="H37" s="90">
        <v>0.83333333333333337</v>
      </c>
      <c r="I37" s="90">
        <v>10.333333333333334</v>
      </c>
      <c r="J37" s="90">
        <v>1</v>
      </c>
      <c r="K37" s="90">
        <v>10.666666666666666</v>
      </c>
      <c r="L37" s="90">
        <v>1</v>
      </c>
      <c r="M37" s="90">
        <v>12.666666666666666</v>
      </c>
      <c r="N37" s="84">
        <v>3.3333333333333335</v>
      </c>
      <c r="O37" s="84">
        <v>41</v>
      </c>
      <c r="P37" s="90">
        <v>1</v>
      </c>
      <c r="Q37" s="90">
        <v>17.333333333333332</v>
      </c>
      <c r="R37" s="90">
        <v>1</v>
      </c>
      <c r="S37" s="90">
        <v>16.333333333333332</v>
      </c>
      <c r="T37" s="90">
        <v>1</v>
      </c>
      <c r="U37" s="90">
        <v>8.3333333333333339</v>
      </c>
      <c r="V37" s="90">
        <v>1</v>
      </c>
      <c r="W37" s="90">
        <v>12.333333333333334</v>
      </c>
      <c r="X37" s="90">
        <v>1</v>
      </c>
      <c r="Y37" s="90">
        <v>14.666666666666666</v>
      </c>
      <c r="Z37" s="80">
        <v>5</v>
      </c>
      <c r="AA37" s="80">
        <v>69</v>
      </c>
      <c r="AB37" s="90">
        <v>1</v>
      </c>
      <c r="AC37" s="90">
        <v>12</v>
      </c>
      <c r="AD37" s="90">
        <v>1</v>
      </c>
      <c r="AE37" s="90">
        <v>5.666666666666667</v>
      </c>
      <c r="AF37" s="90">
        <v>0.33333333333333331</v>
      </c>
      <c r="AG37" s="90">
        <v>1</v>
      </c>
      <c r="AH37" s="80">
        <v>2.3333333333333335</v>
      </c>
      <c r="AI37" s="80">
        <v>18.666666666666668</v>
      </c>
      <c r="AJ37" s="81">
        <v>10.666666666666668</v>
      </c>
      <c r="AK37" s="82">
        <v>128.66666666666666</v>
      </c>
      <c r="AL37" s="3" t="str">
        <f t="shared" si="1"/>
        <v>t</v>
      </c>
      <c r="AM37" s="3">
        <f>IF(D37="հ",1,IF(D37="լ",[2]Norms!$B$10,IF(D37="բլ",[2]Norms!$B$11,IF(D37="Մ",[2]Norms!$B$12))))</f>
        <v>1.04</v>
      </c>
      <c r="AN37" s="240">
        <f>E37*Norms!$E$36/1000</f>
        <v>0</v>
      </c>
      <c r="AO37" s="136">
        <f>AM37*IF(AL37="k",(O37*Norms!$H$40)*Norms!$E$36,0)/1000</f>
        <v>0</v>
      </c>
      <c r="AP37" s="136">
        <f>AM37*IF(AL37="k",(AA37*Norms!$H$41)*Norms!$E$36,0)/1000</f>
        <v>0</v>
      </c>
      <c r="AQ37" s="136">
        <f>AM37*IF(AL37="k",(AI37*Norms!$H$42)*Norms!$E$36,0)/1000</f>
        <v>0</v>
      </c>
      <c r="AR37" s="241">
        <f>AM37*IF(AL37="t",(N37*Norms!$D$44)*Norms!$E$34*12+O37*Norms!$E$35,0)/1000</f>
        <v>7328.9423242087605</v>
      </c>
      <c r="AS37" s="241">
        <f>AM37*IF(AL37="t",(Z37*Norms!$D$50*Norms!$E$34*12+AA37*Norms!$E$35),0)/1000</f>
        <v>14518.834643180597</v>
      </c>
      <c r="AT37" s="241">
        <f>AM37*IF(AL37="t",(AH37*Norms!$D$54)*Norms!$E$34*12+AI37*Norms!$E$35,0)/1000</f>
        <v>6803.9282126478929</v>
      </c>
      <c r="AU37" s="136">
        <f>IF(AK37&lt;=100,Norms!$G$7,IF(AK37&lt;=300,Norms!$H$7,Norms!$I$7))</f>
        <v>16738.5</v>
      </c>
      <c r="AV37" s="137">
        <f t="shared" si="2"/>
        <v>45390.20518003725</v>
      </c>
      <c r="AW37" s="130"/>
      <c r="AX37" s="130"/>
      <c r="AY37" s="131">
        <f t="shared" si="3"/>
        <v>41</v>
      </c>
      <c r="AZ37" s="131">
        <f>IF(AY37&lt;Snund!$B$5,Snund!$B$3*Snund!$B$4*$AX$3+Snund!$B$7*$AW$3*AY37/1000,AY37*Snund!$B$8*$AW$3/1000)</f>
        <v>1503.09</v>
      </c>
      <c r="BA37" s="131">
        <f t="shared" si="4"/>
        <v>0</v>
      </c>
      <c r="BB37" s="131">
        <f t="shared" si="5"/>
        <v>1503.09</v>
      </c>
      <c r="BC37" s="131">
        <f t="shared" si="6"/>
        <v>964.32</v>
      </c>
      <c r="BD37" s="167">
        <f>AA37*0.1*'Dasagirq_10%'!$B$3/1000</f>
        <v>45.871200000000002</v>
      </c>
      <c r="BE37" s="167">
        <f>AI37*0.1*'Dasagirq_10%'!$B$4/1000</f>
        <v>15.088826666666669</v>
      </c>
      <c r="BF37" s="242">
        <f t="shared" si="7"/>
        <v>60.960026666666671</v>
      </c>
      <c r="BG37" s="243">
        <f t="shared" si="8"/>
        <v>0</v>
      </c>
      <c r="BH37" s="243">
        <f t="shared" si="9"/>
        <v>14062.81357420876</v>
      </c>
      <c r="BI37" s="243">
        <f t="shared" si="10"/>
        <v>22410.877718180596</v>
      </c>
      <c r="BJ37" s="243">
        <f t="shared" si="11"/>
        <v>10480.563914314558</v>
      </c>
      <c r="BK37" s="244">
        <f t="shared" si="12"/>
        <v>46954.255206703914</v>
      </c>
    </row>
    <row r="38" spans="1:63">
      <c r="B38" s="72" t="s">
        <v>479</v>
      </c>
      <c r="C38" s="77" t="s">
        <v>1100</v>
      </c>
      <c r="D38" s="78" t="s">
        <v>1096</v>
      </c>
      <c r="E38" s="152"/>
      <c r="F38" s="90">
        <v>0.5</v>
      </c>
      <c r="G38" s="90">
        <v>4.666666666666667</v>
      </c>
      <c r="H38" s="90">
        <v>0.5</v>
      </c>
      <c r="I38" s="90">
        <v>2.6666666666666665</v>
      </c>
      <c r="J38" s="90">
        <v>0.5</v>
      </c>
      <c r="K38" s="90">
        <v>2.6666666666666665</v>
      </c>
      <c r="L38" s="90">
        <v>0.5</v>
      </c>
      <c r="M38" s="90">
        <v>2.3333333333333335</v>
      </c>
      <c r="N38" s="84">
        <v>2</v>
      </c>
      <c r="O38" s="84">
        <v>12.333333333333334</v>
      </c>
      <c r="P38" s="90">
        <v>0.5</v>
      </c>
      <c r="Q38" s="90">
        <v>2.6666666666666665</v>
      </c>
      <c r="R38" s="90">
        <v>0.5</v>
      </c>
      <c r="S38" s="90">
        <v>3</v>
      </c>
      <c r="T38" s="90">
        <v>0.5</v>
      </c>
      <c r="U38" s="90">
        <v>3</v>
      </c>
      <c r="V38" s="90">
        <v>0.38666666666666671</v>
      </c>
      <c r="W38" s="90">
        <v>3.6666666666666665</v>
      </c>
      <c r="X38" s="90">
        <v>0.33</v>
      </c>
      <c r="Y38" s="90">
        <v>3.3333333333333335</v>
      </c>
      <c r="Z38" s="80">
        <v>2.2166666666666668</v>
      </c>
      <c r="AA38" s="80">
        <v>15.666666666666666</v>
      </c>
      <c r="AB38" s="90">
        <v>0.33</v>
      </c>
      <c r="AC38" s="90">
        <v>3.6666666666666665</v>
      </c>
      <c r="AD38" s="90">
        <v>0.77666666666666673</v>
      </c>
      <c r="AE38" s="90">
        <v>2</v>
      </c>
      <c r="AF38" s="90">
        <v>0.33333333333333331</v>
      </c>
      <c r="AG38" s="90">
        <v>0.33333333333333331</v>
      </c>
      <c r="AH38" s="80">
        <v>1.44</v>
      </c>
      <c r="AI38" s="80">
        <v>5.9999999999999991</v>
      </c>
      <c r="AJ38" s="81">
        <v>5.6566666666666663</v>
      </c>
      <c r="AK38" s="82">
        <v>34</v>
      </c>
      <c r="AL38" s="3" t="str">
        <f t="shared" si="1"/>
        <v>t</v>
      </c>
      <c r="AM38" s="3">
        <f>IF(D38="հ",1,IF(D38="լ",[2]Norms!$B$10,IF(D38="բլ",[2]Norms!$B$11,IF(D38="Մ",[2]Norms!$B$12))))</f>
        <v>1.04</v>
      </c>
      <c r="AN38" s="240">
        <f>E38*Norms!$E$36/1000</f>
        <v>0</v>
      </c>
      <c r="AO38" s="136">
        <f>AM38*IF(AL38="k",(O38*Norms!$H$40)*Norms!$E$36,0)/1000</f>
        <v>0</v>
      </c>
      <c r="AP38" s="136">
        <f>AM38*IF(AL38="k",(AA38*Norms!$H$41)*Norms!$E$36,0)/1000</f>
        <v>0</v>
      </c>
      <c r="AQ38" s="136">
        <f>AM38*IF(AL38="k",(AI38*Norms!$H$42)*Norms!$E$36,0)/1000</f>
        <v>0</v>
      </c>
      <c r="AR38" s="241">
        <f>AM38*IF(AL38="t",(N38*Norms!$D$44)*Norms!$E$34*12+O38*Norms!$E$35,0)/1000</f>
        <v>4214.4162054345643</v>
      </c>
      <c r="AS38" s="241">
        <f>AM38*IF(AL38="t",(Z38*Norms!$D$50*Norms!$E$34*12+AA38*Norms!$E$35),0)/1000</f>
        <v>6214.1117499009079</v>
      </c>
      <c r="AT38" s="241">
        <f>AM38*IF(AL38="t",(AH38*Norms!$D$54)*Norms!$E$34*12+AI38*Norms!$E$35,0)/1000</f>
        <v>4116.6685618576012</v>
      </c>
      <c r="AU38" s="136">
        <f>IF(AK38&lt;=100,Norms!$G$7,IF(AK38&lt;=300,Norms!$H$7,Norms!$I$7))</f>
        <v>13246.5</v>
      </c>
      <c r="AV38" s="137">
        <f t="shared" si="2"/>
        <v>27791.696517193071</v>
      </c>
      <c r="AW38" s="130"/>
      <c r="AX38" s="130"/>
      <c r="AY38" s="131">
        <f t="shared" si="3"/>
        <v>12.333333333333334</v>
      </c>
      <c r="AZ38" s="131">
        <f>IF(AY38&lt;Snund!$B$5,Snund!$B$3*Snund!$B$4*$AX$3+Snund!$B$7*$AW$3*AY38/1000,AY38*Snund!$B$8*$AW$3/1000)</f>
        <v>925.17</v>
      </c>
      <c r="BA38" s="131">
        <f t="shared" si="4"/>
        <v>0</v>
      </c>
      <c r="BB38" s="131">
        <f t="shared" si="5"/>
        <v>925.17</v>
      </c>
      <c r="BC38" s="131">
        <f t="shared" si="6"/>
        <v>290.08</v>
      </c>
      <c r="BD38" s="167">
        <f>AA38*0.1*'Dasagirq_10%'!$B$3/1000</f>
        <v>10.4152</v>
      </c>
      <c r="BE38" s="167">
        <f>AI38*0.1*'Dasagirq_10%'!$B$4/1000</f>
        <v>4.8499799999999995</v>
      </c>
      <c r="BF38" s="242">
        <f t="shared" si="7"/>
        <v>15.265180000000001</v>
      </c>
      <c r="BG38" s="243">
        <f t="shared" si="8"/>
        <v>0</v>
      </c>
      <c r="BH38" s="243">
        <f t="shared" si="9"/>
        <v>9823.0865000721606</v>
      </c>
      <c r="BI38" s="243">
        <f t="shared" si="10"/>
        <v>11415.406443124244</v>
      </c>
      <c r="BJ38" s="243">
        <f t="shared" si="11"/>
        <v>7493.6387539966699</v>
      </c>
      <c r="BK38" s="244">
        <f t="shared" si="12"/>
        <v>28732.131697193076</v>
      </c>
    </row>
    <row r="39" spans="1:63">
      <c r="A39">
        <v>33</v>
      </c>
      <c r="B39" s="72" t="s">
        <v>480</v>
      </c>
      <c r="C39" s="77" t="s">
        <v>1100</v>
      </c>
      <c r="D39" s="78" t="s">
        <v>1096</v>
      </c>
      <c r="E39" s="152">
        <v>30</v>
      </c>
      <c r="F39" s="90">
        <v>2</v>
      </c>
      <c r="G39" s="90">
        <v>41</v>
      </c>
      <c r="H39" s="90">
        <v>2</v>
      </c>
      <c r="I39" s="90">
        <v>40.666666666666664</v>
      </c>
      <c r="J39" s="90">
        <v>2</v>
      </c>
      <c r="K39" s="90">
        <v>39</v>
      </c>
      <c r="L39" s="90">
        <v>1.3333333333333333</v>
      </c>
      <c r="M39" s="90">
        <v>32.666666666666664</v>
      </c>
      <c r="N39" s="84">
        <v>7.333333333333333</v>
      </c>
      <c r="O39" s="84">
        <v>153.33333333333331</v>
      </c>
      <c r="P39" s="90">
        <v>1</v>
      </c>
      <c r="Q39" s="90">
        <v>32.666666666666664</v>
      </c>
      <c r="R39" s="90">
        <v>1.6666666666666667</v>
      </c>
      <c r="S39" s="90">
        <v>34</v>
      </c>
      <c r="T39" s="90">
        <v>1.3333333333333333</v>
      </c>
      <c r="U39" s="90">
        <v>24.666666666666668</v>
      </c>
      <c r="V39" s="90">
        <v>1</v>
      </c>
      <c r="W39" s="90">
        <v>23.333333333333332</v>
      </c>
      <c r="X39" s="90">
        <v>1</v>
      </c>
      <c r="Y39" s="90">
        <v>27.666666666666668</v>
      </c>
      <c r="Z39" s="80">
        <v>6</v>
      </c>
      <c r="AA39" s="80">
        <v>142.33333333333331</v>
      </c>
      <c r="AB39" s="90">
        <v>1</v>
      </c>
      <c r="AC39" s="90">
        <v>33</v>
      </c>
      <c r="AD39" s="90">
        <v>1</v>
      </c>
      <c r="AE39" s="90">
        <v>29.666666666666668</v>
      </c>
      <c r="AF39" s="90">
        <v>1</v>
      </c>
      <c r="AG39" s="90">
        <v>25.666666666666668</v>
      </c>
      <c r="AH39" s="80">
        <v>3</v>
      </c>
      <c r="AI39" s="80">
        <v>88.333333333333343</v>
      </c>
      <c r="AJ39" s="81">
        <v>16.333333333333332</v>
      </c>
      <c r="AK39" s="82">
        <v>384</v>
      </c>
      <c r="AL39" s="3" t="str">
        <f t="shared" si="1"/>
        <v>k</v>
      </c>
      <c r="AM39" s="3">
        <f>IF(D39="հ",1,IF(D39="լ",[2]Norms!$B$10,IF(D39="բլ",[2]Norms!$B$11,IF(D39="Մ",[2]Norms!$B$12))))</f>
        <v>1.04</v>
      </c>
      <c r="AN39" s="240">
        <f>E39*Norms!$E$36/1000</f>
        <v>3659.7666872524546</v>
      </c>
      <c r="AO39" s="136">
        <f>AM39*IF(AL39="k",(O39*Norms!$H$40)*Norms!$E$36,0)/1000</f>
        <v>19453.693146461934</v>
      </c>
      <c r="AP39" s="136">
        <f>AM39*IF(AL39="k",(AA39*Norms!$H$41)*Norms!$E$36,0)/1000</f>
        <v>24175.744874186974</v>
      </c>
      <c r="AQ39" s="136">
        <f>AM39*IF(AL39="k",(AI39*Norms!$H$42)*Norms!$E$36,0)/1000</f>
        <v>18663.117151690014</v>
      </c>
      <c r="AR39" s="241">
        <f>AM39*IF(AL39="t",(N39*Norms!$D$44)*Norms!$E$34*12+O39*Norms!$E$35,0)/1000</f>
        <v>0</v>
      </c>
      <c r="AS39" s="241">
        <f>AM39*IF(AL39="t",(Z39*Norms!$D$50*Norms!$E$34*12+AA39*Norms!$E$35),0)/1000</f>
        <v>0</v>
      </c>
      <c r="AT39" s="241">
        <f>AM39*IF(AL39="t",(AH39*Norms!$D$54)*Norms!$E$34*12+AI39*Norms!$E$35,0)/1000</f>
        <v>0</v>
      </c>
      <c r="AU39" s="136">
        <f>IF(AK39&lt;=100,Norms!$G$7,IF(AK39&lt;=300,Norms!$H$7,Norms!$I$7))</f>
        <v>21670.5</v>
      </c>
      <c r="AV39" s="137">
        <f t="shared" si="2"/>
        <v>83963.055172338922</v>
      </c>
      <c r="AW39" s="130"/>
      <c r="AX39" s="130"/>
      <c r="AY39" s="131">
        <f t="shared" si="3"/>
        <v>183.33333333333331</v>
      </c>
      <c r="AZ39" s="131">
        <f>IF(AY39&lt;Snund!$B$5,Snund!$B$3*Snund!$B$4*$AX$3+Snund!$B$7*$AW$3*AY39/1000,AY39*Snund!$B$8*$AW$3/1000)</f>
        <v>4312</v>
      </c>
      <c r="BA39" s="131">
        <f t="shared" si="4"/>
        <v>705.60000000000014</v>
      </c>
      <c r="BB39" s="131">
        <f t="shared" si="5"/>
        <v>3606.4</v>
      </c>
      <c r="BC39" s="131">
        <f t="shared" si="6"/>
        <v>4312</v>
      </c>
      <c r="BD39" s="167">
        <f>AA39*0.1*'Dasagirq_10%'!$B$3/1000</f>
        <v>94.623199999999997</v>
      </c>
      <c r="BE39" s="167">
        <f>AI39*0.1*'Dasagirq_10%'!$B$4/1000</f>
        <v>71.402483333333336</v>
      </c>
      <c r="BF39" s="242">
        <f t="shared" si="7"/>
        <v>166.02568333333335</v>
      </c>
      <c r="BG39" s="243">
        <f t="shared" si="8"/>
        <v>4365.3666872524545</v>
      </c>
      <c r="BH39" s="243">
        <f t="shared" si="9"/>
        <v>32789.705391359894</v>
      </c>
      <c r="BI39" s="243">
        <f t="shared" si="10"/>
        <v>32230.959910921672</v>
      </c>
      <c r="BJ39" s="243">
        <f t="shared" si="11"/>
        <v>22714.815553390697</v>
      </c>
      <c r="BK39" s="244">
        <f t="shared" si="12"/>
        <v>87735.480855672271</v>
      </c>
    </row>
    <row r="40" spans="1:63">
      <c r="A40">
        <v>34</v>
      </c>
      <c r="B40" s="72" t="s">
        <v>481</v>
      </c>
      <c r="C40" s="77" t="s">
        <v>1100</v>
      </c>
      <c r="D40" s="78" t="s">
        <v>1095</v>
      </c>
      <c r="E40" s="152">
        <v>16</v>
      </c>
      <c r="F40" s="90">
        <v>1</v>
      </c>
      <c r="G40" s="90">
        <v>22.333333333333332</v>
      </c>
      <c r="H40" s="90">
        <v>1</v>
      </c>
      <c r="I40" s="90">
        <v>18.666666666666668</v>
      </c>
      <c r="J40" s="90">
        <v>1</v>
      </c>
      <c r="K40" s="90">
        <v>19.666666666666668</v>
      </c>
      <c r="L40" s="90">
        <v>1</v>
      </c>
      <c r="M40" s="90">
        <v>21.666666666666668</v>
      </c>
      <c r="N40" s="84">
        <v>4</v>
      </c>
      <c r="O40" s="84">
        <v>82.333333333333343</v>
      </c>
      <c r="P40" s="90">
        <v>1</v>
      </c>
      <c r="Q40" s="90">
        <v>24.666666666666668</v>
      </c>
      <c r="R40" s="90">
        <v>1</v>
      </c>
      <c r="S40" s="90">
        <v>27.333333333333332</v>
      </c>
      <c r="T40" s="90">
        <v>1</v>
      </c>
      <c r="U40" s="90">
        <v>23.333333333333332</v>
      </c>
      <c r="V40" s="90">
        <v>1</v>
      </c>
      <c r="W40" s="90">
        <v>17</v>
      </c>
      <c r="X40" s="90">
        <v>1</v>
      </c>
      <c r="Y40" s="90">
        <v>21</v>
      </c>
      <c r="Z40" s="80">
        <v>5</v>
      </c>
      <c r="AA40" s="80">
        <v>113.33333333333333</v>
      </c>
      <c r="AB40" s="90">
        <v>1</v>
      </c>
      <c r="AC40" s="90">
        <v>21.333333333333332</v>
      </c>
      <c r="AD40" s="90">
        <v>1</v>
      </c>
      <c r="AE40" s="90">
        <v>20</v>
      </c>
      <c r="AF40" s="90">
        <v>1</v>
      </c>
      <c r="AG40" s="90">
        <v>18</v>
      </c>
      <c r="AH40" s="80">
        <v>3</v>
      </c>
      <c r="AI40" s="80">
        <v>59.333333333333329</v>
      </c>
      <c r="AJ40" s="81">
        <v>12</v>
      </c>
      <c r="AK40" s="82">
        <v>255</v>
      </c>
      <c r="AL40" s="3" t="str">
        <f t="shared" si="1"/>
        <v>k</v>
      </c>
      <c r="AM40" s="3">
        <f>IF(D40="հ",1,IF(D40="լ",[2]Norms!$B$10,IF(D40="բլ",[2]Norms!$B$11,IF(D40="Մ",[2]Norms!$B$12))))</f>
        <v>1</v>
      </c>
      <c r="AN40" s="240">
        <f>E40*Norms!$E$36/1000</f>
        <v>1951.8755665346423</v>
      </c>
      <c r="AO40" s="136">
        <f>AM40*IF(AL40="k",(O40*Norms!$H$40)*Norms!$E$36,0)/1000</f>
        <v>10044.026352792847</v>
      </c>
      <c r="AP40" s="136">
        <f>AM40*IF(AL40="k",(AA40*Norms!$H$41)*Norms!$E$36,0)/1000</f>
        <v>18509.622719382929</v>
      </c>
      <c r="AQ40" s="136">
        <f>AM40*IF(AL40="k",(AI40*Norms!$H$42)*Norms!$E$36,0)/1000</f>
        <v>12053.827478232302</v>
      </c>
      <c r="AR40" s="241">
        <f>AM40*IF(AL40="t",(N40*Norms!$D$44)*Norms!$E$34*12+O40*Norms!$E$35,0)/1000</f>
        <v>0</v>
      </c>
      <c r="AS40" s="241">
        <f>AM40*IF(AL40="t",(Z40*Norms!$D$50*Norms!$E$34*12+AA40*Norms!$E$35),0)/1000</f>
        <v>0</v>
      </c>
      <c r="AT40" s="241">
        <f>AM40*IF(AL40="t",(AH40*Norms!$D$54)*Norms!$E$34*12+AI40*Norms!$E$35,0)/1000</f>
        <v>0</v>
      </c>
      <c r="AU40" s="136">
        <f>IF(AK40&lt;=100,Norms!$G$7,IF(AK40&lt;=300,Norms!$H$7,Norms!$I$7))</f>
        <v>16738.5</v>
      </c>
      <c r="AV40" s="137">
        <f t="shared" si="2"/>
        <v>57345.976550408079</v>
      </c>
      <c r="AW40" s="130"/>
      <c r="AX40" s="130"/>
      <c r="AY40" s="131">
        <f t="shared" si="3"/>
        <v>98.333333333333343</v>
      </c>
      <c r="AZ40" s="131">
        <f>IF(AY40&lt;Snund!$B$5,Snund!$B$3*Snund!$B$4*$AX$3+Snund!$B$7*$AW$3*AY40/1000,AY40*Snund!$B$8*$AW$3/1000)</f>
        <v>2658.9300000000003</v>
      </c>
      <c r="BA40" s="131">
        <f t="shared" si="4"/>
        <v>432.63945762711865</v>
      </c>
      <c r="BB40" s="131">
        <f t="shared" si="5"/>
        <v>2226.2905423728816</v>
      </c>
      <c r="BC40" s="131">
        <f t="shared" si="6"/>
        <v>2312.8000000000002</v>
      </c>
      <c r="BD40" s="167">
        <f>AA40*0.1*'Dasagirq_10%'!$B$3/1000</f>
        <v>75.343999999999994</v>
      </c>
      <c r="BE40" s="167">
        <f>AI40*0.1*'Dasagirq_10%'!$B$4/1000</f>
        <v>47.960913333333338</v>
      </c>
      <c r="BF40" s="242">
        <f t="shared" si="7"/>
        <v>123.30491333333333</v>
      </c>
      <c r="BG40" s="243">
        <f t="shared" si="8"/>
        <v>2384.5150241617612</v>
      </c>
      <c r="BH40" s="243">
        <f t="shared" si="9"/>
        <v>17849.816895165728</v>
      </c>
      <c r="BI40" s="243">
        <f t="shared" si="10"/>
        <v>25559.34171938293</v>
      </c>
      <c r="BJ40" s="243">
        <f t="shared" si="11"/>
        <v>16286.413391565635</v>
      </c>
      <c r="BK40" s="244">
        <f t="shared" si="12"/>
        <v>59695.572006114293</v>
      </c>
    </row>
    <row r="41" spans="1:63">
      <c r="A41">
        <v>35</v>
      </c>
      <c r="B41" s="72" t="s">
        <v>482</v>
      </c>
      <c r="C41" s="77" t="s">
        <v>1100</v>
      </c>
      <c r="D41" s="78" t="s">
        <v>1095</v>
      </c>
      <c r="E41" s="152"/>
      <c r="F41" s="90">
        <v>0.5</v>
      </c>
      <c r="G41" s="90">
        <v>6</v>
      </c>
      <c r="H41" s="90">
        <v>0.83333333333333337</v>
      </c>
      <c r="I41" s="90">
        <v>6.666666666666667</v>
      </c>
      <c r="J41" s="90">
        <v>1</v>
      </c>
      <c r="K41" s="90">
        <v>8.3333333333333339</v>
      </c>
      <c r="L41" s="90">
        <v>1</v>
      </c>
      <c r="M41" s="90">
        <v>9</v>
      </c>
      <c r="N41" s="84">
        <v>3.3333333333333335</v>
      </c>
      <c r="O41" s="84">
        <v>30</v>
      </c>
      <c r="P41" s="90">
        <v>1</v>
      </c>
      <c r="Q41" s="90">
        <v>7</v>
      </c>
      <c r="R41" s="90">
        <v>1</v>
      </c>
      <c r="S41" s="90">
        <v>5.333333333333333</v>
      </c>
      <c r="T41" s="90">
        <v>1</v>
      </c>
      <c r="U41" s="90">
        <v>7.666666666666667</v>
      </c>
      <c r="V41" s="90">
        <v>1</v>
      </c>
      <c r="W41" s="90">
        <v>5.666666666666667</v>
      </c>
      <c r="X41" s="90">
        <v>1</v>
      </c>
      <c r="Y41" s="90">
        <v>8</v>
      </c>
      <c r="Z41" s="80">
        <v>5</v>
      </c>
      <c r="AA41" s="80">
        <v>33.666666666666671</v>
      </c>
      <c r="AB41" s="90">
        <v>1</v>
      </c>
      <c r="AC41" s="90">
        <v>6.666666666666667</v>
      </c>
      <c r="AD41" s="90">
        <v>0.66666666666666663</v>
      </c>
      <c r="AE41" s="90">
        <v>3</v>
      </c>
      <c r="AF41" s="90">
        <v>0.5</v>
      </c>
      <c r="AG41" s="90">
        <v>4</v>
      </c>
      <c r="AH41" s="80">
        <v>2.1666666666666665</v>
      </c>
      <c r="AI41" s="80">
        <v>13.666666666666668</v>
      </c>
      <c r="AJ41" s="81">
        <v>10.5</v>
      </c>
      <c r="AK41" s="82">
        <v>77.333333333333343</v>
      </c>
      <c r="AL41" s="3" t="str">
        <f t="shared" si="1"/>
        <v>t</v>
      </c>
      <c r="AM41" s="3">
        <f>IF(D41="հ",1,IF(D41="լ",[2]Norms!$B$10,IF(D41="բլ",[2]Norms!$B$11,IF(D41="Մ",[2]Norms!$B$12))))</f>
        <v>1</v>
      </c>
      <c r="AN41" s="240">
        <f>E41*Norms!$E$36/1000</f>
        <v>0</v>
      </c>
      <c r="AO41" s="136">
        <f>AM41*IF(AL41="k",(O41*Norms!$H$40)*Norms!$E$36,0)/1000</f>
        <v>0</v>
      </c>
      <c r="AP41" s="136">
        <f>AM41*IF(AL41="k",(AA41*Norms!$H$41)*Norms!$E$36,0)/1000</f>
        <v>0</v>
      </c>
      <c r="AQ41" s="136">
        <f>AM41*IF(AL41="k",(AI41*Norms!$H$42)*Norms!$E$36,0)/1000</f>
        <v>0</v>
      </c>
      <c r="AR41" s="241">
        <f>AM41*IF(AL41="t",(N41*Norms!$D$44)*Norms!$E$34*12+O41*Norms!$E$35,0)/1000</f>
        <v>6889.3121417979082</v>
      </c>
      <c r="AS41" s="241">
        <f>AM41*IF(AL41="t",(Z41*Norms!$D$50*Norms!$E$34*12+AA41*Norms!$E$35),0)/1000</f>
        <v>13453.712918724723</v>
      </c>
      <c r="AT41" s="241">
        <f>AM41*IF(AL41="t",(AH41*Norms!$D$54)*Norms!$E$34*12+AI41*Norms!$E$35,0)/1000</f>
        <v>6022.3533090412693</v>
      </c>
      <c r="AU41" s="136">
        <f>IF(AK41&lt;=100,Norms!$G$7,IF(AK41&lt;=300,Norms!$H$7,Norms!$I$7))</f>
        <v>13246.5</v>
      </c>
      <c r="AV41" s="137">
        <f t="shared" si="2"/>
        <v>39611.878369563899</v>
      </c>
      <c r="AW41" s="130"/>
      <c r="AX41" s="130"/>
      <c r="AY41" s="131">
        <f t="shared" si="3"/>
        <v>30</v>
      </c>
      <c r="AZ41" s="131">
        <f>IF(AY41&lt;Snund!$B$5,Snund!$B$3*Snund!$B$4*$AX$3+Snund!$B$7*$AW$3*AY41/1000,AY41*Snund!$B$8*$AW$3/1000)</f>
        <v>1281.33</v>
      </c>
      <c r="BA41" s="131">
        <f t="shared" si="4"/>
        <v>0</v>
      </c>
      <c r="BB41" s="131">
        <f t="shared" si="5"/>
        <v>1281.33</v>
      </c>
      <c r="BC41" s="131">
        <f t="shared" si="6"/>
        <v>705.6</v>
      </c>
      <c r="BD41" s="167">
        <f>AA41*0.1*'Dasagirq_10%'!$B$3/1000</f>
        <v>22.381600000000002</v>
      </c>
      <c r="BE41" s="167">
        <f>AI41*0.1*'Dasagirq_10%'!$B$4/1000</f>
        <v>11.047176666666669</v>
      </c>
      <c r="BF41" s="242">
        <f t="shared" si="7"/>
        <v>33.428776666666671</v>
      </c>
      <c r="BG41" s="243">
        <f t="shared" si="8"/>
        <v>0</v>
      </c>
      <c r="BH41" s="243">
        <f t="shared" si="9"/>
        <v>12375.880237036004</v>
      </c>
      <c r="BI41" s="243">
        <f t="shared" si="10"/>
        <v>19783.951661581865</v>
      </c>
      <c r="BJ41" s="243">
        <f t="shared" si="11"/>
        <v>8766.8052476126977</v>
      </c>
      <c r="BK41" s="244">
        <f t="shared" si="12"/>
        <v>40926.637146230569</v>
      </c>
    </row>
    <row r="42" spans="1:63">
      <c r="A42">
        <v>36</v>
      </c>
      <c r="B42" s="72" t="s">
        <v>483</v>
      </c>
      <c r="C42" s="77" t="s">
        <v>1100</v>
      </c>
      <c r="D42" s="78" t="s">
        <v>1096</v>
      </c>
      <c r="E42" s="152">
        <v>13</v>
      </c>
      <c r="F42" s="90">
        <v>1</v>
      </c>
      <c r="G42" s="90">
        <v>16.333333333333332</v>
      </c>
      <c r="H42" s="90">
        <v>1</v>
      </c>
      <c r="I42" s="90">
        <v>14</v>
      </c>
      <c r="J42" s="90">
        <v>1</v>
      </c>
      <c r="K42" s="90">
        <v>13</v>
      </c>
      <c r="L42" s="90">
        <v>1</v>
      </c>
      <c r="M42" s="90">
        <v>10.333333333333334</v>
      </c>
      <c r="N42" s="84">
        <v>4</v>
      </c>
      <c r="O42" s="84">
        <v>53.666666666666664</v>
      </c>
      <c r="P42" s="90">
        <v>1</v>
      </c>
      <c r="Q42" s="90">
        <v>11.666666666666666</v>
      </c>
      <c r="R42" s="90">
        <v>1</v>
      </c>
      <c r="S42" s="90">
        <v>17.666666666666668</v>
      </c>
      <c r="T42" s="90">
        <v>1</v>
      </c>
      <c r="U42" s="90">
        <v>13.333333333333334</v>
      </c>
      <c r="V42" s="90">
        <v>1</v>
      </c>
      <c r="W42" s="90">
        <v>10.666666666666666</v>
      </c>
      <c r="X42" s="90">
        <v>1</v>
      </c>
      <c r="Y42" s="90">
        <v>10.333333333333334</v>
      </c>
      <c r="Z42" s="80">
        <v>5</v>
      </c>
      <c r="AA42" s="80">
        <v>63.666666666666671</v>
      </c>
      <c r="AB42" s="90">
        <v>1</v>
      </c>
      <c r="AC42" s="90">
        <v>9.3333333333333339</v>
      </c>
      <c r="AD42" s="90">
        <v>1</v>
      </c>
      <c r="AE42" s="90">
        <v>9.6666666666666661</v>
      </c>
      <c r="AF42" s="90">
        <v>1</v>
      </c>
      <c r="AG42" s="90">
        <v>9.3333333333333339</v>
      </c>
      <c r="AH42" s="80">
        <v>3</v>
      </c>
      <c r="AI42" s="80">
        <v>28.333333333333336</v>
      </c>
      <c r="AJ42" s="81">
        <v>12</v>
      </c>
      <c r="AK42" s="82">
        <v>145.66666666666669</v>
      </c>
      <c r="AL42" s="3" t="str">
        <f t="shared" si="1"/>
        <v>t</v>
      </c>
      <c r="AM42" s="3">
        <f>IF(D42="հ",1,IF(D42="լ",[2]Norms!$B$10,IF(D42="բլ",[2]Norms!$B$11,IF(D42="Մ",[2]Norms!$B$12))))</f>
        <v>1.04</v>
      </c>
      <c r="AN42" s="240">
        <f>E42*Norms!$E$36/1000</f>
        <v>1585.8988978093969</v>
      </c>
      <c r="AO42" s="136">
        <f>AM42*IF(AL42="k",(O42*Norms!$H$40)*Norms!$E$36,0)/1000</f>
        <v>0</v>
      </c>
      <c r="AP42" s="136">
        <f>AM42*IF(AL42="k",(AA42*Norms!$H$41)*Norms!$E$36,0)/1000</f>
        <v>0</v>
      </c>
      <c r="AQ42" s="136">
        <f>AM42*IF(AL42="k",(AI42*Norms!$H$42)*Norms!$E$36,0)/1000</f>
        <v>0</v>
      </c>
      <c r="AR42" s="241">
        <f>AM42*IF(AL42="t",(N42*Norms!$D$44)*Norms!$E$34*12+O42*Norms!$E$35,0)/1000</f>
        <v>8861.3481568172338</v>
      </c>
      <c r="AS42" s="241">
        <f>AM42*IF(AL42="t",(Z42*Norms!$D$50*Norms!$E$34*12+AA42*Norms!$E$35),0)/1000</f>
        <v>14439.291517488991</v>
      </c>
      <c r="AT42" s="241">
        <f>AM42*IF(AL42="t",(AH42*Norms!$D$54)*Norms!$E$34*12+AI42*Norms!$E$35,0)/1000</f>
        <v>8812.5364916002891</v>
      </c>
      <c r="AU42" s="136">
        <f>IF(AK42&lt;=100,Norms!$G$7,IF(AK42&lt;=300,Norms!$H$7,Norms!$I$7))</f>
        <v>16738.5</v>
      </c>
      <c r="AV42" s="137">
        <f t="shared" si="2"/>
        <v>48851.676165906516</v>
      </c>
      <c r="AW42" s="130"/>
      <c r="AX42" s="130"/>
      <c r="AY42" s="131">
        <f t="shared" si="3"/>
        <v>66.666666666666657</v>
      </c>
      <c r="AZ42" s="131">
        <f>IF(AY42&lt;Snund!$B$5,Snund!$B$3*Snund!$B$4*$AX$3+Snund!$B$7*$AW$3*AY42/1000,AY42*Snund!$B$8*$AW$3/1000)</f>
        <v>2020.5299999999997</v>
      </c>
      <c r="BA42" s="131">
        <f t="shared" si="4"/>
        <v>394.00335000000001</v>
      </c>
      <c r="BB42" s="131">
        <f t="shared" si="5"/>
        <v>1626.52665</v>
      </c>
      <c r="BC42" s="131">
        <f t="shared" si="6"/>
        <v>1567.9999999999998</v>
      </c>
      <c r="BD42" s="167">
        <f>AA42*0.1*'Dasagirq_10%'!$B$3/1000</f>
        <v>42.325600000000009</v>
      </c>
      <c r="BE42" s="167">
        <f>AI42*0.1*'Dasagirq_10%'!$B$4/1000</f>
        <v>22.902683333333339</v>
      </c>
      <c r="BF42" s="242">
        <f t="shared" si="7"/>
        <v>65.228283333333351</v>
      </c>
      <c r="BG42" s="243">
        <f t="shared" si="8"/>
        <v>1979.9022478093968</v>
      </c>
      <c r="BH42" s="243">
        <f t="shared" si="9"/>
        <v>16067.374806817234</v>
      </c>
      <c r="BI42" s="243">
        <f t="shared" si="10"/>
        <v>21455.992117488993</v>
      </c>
      <c r="BJ42" s="243">
        <f t="shared" si="11"/>
        <v>13020.064174933623</v>
      </c>
      <c r="BK42" s="244">
        <f t="shared" si="12"/>
        <v>50543.431099239846</v>
      </c>
    </row>
    <row r="43" spans="1:63">
      <c r="A43">
        <v>37</v>
      </c>
      <c r="B43" s="72" t="s">
        <v>484</v>
      </c>
      <c r="C43" s="77" t="s">
        <v>1099</v>
      </c>
      <c r="D43" s="78" t="s">
        <v>1095</v>
      </c>
      <c r="E43" s="152"/>
      <c r="F43" s="90">
        <v>0.5</v>
      </c>
      <c r="G43" s="90">
        <v>2.3333333333333335</v>
      </c>
      <c r="H43" s="90">
        <v>0.16666666666666666</v>
      </c>
      <c r="I43" s="90">
        <v>0.66666666666666663</v>
      </c>
      <c r="J43" s="90">
        <v>0.33333333333333331</v>
      </c>
      <c r="K43" s="90">
        <v>2</v>
      </c>
      <c r="L43" s="90">
        <v>0.5</v>
      </c>
      <c r="M43" s="90">
        <v>1.6666666666666667</v>
      </c>
      <c r="N43" s="84">
        <v>1.5</v>
      </c>
      <c r="O43" s="84">
        <v>6.666666666666667</v>
      </c>
      <c r="P43" s="90">
        <v>0.83333333333333337</v>
      </c>
      <c r="Q43" s="90">
        <v>2.3333333333333335</v>
      </c>
      <c r="R43" s="90">
        <v>0.33333333333333331</v>
      </c>
      <c r="S43" s="90">
        <v>1</v>
      </c>
      <c r="T43" s="90">
        <v>0.33333333333333331</v>
      </c>
      <c r="U43" s="90">
        <v>2</v>
      </c>
      <c r="V43" s="90">
        <v>0.5</v>
      </c>
      <c r="W43" s="90">
        <v>3</v>
      </c>
      <c r="X43" s="90">
        <v>0.5</v>
      </c>
      <c r="Y43" s="90">
        <v>1.6666666666666667</v>
      </c>
      <c r="Z43" s="80">
        <v>2.5</v>
      </c>
      <c r="AA43" s="80">
        <v>10</v>
      </c>
      <c r="AB43" s="79"/>
      <c r="AC43" s="79"/>
      <c r="AD43" s="79"/>
      <c r="AE43" s="79"/>
      <c r="AF43" s="79"/>
      <c r="AG43" s="79"/>
      <c r="AH43" s="80">
        <v>0</v>
      </c>
      <c r="AI43" s="80">
        <v>0</v>
      </c>
      <c r="AJ43" s="81">
        <v>4</v>
      </c>
      <c r="AK43" s="82">
        <v>16.666666666666668</v>
      </c>
      <c r="AL43" s="3" t="str">
        <f t="shared" si="1"/>
        <v>t</v>
      </c>
      <c r="AM43" s="3">
        <f>IF(D43="հ",1,IF(D43="լ",[2]Norms!$B$10,IF(D43="բլ",[2]Norms!$B$11,IF(D43="Մ",[2]Norms!$B$12))))</f>
        <v>1</v>
      </c>
      <c r="AN43" s="240">
        <f>E43*Norms!$E$36/1000</f>
        <v>0</v>
      </c>
      <c r="AO43" s="136">
        <f>AM43*IF(AL43="k",(O43*Norms!$H$40)*Norms!$E$36,0)/1000</f>
        <v>0</v>
      </c>
      <c r="AP43" s="136">
        <f>AM43*IF(AL43="k",(AA43*Norms!$H$41)*Norms!$E$36,0)/1000</f>
        <v>0</v>
      </c>
      <c r="AQ43" s="136">
        <f>AM43*IF(AL43="k",(AI43*Norms!$H$42)*Norms!$E$36,0)/1000</f>
        <v>0</v>
      </c>
      <c r="AR43" s="241">
        <f>AM43*IF(AL43="t",(N43*Norms!$D$44)*Norms!$E$34*12+O43*Norms!$E$35,0)/1000</f>
        <v>3002.1956274702425</v>
      </c>
      <c r="AS43" s="241">
        <f>AM43*IF(AL43="t",(Z43*Norms!$D$50*Norms!$E$34*12+AA43*Norms!$E$35),0)/1000</f>
        <v>6628.8616230235457</v>
      </c>
      <c r="AT43" s="241">
        <f>AM43*IF(AL43="t",(AH43*Norms!$D$54)*Norms!$E$34*12+AI43*Norms!$E$35,0)/1000</f>
        <v>0</v>
      </c>
      <c r="AU43" s="136">
        <f>IF(AK43&lt;=100,Norms!$G$7,IF(AK43&lt;=300,Norms!$H$7,Norms!$I$7))</f>
        <v>13246.5</v>
      </c>
      <c r="AV43" s="137">
        <f t="shared" si="2"/>
        <v>22877.557250493788</v>
      </c>
      <c r="AW43" s="130"/>
      <c r="AX43" s="130"/>
      <c r="AY43" s="131">
        <f t="shared" si="3"/>
        <v>6.666666666666667</v>
      </c>
      <c r="AZ43" s="131">
        <f>IF(AY43&lt;Snund!$B$5,Snund!$B$3*Snund!$B$4*$AX$3+Snund!$B$7*$AW$3*AY43/1000,AY43*Snund!$B$8*$AW$3/1000)</f>
        <v>810.93</v>
      </c>
      <c r="BA43" s="131">
        <f t="shared" si="4"/>
        <v>0</v>
      </c>
      <c r="BB43" s="131">
        <f t="shared" si="5"/>
        <v>810.93</v>
      </c>
      <c r="BC43" s="131">
        <f t="shared" si="6"/>
        <v>156.80000000000001</v>
      </c>
      <c r="BD43" s="167">
        <f>AA43*0.1*'Dasagirq_10%'!$B$3/1000</f>
        <v>6.6479999999999997</v>
      </c>
      <c r="BE43" s="167">
        <f>AI43*0.1*'Dasagirq_10%'!$B$4/1000</f>
        <v>0</v>
      </c>
      <c r="BF43" s="242">
        <f t="shared" si="7"/>
        <v>6.6479999999999997</v>
      </c>
      <c r="BG43" s="243">
        <f t="shared" si="8"/>
        <v>0</v>
      </c>
      <c r="BH43" s="243">
        <f t="shared" si="9"/>
        <v>8780.5631274702428</v>
      </c>
      <c r="BI43" s="243">
        <f t="shared" si="10"/>
        <v>14914.572123023545</v>
      </c>
      <c r="BJ43" s="243">
        <f t="shared" si="11"/>
        <v>0</v>
      </c>
      <c r="BK43" s="244">
        <f t="shared" si="12"/>
        <v>23695.135250493789</v>
      </c>
    </row>
    <row r="44" spans="1:63">
      <c r="A44">
        <v>38</v>
      </c>
      <c r="B44" s="72" t="s">
        <v>485</v>
      </c>
      <c r="C44" s="77" t="s">
        <v>1099</v>
      </c>
      <c r="D44" s="78" t="s">
        <v>1095</v>
      </c>
      <c r="E44" s="152"/>
      <c r="F44" s="90">
        <v>0.5</v>
      </c>
      <c r="G44" s="90">
        <v>2</v>
      </c>
      <c r="H44" s="90">
        <v>0.16666666666666666</v>
      </c>
      <c r="I44" s="90">
        <v>0.66666666666666663</v>
      </c>
      <c r="J44" s="90">
        <v>0.33333333333333331</v>
      </c>
      <c r="K44" s="90">
        <v>1.3333333333333333</v>
      </c>
      <c r="L44" s="90">
        <v>0.5</v>
      </c>
      <c r="M44" s="90">
        <v>4</v>
      </c>
      <c r="N44" s="84">
        <v>1.5</v>
      </c>
      <c r="O44" s="84">
        <v>8</v>
      </c>
      <c r="P44" s="90">
        <v>0.5</v>
      </c>
      <c r="Q44" s="90">
        <v>3.6666666666666665</v>
      </c>
      <c r="R44" s="90">
        <v>0.5</v>
      </c>
      <c r="S44" s="90">
        <v>2.3333333333333335</v>
      </c>
      <c r="T44" s="90">
        <v>0.5</v>
      </c>
      <c r="U44" s="90">
        <v>1.3333333333333333</v>
      </c>
      <c r="V44" s="90">
        <v>0.5</v>
      </c>
      <c r="W44" s="90">
        <v>2.3333333333333335</v>
      </c>
      <c r="X44" s="90">
        <v>0.5</v>
      </c>
      <c r="Y44" s="90">
        <v>2.3333333333333335</v>
      </c>
      <c r="Z44" s="80">
        <v>2.5</v>
      </c>
      <c r="AA44" s="80">
        <v>12</v>
      </c>
      <c r="AB44" s="79"/>
      <c r="AC44" s="79"/>
      <c r="AD44" s="79"/>
      <c r="AE44" s="79"/>
      <c r="AF44" s="79"/>
      <c r="AG44" s="79"/>
      <c r="AH44" s="80">
        <v>0</v>
      </c>
      <c r="AI44" s="80">
        <v>0</v>
      </c>
      <c r="AJ44" s="81">
        <v>4</v>
      </c>
      <c r="AK44" s="82">
        <v>20</v>
      </c>
      <c r="AL44" s="3" t="str">
        <f t="shared" si="1"/>
        <v>t</v>
      </c>
      <c r="AM44" s="3">
        <f>IF(D44="հ",1,IF(D44="լ",[2]Norms!$B$10,IF(D44="բլ",[2]Norms!$B$11,IF(D44="Մ",[2]Norms!$B$12))))</f>
        <v>1</v>
      </c>
      <c r="AN44" s="240">
        <f>E44*Norms!$E$36/1000</f>
        <v>0</v>
      </c>
      <c r="AO44" s="136">
        <f>AM44*IF(AL44="k",(O44*Norms!$H$40)*Norms!$E$36,0)/1000</f>
        <v>0</v>
      </c>
      <c r="AP44" s="136">
        <f>AM44*IF(AL44="k",(AA44*Norms!$H$41)*Norms!$E$36,0)/1000</f>
        <v>0</v>
      </c>
      <c r="AQ44" s="136">
        <f>AM44*IF(AL44="k",(AI44*Norms!$H$42)*Norms!$E$36,0)/1000</f>
        <v>0</v>
      </c>
      <c r="AR44" s="241">
        <f>AM44*IF(AL44="t",(N44*Norms!$D$44)*Norms!$E$34*12+O44*Norms!$E$35,0)/1000</f>
        <v>3021.3165711461093</v>
      </c>
      <c r="AS44" s="241">
        <f>AM44*IF(AL44="t",(Z44*Norms!$D$50*Norms!$E$34*12+AA44*Norms!$E$35),0)/1000</f>
        <v>6657.5430385373447</v>
      </c>
      <c r="AT44" s="241">
        <f>AM44*IF(AL44="t",(AH44*Norms!$D$54)*Norms!$E$34*12+AI44*Norms!$E$35,0)/1000</f>
        <v>0</v>
      </c>
      <c r="AU44" s="136">
        <f>IF(AK44&lt;=100,Norms!$G$7,IF(AK44&lt;=300,Norms!$H$7,Norms!$I$7))</f>
        <v>13246.5</v>
      </c>
      <c r="AV44" s="137">
        <f t="shared" si="2"/>
        <v>22925.359609683452</v>
      </c>
      <c r="AW44" s="130"/>
      <c r="AX44" s="130"/>
      <c r="AY44" s="131">
        <f t="shared" si="3"/>
        <v>8</v>
      </c>
      <c r="AZ44" s="131">
        <f>IF(AY44&lt;Snund!$B$5,Snund!$B$3*Snund!$B$4*$AX$3+Snund!$B$7*$AW$3*AY44/1000,AY44*Snund!$B$8*$AW$3/1000)</f>
        <v>837.81</v>
      </c>
      <c r="BA44" s="131">
        <f t="shared" si="4"/>
        <v>0</v>
      </c>
      <c r="BB44" s="131">
        <f t="shared" si="5"/>
        <v>837.81</v>
      </c>
      <c r="BC44" s="131">
        <f t="shared" si="6"/>
        <v>188.16</v>
      </c>
      <c r="BD44" s="167">
        <f>AA44*0.1*'Dasagirq_10%'!$B$3/1000</f>
        <v>7.9776000000000016</v>
      </c>
      <c r="BE44" s="167">
        <f>AI44*0.1*'Dasagirq_10%'!$B$4/1000</f>
        <v>0</v>
      </c>
      <c r="BF44" s="242">
        <f t="shared" si="7"/>
        <v>7.9776000000000016</v>
      </c>
      <c r="BG44" s="243">
        <f t="shared" si="8"/>
        <v>0</v>
      </c>
      <c r="BH44" s="243">
        <f t="shared" si="9"/>
        <v>8826.5640711461092</v>
      </c>
      <c r="BI44" s="243">
        <f t="shared" si="10"/>
        <v>14944.583138537344</v>
      </c>
      <c r="BJ44" s="243">
        <f t="shared" si="11"/>
        <v>0</v>
      </c>
      <c r="BK44" s="244">
        <f t="shared" si="12"/>
        <v>23771.147209683455</v>
      </c>
    </row>
    <row r="45" spans="1:63">
      <c r="A45">
        <v>39</v>
      </c>
      <c r="B45" s="72" t="s">
        <v>486</v>
      </c>
      <c r="C45" s="77" t="s">
        <v>1099</v>
      </c>
      <c r="D45" s="78" t="s">
        <v>1095</v>
      </c>
      <c r="E45" s="152"/>
      <c r="F45" s="90">
        <v>0.5</v>
      </c>
      <c r="G45" s="90">
        <v>3</v>
      </c>
      <c r="H45" s="90">
        <v>0.83333333333333337</v>
      </c>
      <c r="I45" s="90">
        <v>5.666666666666667</v>
      </c>
      <c r="J45" s="90">
        <v>0.66666666666666663</v>
      </c>
      <c r="K45" s="90">
        <v>5</v>
      </c>
      <c r="L45" s="90">
        <v>0.5</v>
      </c>
      <c r="M45" s="90">
        <v>4</v>
      </c>
      <c r="N45" s="84">
        <v>2.5</v>
      </c>
      <c r="O45" s="84">
        <v>17.666666666666668</v>
      </c>
      <c r="P45" s="90">
        <v>0.83333333333333337</v>
      </c>
      <c r="Q45" s="90">
        <v>3.3333333333333335</v>
      </c>
      <c r="R45" s="90">
        <v>0.66666666666666663</v>
      </c>
      <c r="S45" s="90">
        <v>3</v>
      </c>
      <c r="T45" s="90">
        <v>0.5</v>
      </c>
      <c r="U45" s="90">
        <v>4.333333333333333</v>
      </c>
      <c r="V45" s="90">
        <v>0.83333333333333337</v>
      </c>
      <c r="W45" s="90">
        <v>5.666666666666667</v>
      </c>
      <c r="X45" s="90">
        <v>1</v>
      </c>
      <c r="Y45" s="90">
        <v>4.666666666666667</v>
      </c>
      <c r="Z45" s="80">
        <v>3.8333333333333335</v>
      </c>
      <c r="AA45" s="80">
        <v>21.000000000000004</v>
      </c>
      <c r="AB45" s="79"/>
      <c r="AC45" s="79"/>
      <c r="AD45" s="79"/>
      <c r="AE45" s="79"/>
      <c r="AF45" s="79"/>
      <c r="AG45" s="79"/>
      <c r="AH45" s="80">
        <v>0</v>
      </c>
      <c r="AI45" s="80">
        <v>0</v>
      </c>
      <c r="AJ45" s="81">
        <v>6.3333333333333339</v>
      </c>
      <c r="AK45" s="82">
        <v>38.666666666666671</v>
      </c>
      <c r="AL45" s="3" t="str">
        <f t="shared" si="1"/>
        <v>t</v>
      </c>
      <c r="AM45" s="3">
        <f>IF(D45="հ",1,IF(D45="լ",[2]Norms!$B$10,IF(D45="բլ",[2]Norms!$B$11,IF(D45="Մ",[2]Norms!$B$12))))</f>
        <v>1</v>
      </c>
      <c r="AN45" s="240">
        <f>E45*Norms!$E$36/1000</f>
        <v>0</v>
      </c>
      <c r="AO45" s="136">
        <f>AM45*IF(AL45="k",(O45*Norms!$H$40)*Norms!$E$36,0)/1000</f>
        <v>0</v>
      </c>
      <c r="AP45" s="136">
        <f>AM45*IF(AL45="k",(AA45*Norms!$H$41)*Norms!$E$36,0)/1000</f>
        <v>0</v>
      </c>
      <c r="AQ45" s="136">
        <f>AM45*IF(AL45="k",(AI45*Norms!$H$42)*Norms!$E$36,0)/1000</f>
        <v>0</v>
      </c>
      <c r="AR45" s="241">
        <f>AM45*IF(AL45="t",(N45*Norms!$D$44)*Norms!$E$34*12+O45*Norms!$E$35,0)/1000</f>
        <v>5097.6706855234152</v>
      </c>
      <c r="AS45" s="241">
        <f>AM45*IF(AL45="t",(Z45*Norms!$D$50*Norms!$E$34*12+AA45*Norms!$E$35),0)/1000</f>
        <v>10245.518499258535</v>
      </c>
      <c r="AT45" s="241">
        <f>AM45*IF(AL45="t",(AH45*Norms!$D$54)*Norms!$E$34*12+AI45*Norms!$E$35,0)/1000</f>
        <v>0</v>
      </c>
      <c r="AU45" s="136">
        <f>IF(AK45&lt;=100,Norms!$G$7,IF(AK45&lt;=300,Norms!$H$7,Norms!$I$7))</f>
        <v>13246.5</v>
      </c>
      <c r="AV45" s="137">
        <f t="shared" si="2"/>
        <v>28589.68918478195</v>
      </c>
      <c r="AW45" s="130"/>
      <c r="AX45" s="130"/>
      <c r="AY45" s="131">
        <f t="shared" si="3"/>
        <v>17.666666666666668</v>
      </c>
      <c r="AZ45" s="131">
        <f>IF(AY45&lt;Snund!$B$5,Snund!$B$3*Snund!$B$4*$AX$3+Snund!$B$7*$AW$3*AY45/1000,AY45*Snund!$B$8*$AW$3/1000)</f>
        <v>1032.69</v>
      </c>
      <c r="BA45" s="131">
        <f t="shared" si="4"/>
        <v>0</v>
      </c>
      <c r="BB45" s="131">
        <f t="shared" si="5"/>
        <v>1032.69</v>
      </c>
      <c r="BC45" s="131">
        <f t="shared" si="6"/>
        <v>415.52</v>
      </c>
      <c r="BD45" s="167">
        <f>AA45*0.1*'Dasagirq_10%'!$B$3/1000</f>
        <v>13.960800000000003</v>
      </c>
      <c r="BE45" s="167">
        <f>AI45*0.1*'Dasagirq_10%'!$B$4/1000</f>
        <v>0</v>
      </c>
      <c r="BF45" s="242">
        <f t="shared" si="7"/>
        <v>13.960800000000003</v>
      </c>
      <c r="BG45" s="243">
        <f t="shared" si="8"/>
        <v>0</v>
      </c>
      <c r="BH45" s="243">
        <f t="shared" si="9"/>
        <v>11359.242264470782</v>
      </c>
      <c r="BI45" s="243">
        <f t="shared" si="10"/>
        <v>18277.097720311165</v>
      </c>
      <c r="BJ45" s="243">
        <f t="shared" si="11"/>
        <v>0</v>
      </c>
      <c r="BK45" s="244">
        <f t="shared" si="12"/>
        <v>29636.339984781946</v>
      </c>
    </row>
    <row r="46" spans="1:63">
      <c r="A46">
        <v>40</v>
      </c>
      <c r="B46" s="72" t="s">
        <v>487</v>
      </c>
      <c r="C46" s="77" t="s">
        <v>1099</v>
      </c>
      <c r="D46" s="78" t="s">
        <v>1095</v>
      </c>
      <c r="E46" s="152"/>
      <c r="F46" s="90">
        <v>0.5</v>
      </c>
      <c r="G46" s="90">
        <v>3</v>
      </c>
      <c r="H46" s="90">
        <v>0.83333333333333337</v>
      </c>
      <c r="I46" s="90">
        <v>2.3333333333333335</v>
      </c>
      <c r="J46" s="90">
        <v>0.33333333333333331</v>
      </c>
      <c r="K46" s="90">
        <v>0.66666666666666663</v>
      </c>
      <c r="L46" s="90">
        <v>0.33333333333333331</v>
      </c>
      <c r="M46" s="90">
        <v>2</v>
      </c>
      <c r="N46" s="84">
        <v>2</v>
      </c>
      <c r="O46" s="84">
        <v>8</v>
      </c>
      <c r="P46" s="90">
        <v>0.5</v>
      </c>
      <c r="Q46" s="90">
        <v>1.6666666666666667</v>
      </c>
      <c r="R46" s="90">
        <v>0.83333333333333337</v>
      </c>
      <c r="S46" s="90">
        <v>3.6666666666666665</v>
      </c>
      <c r="T46" s="90">
        <v>0.66666666666666663</v>
      </c>
      <c r="U46" s="90">
        <v>3</v>
      </c>
      <c r="V46" s="90">
        <v>0.5</v>
      </c>
      <c r="W46" s="90">
        <v>3.3333333333333335</v>
      </c>
      <c r="X46" s="90">
        <v>0.5</v>
      </c>
      <c r="Y46" s="90">
        <v>2</v>
      </c>
      <c r="Z46" s="80">
        <v>3</v>
      </c>
      <c r="AA46" s="80">
        <v>13.666666666666666</v>
      </c>
      <c r="AB46" s="79"/>
      <c r="AC46" s="79"/>
      <c r="AD46" s="79"/>
      <c r="AE46" s="79"/>
      <c r="AF46" s="79"/>
      <c r="AG46" s="79"/>
      <c r="AH46" s="80">
        <v>0</v>
      </c>
      <c r="AI46" s="80">
        <v>0</v>
      </c>
      <c r="AJ46" s="81">
        <v>5</v>
      </c>
      <c r="AK46" s="82">
        <v>21.666666666666664</v>
      </c>
      <c r="AL46" s="3" t="str">
        <f t="shared" si="1"/>
        <v>t</v>
      </c>
      <c r="AM46" s="3">
        <f>IF(D46="հ",1,IF(D46="լ",[2]Norms!$B$10,IF(D46="բլ",[2]Norms!$B$11,IF(D46="Մ",[2]Norms!$B$12))))</f>
        <v>1</v>
      </c>
      <c r="AN46" s="240">
        <f>E46*Norms!$E$36/1000</f>
        <v>0</v>
      </c>
      <c r="AO46" s="136">
        <f>AM46*IF(AL46="k",(O46*Norms!$H$40)*Norms!$E$36,0)/1000</f>
        <v>0</v>
      </c>
      <c r="AP46" s="136">
        <f>AM46*IF(AL46="k",(AA46*Norms!$H$41)*Norms!$E$36,0)/1000</f>
        <v>0</v>
      </c>
      <c r="AQ46" s="136">
        <f>AM46*IF(AL46="k",(AI46*Norms!$H$42)*Norms!$E$36,0)/1000</f>
        <v>0</v>
      </c>
      <c r="AR46" s="241">
        <f>AM46*IF(AL46="t",(N46*Norms!$D$44)*Norms!$E$34*12+O46*Norms!$E$35,0)/1000</f>
        <v>3990.1802075097448</v>
      </c>
      <c r="AS46" s="241">
        <f>AM46*IF(AL46="t",(Z46*Norms!$D$50*Norms!$E$34*12+AA46*Norms!$E$35),0)/1000</f>
        <v>7978.5351272230882</v>
      </c>
      <c r="AT46" s="241">
        <f>AM46*IF(AL46="t",(AH46*Norms!$D$54)*Norms!$E$34*12+AI46*Norms!$E$35,0)/1000</f>
        <v>0</v>
      </c>
      <c r="AU46" s="136">
        <f>IF(AK46&lt;=100,Norms!$G$7,IF(AK46&lt;=300,Norms!$H$7,Norms!$I$7))</f>
        <v>13246.5</v>
      </c>
      <c r="AV46" s="137">
        <f t="shared" si="2"/>
        <v>25215.215334732835</v>
      </c>
      <c r="AW46" s="130"/>
      <c r="AX46" s="130"/>
      <c r="AY46" s="131">
        <f t="shared" si="3"/>
        <v>8</v>
      </c>
      <c r="AZ46" s="131">
        <f>IF(AY46&lt;Snund!$B$5,Snund!$B$3*Snund!$B$4*$AX$3+Snund!$B$7*$AW$3*AY46/1000,AY46*Snund!$B$8*$AW$3/1000)</f>
        <v>837.81</v>
      </c>
      <c r="BA46" s="131">
        <f t="shared" si="4"/>
        <v>0</v>
      </c>
      <c r="BB46" s="131">
        <f t="shared" si="5"/>
        <v>837.81</v>
      </c>
      <c r="BC46" s="131">
        <f t="shared" si="6"/>
        <v>188.16</v>
      </c>
      <c r="BD46" s="167">
        <f>AA46*0.1*'Dasagirq_10%'!$B$3/1000</f>
        <v>9.0856000000000012</v>
      </c>
      <c r="BE46" s="167">
        <f>AI46*0.1*'Dasagirq_10%'!$B$4/1000</f>
        <v>0</v>
      </c>
      <c r="BF46" s="242">
        <f t="shared" si="7"/>
        <v>9.0856000000000012</v>
      </c>
      <c r="BG46" s="243">
        <f t="shared" si="8"/>
        <v>0</v>
      </c>
      <c r="BH46" s="243">
        <f t="shared" si="9"/>
        <v>10126.590207509746</v>
      </c>
      <c r="BI46" s="243">
        <f t="shared" si="10"/>
        <v>15935.520727223089</v>
      </c>
      <c r="BJ46" s="243">
        <f t="shared" si="11"/>
        <v>0</v>
      </c>
      <c r="BK46" s="244">
        <f t="shared" si="12"/>
        <v>26062.110934732835</v>
      </c>
    </row>
    <row r="47" spans="1:63">
      <c r="A47">
        <v>41</v>
      </c>
      <c r="B47" s="71" t="s">
        <v>312</v>
      </c>
      <c r="C47" s="77" t="s">
        <v>1099</v>
      </c>
      <c r="D47" s="78" t="s">
        <v>1095</v>
      </c>
      <c r="E47" s="152"/>
      <c r="F47" s="90">
        <v>0.5</v>
      </c>
      <c r="G47" s="90">
        <v>3</v>
      </c>
      <c r="H47" s="90">
        <v>0.5</v>
      </c>
      <c r="I47" s="90">
        <v>2.3333333333333335</v>
      </c>
      <c r="J47" s="90">
        <v>0.5</v>
      </c>
      <c r="K47" s="90">
        <v>4</v>
      </c>
      <c r="L47" s="90">
        <v>0.5</v>
      </c>
      <c r="M47" s="90">
        <v>3</v>
      </c>
      <c r="N47" s="84">
        <v>2</v>
      </c>
      <c r="O47" s="84">
        <v>12.333333333333334</v>
      </c>
      <c r="P47" s="90">
        <v>0.5</v>
      </c>
      <c r="Q47" s="90">
        <v>2.6666666666666665</v>
      </c>
      <c r="R47" s="90">
        <v>0.5</v>
      </c>
      <c r="S47" s="90">
        <v>4.333333333333333</v>
      </c>
      <c r="T47" s="90">
        <v>0.5</v>
      </c>
      <c r="U47" s="90">
        <v>3.6666666666666665</v>
      </c>
      <c r="V47" s="90">
        <v>0.5</v>
      </c>
      <c r="W47" s="90">
        <v>4.333333333333333</v>
      </c>
      <c r="X47" s="90">
        <v>0.5</v>
      </c>
      <c r="Y47" s="90">
        <v>3.6666666666666665</v>
      </c>
      <c r="Z47" s="80">
        <v>2.5</v>
      </c>
      <c r="AA47" s="80">
        <v>18.666666666666668</v>
      </c>
      <c r="AB47" s="79"/>
      <c r="AC47" s="79"/>
      <c r="AD47" s="79"/>
      <c r="AE47" s="79"/>
      <c r="AF47" s="79"/>
      <c r="AG47" s="79"/>
      <c r="AH47" s="80">
        <v>0</v>
      </c>
      <c r="AI47" s="80">
        <v>0</v>
      </c>
      <c r="AJ47" s="81">
        <v>4.5</v>
      </c>
      <c r="AK47" s="82">
        <v>31</v>
      </c>
      <c r="AL47" s="3" t="str">
        <f t="shared" si="1"/>
        <v>t</v>
      </c>
      <c r="AM47" s="3">
        <f>IF(D47="հ",1,IF(D47="լ",[2]Norms!$B$10,IF(D47="բլ",[2]Norms!$B$11,IF(D47="Մ",[2]Norms!$B$12))))</f>
        <v>1</v>
      </c>
      <c r="AN47" s="240">
        <f>E47*Norms!$E$36/1000</f>
        <v>0</v>
      </c>
      <c r="AO47" s="136">
        <f>AM47*IF(AL47="k",(O47*Norms!$H$40)*Norms!$E$36,0)/1000</f>
        <v>0</v>
      </c>
      <c r="AP47" s="136">
        <f>AM47*IF(AL47="k",(AA47*Norms!$H$41)*Norms!$E$36,0)/1000</f>
        <v>0</v>
      </c>
      <c r="AQ47" s="136">
        <f>AM47*IF(AL47="k",(AI47*Norms!$H$42)*Norms!$E$36,0)/1000</f>
        <v>0</v>
      </c>
      <c r="AR47" s="241">
        <f>AM47*IF(AL47="t",(N47*Norms!$D$44)*Norms!$E$34*12+O47*Norms!$E$35,0)/1000</f>
        <v>4052.3232744563115</v>
      </c>
      <c r="AS47" s="241">
        <f>AM47*IF(AL47="t",(Z47*Norms!$D$50*Norms!$E$34*12+AA47*Norms!$E$35),0)/1000</f>
        <v>6753.1477569166782</v>
      </c>
      <c r="AT47" s="241">
        <f>AM47*IF(AL47="t",(AH47*Norms!$D$54)*Norms!$E$34*12+AI47*Norms!$E$35,0)/1000</f>
        <v>0</v>
      </c>
      <c r="AU47" s="136">
        <f>IF(AK47&lt;=100,Norms!$G$7,IF(AK47&lt;=300,Norms!$H$7,Norms!$I$7))</f>
        <v>13246.5</v>
      </c>
      <c r="AV47" s="137">
        <f t="shared" si="2"/>
        <v>24051.971031372988</v>
      </c>
      <c r="AW47" s="130"/>
      <c r="AX47" s="130"/>
      <c r="AY47" s="131">
        <f t="shared" si="3"/>
        <v>12.333333333333334</v>
      </c>
      <c r="AZ47" s="131">
        <f>IF(AY47&lt;Snund!$B$5,Snund!$B$3*Snund!$B$4*$AX$3+Snund!$B$7*$AW$3*AY47/1000,AY47*Snund!$B$8*$AW$3/1000)</f>
        <v>925.17</v>
      </c>
      <c r="BA47" s="131">
        <f t="shared" si="4"/>
        <v>0</v>
      </c>
      <c r="BB47" s="131">
        <f t="shared" si="5"/>
        <v>925.17</v>
      </c>
      <c r="BC47" s="131">
        <f t="shared" si="6"/>
        <v>290.08</v>
      </c>
      <c r="BD47" s="167">
        <f>AA47*0.1*'Dasagirq_10%'!$B$3/1000</f>
        <v>12.409600000000003</v>
      </c>
      <c r="BE47" s="167">
        <f>AI47*0.1*'Dasagirq_10%'!$B$4/1000</f>
        <v>0</v>
      </c>
      <c r="BF47" s="242">
        <f t="shared" si="7"/>
        <v>12.409600000000003</v>
      </c>
      <c r="BG47" s="243">
        <f t="shared" si="8"/>
        <v>0</v>
      </c>
      <c r="BH47" s="243">
        <f t="shared" si="9"/>
        <v>10864.826607789644</v>
      </c>
      <c r="BI47" s="243">
        <f t="shared" si="10"/>
        <v>14124.724023583345</v>
      </c>
      <c r="BJ47" s="243">
        <f t="shared" si="11"/>
        <v>0</v>
      </c>
      <c r="BK47" s="244">
        <f t="shared" si="12"/>
        <v>24989.550631372989</v>
      </c>
    </row>
    <row r="48" spans="1:63">
      <c r="A48">
        <v>42</v>
      </c>
      <c r="B48" s="71" t="s">
        <v>488</v>
      </c>
      <c r="C48" s="77" t="s">
        <v>1099</v>
      </c>
      <c r="D48" s="78" t="s">
        <v>1095</v>
      </c>
      <c r="E48" s="152">
        <v>15</v>
      </c>
      <c r="F48" s="90">
        <v>1</v>
      </c>
      <c r="G48" s="90">
        <v>15.333333333333334</v>
      </c>
      <c r="H48" s="90">
        <v>1</v>
      </c>
      <c r="I48" s="90">
        <v>17.666666666666668</v>
      </c>
      <c r="J48" s="90">
        <v>1</v>
      </c>
      <c r="K48" s="90">
        <v>17.666666666666668</v>
      </c>
      <c r="L48" s="90">
        <v>1</v>
      </c>
      <c r="M48" s="90">
        <v>17</v>
      </c>
      <c r="N48" s="84">
        <v>4</v>
      </c>
      <c r="O48" s="84">
        <v>67.666666666666671</v>
      </c>
      <c r="P48" s="90">
        <v>1</v>
      </c>
      <c r="Q48" s="90">
        <v>17.666666666666668</v>
      </c>
      <c r="R48" s="90">
        <v>1</v>
      </c>
      <c r="S48" s="90">
        <v>14.666666666666666</v>
      </c>
      <c r="T48" s="90">
        <v>1</v>
      </c>
      <c r="U48" s="90">
        <v>14.333333333333334</v>
      </c>
      <c r="V48" s="90">
        <v>1</v>
      </c>
      <c r="W48" s="90">
        <v>16.333333333333332</v>
      </c>
      <c r="X48" s="90">
        <v>1</v>
      </c>
      <c r="Y48" s="90">
        <v>12.333333333333334</v>
      </c>
      <c r="Z48" s="80">
        <v>5</v>
      </c>
      <c r="AA48" s="80">
        <v>75.333333333333329</v>
      </c>
      <c r="AB48" s="79"/>
      <c r="AC48" s="79"/>
      <c r="AD48" s="79"/>
      <c r="AE48" s="79"/>
      <c r="AF48" s="79"/>
      <c r="AG48" s="79"/>
      <c r="AH48" s="80">
        <v>0</v>
      </c>
      <c r="AI48" s="80">
        <v>0</v>
      </c>
      <c r="AJ48" s="81">
        <v>9</v>
      </c>
      <c r="AK48" s="82">
        <v>143</v>
      </c>
      <c r="AL48" s="3" t="str">
        <f t="shared" si="1"/>
        <v>t</v>
      </c>
      <c r="AM48" s="3">
        <f>IF(D48="հ",1,IF(D48="լ",[2]Norms!$B$10,IF(D48="բլ",[2]Norms!$B$11,IF(D48="Մ",[2]Norms!$B$12))))</f>
        <v>1</v>
      </c>
      <c r="AN48" s="240">
        <f>E48*Norms!$E$36/1000</f>
        <v>1829.8833436262273</v>
      </c>
      <c r="AO48" s="136">
        <f>AM48*IF(AL48="k",(O48*Norms!$H$40)*Norms!$E$36,0)/1000</f>
        <v>0</v>
      </c>
      <c r="AP48" s="136">
        <f>AM48*IF(AL48="k",(AA48*Norms!$H$41)*Norms!$E$36,0)/1000</f>
        <v>0</v>
      </c>
      <c r="AQ48" s="136">
        <f>AM48*IF(AL48="k",(AI48*Norms!$H$42)*Norms!$E$36,0)/1000</f>
        <v>0</v>
      </c>
      <c r="AR48" s="241">
        <f>AM48*IF(AL48="t",(N48*Norms!$D$44)*Norms!$E$34*12+O48*Norms!$E$35,0)/1000</f>
        <v>8721.2969824593238</v>
      </c>
      <c r="AS48" s="241">
        <f>AM48*IF(AL48="t",(Z48*Norms!$D$50*Norms!$E$34*12+AA48*Norms!$E$35),0)/1000</f>
        <v>14051.242408595557</v>
      </c>
      <c r="AT48" s="241">
        <f>AM48*IF(AL48="t",(AH48*Norms!$D$54)*Norms!$E$34*12+AI48*Norms!$E$35,0)/1000</f>
        <v>0</v>
      </c>
      <c r="AU48" s="136">
        <f>IF(AK48&lt;=100,Norms!$G$7,IF(AK48&lt;=300,Norms!$H$7,Norms!$I$7))</f>
        <v>16738.5</v>
      </c>
      <c r="AV48" s="137">
        <f t="shared" si="2"/>
        <v>39511.039391054881</v>
      </c>
      <c r="AW48" s="130"/>
      <c r="AX48" s="130"/>
      <c r="AY48" s="131">
        <f t="shared" si="3"/>
        <v>82.666666666666671</v>
      </c>
      <c r="AZ48" s="131">
        <f>IF(AY48&lt;Snund!$B$5,Snund!$B$3*Snund!$B$4*$AX$3+Snund!$B$7*$AW$3*AY48/1000,AY48*Snund!$B$8*$AW$3/1000)</f>
        <v>2343.09</v>
      </c>
      <c r="BA48" s="131">
        <f t="shared" si="4"/>
        <v>425.15745967741935</v>
      </c>
      <c r="BB48" s="131">
        <f t="shared" si="5"/>
        <v>1917.9325403225807</v>
      </c>
      <c r="BC48" s="131">
        <f t="shared" si="6"/>
        <v>1944.32</v>
      </c>
      <c r="BD48" s="167">
        <f>AA48*0.1*'Dasagirq_10%'!$B$3/1000</f>
        <v>50.081600000000002</v>
      </c>
      <c r="BE48" s="167">
        <f>AI48*0.1*'Dasagirq_10%'!$B$4/1000</f>
        <v>0</v>
      </c>
      <c r="BF48" s="242">
        <f t="shared" si="7"/>
        <v>50.081600000000002</v>
      </c>
      <c r="BG48" s="243">
        <f t="shared" si="8"/>
        <v>2255.0408033036465</v>
      </c>
      <c r="BH48" s="243">
        <f t="shared" si="9"/>
        <v>18078.562856115237</v>
      </c>
      <c r="BI48" s="243">
        <f t="shared" si="10"/>
        <v>23400.490675262223</v>
      </c>
      <c r="BJ48" s="243">
        <f t="shared" si="11"/>
        <v>0</v>
      </c>
      <c r="BK48" s="244">
        <f t="shared" si="12"/>
        <v>41479.05353137746</v>
      </c>
    </row>
    <row r="49" spans="1:63">
      <c r="A49">
        <v>43</v>
      </c>
      <c r="B49" s="71" t="s">
        <v>489</v>
      </c>
      <c r="C49" s="77" t="s">
        <v>1099</v>
      </c>
      <c r="D49" s="78" t="s">
        <v>1095</v>
      </c>
      <c r="E49" s="152"/>
      <c r="F49" s="90">
        <v>2</v>
      </c>
      <c r="G49" s="90">
        <v>48.333333333333336</v>
      </c>
      <c r="H49" s="90">
        <v>2</v>
      </c>
      <c r="I49" s="90">
        <v>46</v>
      </c>
      <c r="J49" s="90">
        <v>2</v>
      </c>
      <c r="K49" s="90">
        <v>43</v>
      </c>
      <c r="L49" s="90">
        <v>2</v>
      </c>
      <c r="M49" s="90">
        <v>38</v>
      </c>
      <c r="N49" s="84">
        <v>8</v>
      </c>
      <c r="O49" s="84">
        <v>175.33333333333334</v>
      </c>
      <c r="P49" s="90">
        <v>2</v>
      </c>
      <c r="Q49" s="90">
        <v>38.666666666666664</v>
      </c>
      <c r="R49" s="90">
        <v>2</v>
      </c>
      <c r="S49" s="90">
        <v>41.333333333333336</v>
      </c>
      <c r="T49" s="90">
        <v>2</v>
      </c>
      <c r="U49" s="90">
        <v>38</v>
      </c>
      <c r="V49" s="90">
        <v>2</v>
      </c>
      <c r="W49" s="90">
        <v>42.666666666666664</v>
      </c>
      <c r="X49" s="90">
        <v>1.3333333333333333</v>
      </c>
      <c r="Y49" s="90">
        <v>34</v>
      </c>
      <c r="Z49" s="80">
        <v>9.3333333333333339</v>
      </c>
      <c r="AA49" s="80">
        <v>194.66666666666666</v>
      </c>
      <c r="AB49" s="79"/>
      <c r="AC49" s="79"/>
      <c r="AD49" s="79"/>
      <c r="AE49" s="79"/>
      <c r="AF49" s="79"/>
      <c r="AG49" s="79"/>
      <c r="AH49" s="80">
        <v>0</v>
      </c>
      <c r="AI49" s="80">
        <v>0</v>
      </c>
      <c r="AJ49" s="81">
        <v>17.333333333333336</v>
      </c>
      <c r="AK49" s="82">
        <v>370</v>
      </c>
      <c r="AL49" s="3" t="str">
        <f t="shared" si="1"/>
        <v>k</v>
      </c>
      <c r="AM49" s="3">
        <f>IF(D49="հ",1,IF(D49="լ",[2]Norms!$B$10,IF(D49="բլ",[2]Norms!$B$11,IF(D49="Մ",[2]Norms!$B$12))))</f>
        <v>1</v>
      </c>
      <c r="AN49" s="240">
        <f>E49*Norms!$E$36/1000</f>
        <v>0</v>
      </c>
      <c r="AO49" s="136">
        <f>AM49*IF(AL49="k",(O49*Norms!$H$40)*Norms!$E$36,0)/1000</f>
        <v>21389.303083275456</v>
      </c>
      <c r="AP49" s="136">
        <f>AM49*IF(AL49="k",(AA49*Norms!$H$41)*Norms!$E$36,0)/1000</f>
        <v>31792.999023881264</v>
      </c>
      <c r="AQ49" s="136">
        <f>AM49*IF(AL49="k",(AI49*Norms!$H$42)*Norms!$E$36,0)/1000</f>
        <v>0</v>
      </c>
      <c r="AR49" s="241">
        <f>AM49*IF(AL49="t",(N49*Norms!$D$44)*Norms!$E$34*12+O49*Norms!$E$35,0)/1000</f>
        <v>0</v>
      </c>
      <c r="AS49" s="241">
        <f>AM49*IF(AL49="t",(Z49*Norms!$D$50*Norms!$E$34*12+AA49*Norms!$E$35),0)/1000</f>
        <v>0</v>
      </c>
      <c r="AT49" s="241">
        <f>AM49*IF(AL49="t",(AH49*Norms!$D$54)*Norms!$E$34*12+AI49*Norms!$E$35,0)/1000</f>
        <v>0</v>
      </c>
      <c r="AU49" s="136">
        <f>IF(AK49&lt;=100,Norms!$G$7,IF(AK49&lt;=300,Norms!$H$7,Norms!$I$7))</f>
        <v>21670.5</v>
      </c>
      <c r="AV49" s="137">
        <f t="shared" si="2"/>
        <v>74852.80210715672</v>
      </c>
      <c r="AW49" s="130"/>
      <c r="AX49" s="130"/>
      <c r="AY49" s="131">
        <f t="shared" si="3"/>
        <v>175.33333333333334</v>
      </c>
      <c r="AZ49" s="131">
        <f>IF(AY49&lt;Snund!$B$5,Snund!$B$3*Snund!$B$4*$AX$3+Snund!$B$7*$AW$3*AY49/1000,AY49*Snund!$B$8*$AW$3/1000)</f>
        <v>4123.84</v>
      </c>
      <c r="BA49" s="131">
        <f t="shared" si="4"/>
        <v>0</v>
      </c>
      <c r="BB49" s="131">
        <f t="shared" si="5"/>
        <v>4123.84</v>
      </c>
      <c r="BC49" s="131">
        <f t="shared" si="6"/>
        <v>4123.84</v>
      </c>
      <c r="BD49" s="167">
        <f>AA49*0.1*'Dasagirq_10%'!$B$3/1000</f>
        <v>129.4144</v>
      </c>
      <c r="BE49" s="167">
        <f>AI49*0.1*'Dasagirq_10%'!$B$4/1000</f>
        <v>0</v>
      </c>
      <c r="BF49" s="242">
        <f t="shared" si="7"/>
        <v>129.4144</v>
      </c>
      <c r="BG49" s="243">
        <f t="shared" si="8"/>
        <v>0</v>
      </c>
      <c r="BH49" s="243">
        <f t="shared" si="9"/>
        <v>35514.91231404469</v>
      </c>
      <c r="BI49" s="243">
        <f t="shared" si="10"/>
        <v>43591.144193112035</v>
      </c>
      <c r="BJ49" s="243">
        <f t="shared" si="11"/>
        <v>0</v>
      </c>
      <c r="BK49" s="244">
        <f t="shared" si="12"/>
        <v>79106.056507156725</v>
      </c>
    </row>
    <row r="50" spans="1:63">
      <c r="A50">
        <v>44</v>
      </c>
      <c r="B50" s="71" t="s">
        <v>490</v>
      </c>
      <c r="C50" s="77" t="s">
        <v>1099</v>
      </c>
      <c r="D50" s="78" t="s">
        <v>1095</v>
      </c>
      <c r="E50" s="152"/>
      <c r="F50" s="90">
        <v>1</v>
      </c>
      <c r="G50" s="90">
        <v>15.333333333333334</v>
      </c>
      <c r="H50" s="90">
        <v>1</v>
      </c>
      <c r="I50" s="90">
        <v>12.333333333333334</v>
      </c>
      <c r="J50" s="90">
        <v>1</v>
      </c>
      <c r="K50" s="90">
        <v>14.333333333333334</v>
      </c>
      <c r="L50" s="90">
        <v>1</v>
      </c>
      <c r="M50" s="90">
        <v>14</v>
      </c>
      <c r="N50" s="84">
        <v>4</v>
      </c>
      <c r="O50" s="84">
        <v>56</v>
      </c>
      <c r="P50" s="90">
        <v>1</v>
      </c>
      <c r="Q50" s="90">
        <v>17</v>
      </c>
      <c r="R50" s="90">
        <v>1</v>
      </c>
      <c r="S50" s="90">
        <v>17</v>
      </c>
      <c r="T50" s="90">
        <v>1</v>
      </c>
      <c r="U50" s="90">
        <v>13.333333333333334</v>
      </c>
      <c r="V50" s="90">
        <v>1</v>
      </c>
      <c r="W50" s="90">
        <v>16</v>
      </c>
      <c r="X50" s="90">
        <v>1</v>
      </c>
      <c r="Y50" s="90">
        <v>14</v>
      </c>
      <c r="Z50" s="80">
        <v>5</v>
      </c>
      <c r="AA50" s="80">
        <v>77.333333333333343</v>
      </c>
      <c r="AB50" s="79"/>
      <c r="AC50" s="79"/>
      <c r="AD50" s="79"/>
      <c r="AE50" s="79"/>
      <c r="AF50" s="79"/>
      <c r="AG50" s="79"/>
      <c r="AH50" s="80">
        <v>0</v>
      </c>
      <c r="AI50" s="80">
        <v>0</v>
      </c>
      <c r="AJ50" s="81">
        <v>9</v>
      </c>
      <c r="AK50" s="82">
        <v>133.33333333333334</v>
      </c>
      <c r="AL50" s="3" t="str">
        <f t="shared" si="1"/>
        <v>t</v>
      </c>
      <c r="AM50" s="3">
        <f>IF(D50="հ",1,IF(D50="լ",[2]Norms!$B$10,IF(D50="բլ",[2]Norms!$B$11,IF(D50="Մ",[2]Norms!$B$12))))</f>
        <v>1</v>
      </c>
      <c r="AN50" s="240">
        <f>E50*Norms!$E$36/1000</f>
        <v>0</v>
      </c>
      <c r="AO50" s="136">
        <f>AM50*IF(AL50="k",(O50*Norms!$H$40)*Norms!$E$36,0)/1000</f>
        <v>0</v>
      </c>
      <c r="AP50" s="136">
        <f>AM50*IF(AL50="k",(AA50*Norms!$H$41)*Norms!$E$36,0)/1000</f>
        <v>0</v>
      </c>
      <c r="AQ50" s="136">
        <f>AM50*IF(AL50="k",(AI50*Norms!$H$42)*Norms!$E$36,0)/1000</f>
        <v>0</v>
      </c>
      <c r="AR50" s="241">
        <f>AM50*IF(AL50="t",(N50*Norms!$D$44)*Norms!$E$34*12+O50*Norms!$E$35,0)/1000</f>
        <v>8553.9887252954904</v>
      </c>
      <c r="AS50" s="241">
        <f>AM50*IF(AL50="t",(Z50*Norms!$D$50*Norms!$E$34*12+AA50*Norms!$E$35),0)/1000</f>
        <v>14079.923824109357</v>
      </c>
      <c r="AT50" s="241">
        <f>AM50*IF(AL50="t",(AH50*Norms!$D$54)*Norms!$E$34*12+AI50*Norms!$E$35,0)/1000</f>
        <v>0</v>
      </c>
      <c r="AU50" s="136">
        <f>IF(AK50&lt;=100,Norms!$G$7,IF(AK50&lt;=300,Norms!$H$7,Norms!$I$7))</f>
        <v>16738.5</v>
      </c>
      <c r="AV50" s="137">
        <f t="shared" si="2"/>
        <v>39372.412549404849</v>
      </c>
      <c r="AW50" s="130"/>
      <c r="AX50" s="130"/>
      <c r="AY50" s="131">
        <f t="shared" si="3"/>
        <v>56</v>
      </c>
      <c r="AZ50" s="131">
        <f>IF(AY50&lt;Snund!$B$5,Snund!$B$3*Snund!$B$4*$AX$3+Snund!$B$7*$AW$3*AY50/1000,AY50*Snund!$B$8*$AW$3/1000)</f>
        <v>1805.49</v>
      </c>
      <c r="BA50" s="131">
        <f t="shared" si="4"/>
        <v>0</v>
      </c>
      <c r="BB50" s="131">
        <f t="shared" si="5"/>
        <v>1805.4900000000002</v>
      </c>
      <c r="BC50" s="131">
        <f t="shared" si="6"/>
        <v>1317.12</v>
      </c>
      <c r="BD50" s="167">
        <f>AA50*0.1*'Dasagirq_10%'!$B$3/1000</f>
        <v>51.411200000000001</v>
      </c>
      <c r="BE50" s="167">
        <f>AI50*0.1*'Dasagirq_10%'!$B$4/1000</f>
        <v>0</v>
      </c>
      <c r="BF50" s="242">
        <f t="shared" si="7"/>
        <v>51.411200000000001</v>
      </c>
      <c r="BG50" s="243">
        <f t="shared" si="8"/>
        <v>0</v>
      </c>
      <c r="BH50" s="243">
        <f t="shared" si="9"/>
        <v>17798.812058628824</v>
      </c>
      <c r="BI50" s="243">
        <f t="shared" si="10"/>
        <v>23430.501690776022</v>
      </c>
      <c r="BJ50" s="243">
        <f t="shared" si="11"/>
        <v>0</v>
      </c>
      <c r="BK50" s="244">
        <f t="shared" si="12"/>
        <v>41229.313749404842</v>
      </c>
    </row>
    <row r="51" spans="1:63">
      <c r="A51">
        <v>45</v>
      </c>
      <c r="B51" s="71" t="s">
        <v>491</v>
      </c>
      <c r="C51" s="77" t="s">
        <v>1100</v>
      </c>
      <c r="D51" s="78" t="s">
        <v>1095</v>
      </c>
      <c r="E51" s="152"/>
      <c r="F51" s="90">
        <v>1</v>
      </c>
      <c r="G51" s="90">
        <v>13</v>
      </c>
      <c r="H51" s="90">
        <v>1</v>
      </c>
      <c r="I51" s="90">
        <v>15</v>
      </c>
      <c r="J51" s="90">
        <v>1</v>
      </c>
      <c r="K51" s="90">
        <v>14</v>
      </c>
      <c r="L51" s="90">
        <v>1</v>
      </c>
      <c r="M51" s="90">
        <v>11</v>
      </c>
      <c r="N51" s="84">
        <v>4</v>
      </c>
      <c r="O51" s="84">
        <v>53</v>
      </c>
      <c r="P51" s="90">
        <v>1</v>
      </c>
      <c r="Q51" s="90">
        <v>11.333333333333334</v>
      </c>
      <c r="R51" s="90">
        <v>1</v>
      </c>
      <c r="S51" s="90">
        <v>9.3333333333333339</v>
      </c>
      <c r="T51" s="90">
        <v>1</v>
      </c>
      <c r="U51" s="90">
        <v>10</v>
      </c>
      <c r="V51" s="90">
        <v>1</v>
      </c>
      <c r="W51" s="90">
        <v>11.666666666666666</v>
      </c>
      <c r="X51" s="90">
        <v>1</v>
      </c>
      <c r="Y51" s="90">
        <v>10.666666666666666</v>
      </c>
      <c r="Z51" s="80">
        <v>5</v>
      </c>
      <c r="AA51" s="80">
        <v>53</v>
      </c>
      <c r="AB51" s="90">
        <v>1</v>
      </c>
      <c r="AC51" s="90">
        <v>10</v>
      </c>
      <c r="AD51" s="90">
        <v>0.66666666666666663</v>
      </c>
      <c r="AE51" s="90">
        <v>6</v>
      </c>
      <c r="AF51" s="90">
        <v>0.5</v>
      </c>
      <c r="AG51" s="90">
        <v>3.3333333333333335</v>
      </c>
      <c r="AH51" s="80">
        <v>2.1666666666666665</v>
      </c>
      <c r="AI51" s="80">
        <v>19.333333333333332</v>
      </c>
      <c r="AJ51" s="81">
        <v>11.166666666666666</v>
      </c>
      <c r="AK51" s="82">
        <v>125.33333333333333</v>
      </c>
      <c r="AL51" s="3" t="str">
        <f t="shared" si="1"/>
        <v>t</v>
      </c>
      <c r="AM51" s="3">
        <f>IF(D51="հ",1,IF(D51="լ",[2]Norms!$B$10,IF(D51="բլ",[2]Norms!$B$11,IF(D51="Մ",[2]Norms!$B$12))))</f>
        <v>1</v>
      </c>
      <c r="AN51" s="240">
        <f>E51*Norms!$E$36/1000</f>
        <v>0</v>
      </c>
      <c r="AO51" s="136">
        <f>AM51*IF(AL51="k",(O51*Norms!$H$40)*Norms!$E$36,0)/1000</f>
        <v>0</v>
      </c>
      <c r="AP51" s="136">
        <f>AM51*IF(AL51="k",(AA51*Norms!$H$41)*Norms!$E$36,0)/1000</f>
        <v>0</v>
      </c>
      <c r="AQ51" s="136">
        <f>AM51*IF(AL51="k",(AI51*Norms!$H$42)*Norms!$E$36,0)/1000</f>
        <v>0</v>
      </c>
      <c r="AR51" s="241">
        <f>AM51*IF(AL51="t",(N51*Norms!$D$44)*Norms!$E$34*12+O51*Norms!$E$35,0)/1000</f>
        <v>8510.9666020247896</v>
      </c>
      <c r="AS51" s="241">
        <f>AM51*IF(AL51="t",(Z51*Norms!$D$50*Norms!$E$34*12+AA51*Norms!$E$35),0)/1000</f>
        <v>13730.96660202479</v>
      </c>
      <c r="AT51" s="241">
        <f>AM51*IF(AL51="t",(AH51*Norms!$D$54)*Norms!$E$34*12+AI51*Norms!$E$35,0)/1000</f>
        <v>6103.6173196637028</v>
      </c>
      <c r="AU51" s="136">
        <f>IF(AK51&lt;=100,Norms!$G$7,IF(AK51&lt;=300,Norms!$H$7,Norms!$I$7))</f>
        <v>16738.5</v>
      </c>
      <c r="AV51" s="137">
        <f t="shared" si="2"/>
        <v>45084.050523713282</v>
      </c>
      <c r="AW51" s="130"/>
      <c r="AX51" s="130"/>
      <c r="AY51" s="131">
        <f t="shared" si="3"/>
        <v>53</v>
      </c>
      <c r="AZ51" s="131">
        <f>IF(AY51&lt;Snund!$B$5,Snund!$B$3*Snund!$B$4*$AX$3+Snund!$B$7*$AW$3*AY51/1000,AY51*Snund!$B$8*$AW$3/1000)</f>
        <v>1745.01</v>
      </c>
      <c r="BA51" s="131">
        <f t="shared" si="4"/>
        <v>0</v>
      </c>
      <c r="BB51" s="131">
        <f t="shared" si="5"/>
        <v>1745.0100000000002</v>
      </c>
      <c r="BC51" s="131">
        <f t="shared" si="6"/>
        <v>1246.56</v>
      </c>
      <c r="BD51" s="167">
        <f>AA51*0.1*'Dasagirq_10%'!$B$3/1000</f>
        <v>35.234400000000001</v>
      </c>
      <c r="BE51" s="167">
        <f>AI51*0.1*'Dasagirq_10%'!$B$4/1000</f>
        <v>15.627713333333332</v>
      </c>
      <c r="BF51" s="242">
        <f t="shared" si="7"/>
        <v>50.862113333333333</v>
      </c>
      <c r="BG51" s="243">
        <f t="shared" si="8"/>
        <v>0</v>
      </c>
      <c r="BH51" s="243">
        <f t="shared" si="9"/>
        <v>16251.857199039716</v>
      </c>
      <c r="BI51" s="243">
        <f t="shared" si="10"/>
        <v>21261.051748293448</v>
      </c>
      <c r="BJ51" s="243">
        <f t="shared" si="11"/>
        <v>9367.0136897134544</v>
      </c>
      <c r="BK51" s="244">
        <f t="shared" si="12"/>
        <v>46879.92263704662</v>
      </c>
    </row>
    <row r="52" spans="1:63">
      <c r="A52">
        <v>46</v>
      </c>
      <c r="B52" s="71" t="s">
        <v>492</v>
      </c>
      <c r="C52" s="77" t="s">
        <v>1100</v>
      </c>
      <c r="D52" s="78" t="s">
        <v>1095</v>
      </c>
      <c r="E52" s="152"/>
      <c r="F52" s="90">
        <v>1</v>
      </c>
      <c r="G52" s="90">
        <v>14.333333333333334</v>
      </c>
      <c r="H52" s="90">
        <v>1</v>
      </c>
      <c r="I52" s="90">
        <v>11.333333333333334</v>
      </c>
      <c r="J52" s="90">
        <v>1</v>
      </c>
      <c r="K52" s="90">
        <v>15.333333333333334</v>
      </c>
      <c r="L52" s="90">
        <v>1</v>
      </c>
      <c r="M52" s="90">
        <v>14</v>
      </c>
      <c r="N52" s="84">
        <v>4</v>
      </c>
      <c r="O52" s="84">
        <v>55</v>
      </c>
      <c r="P52" s="90">
        <v>1</v>
      </c>
      <c r="Q52" s="90">
        <v>11.333333333333334</v>
      </c>
      <c r="R52" s="90">
        <v>1</v>
      </c>
      <c r="S52" s="90">
        <v>13</v>
      </c>
      <c r="T52" s="90">
        <v>1</v>
      </c>
      <c r="U52" s="90">
        <v>12</v>
      </c>
      <c r="V52" s="90">
        <v>1</v>
      </c>
      <c r="W52" s="90">
        <v>9.6666666666666661</v>
      </c>
      <c r="X52" s="90">
        <v>1</v>
      </c>
      <c r="Y52" s="90">
        <v>11.666666666666666</v>
      </c>
      <c r="Z52" s="80">
        <v>5</v>
      </c>
      <c r="AA52" s="80">
        <v>57.666666666666664</v>
      </c>
      <c r="AB52" s="90">
        <v>1</v>
      </c>
      <c r="AC52" s="90">
        <v>7.666666666666667</v>
      </c>
      <c r="AD52" s="90">
        <v>1</v>
      </c>
      <c r="AE52" s="90">
        <v>8.3333333333333339</v>
      </c>
      <c r="AF52" s="90">
        <v>0.33333333333333331</v>
      </c>
      <c r="AG52" s="90">
        <v>3.3333333333333335</v>
      </c>
      <c r="AH52" s="80">
        <v>2.3333333333333335</v>
      </c>
      <c r="AI52" s="80">
        <v>19.333333333333332</v>
      </c>
      <c r="AJ52" s="81">
        <v>11.333333333333334</v>
      </c>
      <c r="AK52" s="82">
        <v>132</v>
      </c>
      <c r="AL52" s="3" t="str">
        <f t="shared" si="1"/>
        <v>t</v>
      </c>
      <c r="AM52" s="3">
        <f>IF(D52="հ",1,IF(D52="լ",[2]Norms!$B$10,IF(D52="բլ",[2]Norms!$B$11,IF(D52="Մ",[2]Norms!$B$12))))</f>
        <v>1</v>
      </c>
      <c r="AN52" s="240">
        <f>E52*Norms!$E$36/1000</f>
        <v>0</v>
      </c>
      <c r="AO52" s="136">
        <f>AM52*IF(AL52="k",(O52*Norms!$H$40)*Norms!$E$36,0)/1000</f>
        <v>0</v>
      </c>
      <c r="AP52" s="136">
        <f>AM52*IF(AL52="k",(AA52*Norms!$H$41)*Norms!$E$36,0)/1000</f>
        <v>0</v>
      </c>
      <c r="AQ52" s="136">
        <f>AM52*IF(AL52="k",(AI52*Norms!$H$42)*Norms!$E$36,0)/1000</f>
        <v>0</v>
      </c>
      <c r="AR52" s="241">
        <f>AM52*IF(AL52="t",(N52*Norms!$D$44)*Norms!$E$34*12+O52*Norms!$E$35,0)/1000</f>
        <v>8539.6480175385896</v>
      </c>
      <c r="AS52" s="241">
        <f>AM52*IF(AL52="t",(Z52*Norms!$D$50*Norms!$E$34*12+AA52*Norms!$E$35),0)/1000</f>
        <v>13797.889904890322</v>
      </c>
      <c r="AT52" s="241">
        <f>AM52*IF(AL52="t",(AH52*Norms!$D$54)*Norms!$E$34*12+AI52*Norms!$E$35,0)/1000</f>
        <v>6551.7991378455217</v>
      </c>
      <c r="AU52" s="136">
        <f>IF(AK52&lt;=100,Norms!$G$7,IF(AK52&lt;=300,Norms!$H$7,Norms!$I$7))</f>
        <v>16738.5</v>
      </c>
      <c r="AV52" s="137">
        <f t="shared" si="2"/>
        <v>45627.83706027444</v>
      </c>
      <c r="AW52" s="130"/>
      <c r="AX52" s="130"/>
      <c r="AY52" s="131">
        <f t="shared" si="3"/>
        <v>55</v>
      </c>
      <c r="AZ52" s="131">
        <f>IF(AY52&lt;Snund!$B$5,Snund!$B$3*Snund!$B$4*$AX$3+Snund!$B$7*$AW$3*AY52/1000,AY52*Snund!$B$8*$AW$3/1000)</f>
        <v>1785.33</v>
      </c>
      <c r="BA52" s="131">
        <f t="shared" si="4"/>
        <v>0</v>
      </c>
      <c r="BB52" s="131">
        <f t="shared" si="5"/>
        <v>1785.33</v>
      </c>
      <c r="BC52" s="131">
        <f t="shared" si="6"/>
        <v>1293.5999999999999</v>
      </c>
      <c r="BD52" s="167">
        <f>AA52*0.1*'Dasagirq_10%'!$B$3/1000</f>
        <v>38.336800000000004</v>
      </c>
      <c r="BE52" s="167">
        <f>AI52*0.1*'Dasagirq_10%'!$B$4/1000</f>
        <v>15.627713333333332</v>
      </c>
      <c r="BF52" s="242">
        <f t="shared" si="7"/>
        <v>53.964513333333336</v>
      </c>
      <c r="BG52" s="243">
        <f t="shared" si="8"/>
        <v>0</v>
      </c>
      <c r="BH52" s="243">
        <f t="shared" si="9"/>
        <v>16232.68389989153</v>
      </c>
      <c r="BI52" s="243">
        <f t="shared" si="10"/>
        <v>21220.859057831498</v>
      </c>
      <c r="BJ52" s="243">
        <f t="shared" si="11"/>
        <v>10013.588615884737</v>
      </c>
      <c r="BK52" s="244">
        <f t="shared" si="12"/>
        <v>47467.131573607759</v>
      </c>
    </row>
    <row r="53" spans="1:63">
      <c r="A53">
        <v>47</v>
      </c>
      <c r="B53" s="71" t="s">
        <v>1212</v>
      </c>
      <c r="C53" s="77" t="s">
        <v>1099</v>
      </c>
      <c r="D53" s="78" t="s">
        <v>1095</v>
      </c>
      <c r="E53" s="152"/>
      <c r="F53" s="90">
        <v>0.5</v>
      </c>
      <c r="G53" s="90">
        <v>9.3333333333333339</v>
      </c>
      <c r="H53" s="90">
        <v>0.83333333333333337</v>
      </c>
      <c r="I53" s="90">
        <v>7.666666666666667</v>
      </c>
      <c r="J53" s="90">
        <v>1</v>
      </c>
      <c r="K53" s="90">
        <v>7</v>
      </c>
      <c r="L53" s="90">
        <v>1</v>
      </c>
      <c r="M53" s="90">
        <v>7</v>
      </c>
      <c r="N53" s="84">
        <v>3.3333333333333335</v>
      </c>
      <c r="O53" s="84">
        <v>31</v>
      </c>
      <c r="P53" s="90">
        <v>1</v>
      </c>
      <c r="Q53" s="90">
        <v>9</v>
      </c>
      <c r="R53" s="90">
        <v>1</v>
      </c>
      <c r="S53" s="90">
        <v>10</v>
      </c>
      <c r="T53" s="90">
        <v>1</v>
      </c>
      <c r="U53" s="90">
        <v>11.333333333333334</v>
      </c>
      <c r="V53" s="90">
        <v>0.66666666666666663</v>
      </c>
      <c r="W53" s="90">
        <v>5.333333333333333</v>
      </c>
      <c r="X53" s="90">
        <v>0.5</v>
      </c>
      <c r="Y53" s="90">
        <v>4.666666666666667</v>
      </c>
      <c r="Z53" s="80">
        <v>4.1666666666666661</v>
      </c>
      <c r="AA53" s="80">
        <v>40.333333333333336</v>
      </c>
      <c r="AB53" s="79"/>
      <c r="AC53" s="79"/>
      <c r="AD53" s="79"/>
      <c r="AE53" s="79"/>
      <c r="AF53" s="79"/>
      <c r="AG53" s="79"/>
      <c r="AH53" s="80">
        <v>0</v>
      </c>
      <c r="AI53" s="80">
        <v>0</v>
      </c>
      <c r="AJ53" s="81">
        <v>7.5</v>
      </c>
      <c r="AK53" s="82">
        <v>71.333333333333343</v>
      </c>
      <c r="AL53" s="3" t="str">
        <f t="shared" si="1"/>
        <v>t</v>
      </c>
      <c r="AM53" s="3">
        <f>IF(D53="հ",1,IF(D53="լ",[2]Norms!$B$10,IF(D53="բլ",[2]Norms!$B$11,IF(D53="Մ",[2]Norms!$B$12))))</f>
        <v>1</v>
      </c>
      <c r="AN53" s="240">
        <f>E53*Norms!$E$36/1000</f>
        <v>0</v>
      </c>
      <c r="AO53" s="136">
        <f>AM53*IF(AL53="k",(O53*Norms!$H$40)*Norms!$E$36,0)/1000</f>
        <v>0</v>
      </c>
      <c r="AP53" s="136">
        <f>AM53*IF(AL53="k",(AA53*Norms!$H$41)*Norms!$E$36,0)/1000</f>
        <v>0</v>
      </c>
      <c r="AQ53" s="136">
        <f>AM53*IF(AL53="k",(AI53*Norms!$H$42)*Norms!$E$36,0)/1000</f>
        <v>0</v>
      </c>
      <c r="AR53" s="241">
        <f>AM53*IF(AL53="t",(N53*Norms!$D$44)*Norms!$E$34*12+O53*Norms!$E$35,0)/1000</f>
        <v>6903.6528495548082</v>
      </c>
      <c r="AS53" s="241">
        <f>AM53*IF(AL53="t",(Z53*Norms!$D$50*Norms!$E$34*12+AA53*Norms!$E$35),0)/1000</f>
        <v>11387.499455285873</v>
      </c>
      <c r="AT53" s="241">
        <f>AM53*IF(AL53="t",(AH53*Norms!$D$54)*Norms!$E$34*12+AI53*Norms!$E$35,0)/1000</f>
        <v>0</v>
      </c>
      <c r="AU53" s="136">
        <f>IF(AK53&lt;=100,Norms!$G$7,IF(AK53&lt;=300,Norms!$H$7,Norms!$I$7))</f>
        <v>13246.5</v>
      </c>
      <c r="AV53" s="137">
        <f t="shared" si="2"/>
        <v>31537.652304840682</v>
      </c>
      <c r="AW53" s="130"/>
      <c r="AX53" s="130"/>
      <c r="AY53" s="131">
        <f t="shared" si="3"/>
        <v>31</v>
      </c>
      <c r="AZ53" s="131">
        <f>IF(AY53&lt;Snund!$B$5,Snund!$B$3*Snund!$B$4*$AX$3+Snund!$B$7*$AW$3*AY53/1000,AY53*Snund!$B$8*$AW$3/1000)</f>
        <v>1301.49</v>
      </c>
      <c r="BA53" s="131">
        <f t="shared" si="4"/>
        <v>0</v>
      </c>
      <c r="BB53" s="131">
        <f t="shared" si="5"/>
        <v>1301.49</v>
      </c>
      <c r="BC53" s="131">
        <f t="shared" si="6"/>
        <v>729.12</v>
      </c>
      <c r="BD53" s="167">
        <f>AA53*0.1*'Dasagirq_10%'!$B$3/1000</f>
        <v>26.813600000000005</v>
      </c>
      <c r="BE53" s="167">
        <f>AI53*0.1*'Dasagirq_10%'!$B$4/1000</f>
        <v>0</v>
      </c>
      <c r="BF53" s="242">
        <f t="shared" si="7"/>
        <v>26.813600000000005</v>
      </c>
      <c r="BG53" s="243">
        <f t="shared" si="8"/>
        <v>0</v>
      </c>
      <c r="BH53" s="243">
        <f t="shared" si="9"/>
        <v>14092.476182888142</v>
      </c>
      <c r="BI53" s="243">
        <f t="shared" si="10"/>
        <v>18773.479721952543</v>
      </c>
      <c r="BJ53" s="243">
        <f t="shared" si="11"/>
        <v>0</v>
      </c>
      <c r="BK53" s="244">
        <f t="shared" si="12"/>
        <v>32865.955904840681</v>
      </c>
    </row>
    <row r="54" spans="1:63">
      <c r="A54">
        <v>48</v>
      </c>
      <c r="B54" s="71" t="s">
        <v>493</v>
      </c>
      <c r="C54" s="77" t="s">
        <v>1100</v>
      </c>
      <c r="D54" s="78" t="s">
        <v>1095</v>
      </c>
      <c r="E54" s="152">
        <v>3</v>
      </c>
      <c r="F54" s="90">
        <v>0.5</v>
      </c>
      <c r="G54" s="90">
        <v>9</v>
      </c>
      <c r="H54" s="90">
        <v>0.83333333333333337</v>
      </c>
      <c r="I54" s="90">
        <v>7</v>
      </c>
      <c r="J54" s="90">
        <v>1</v>
      </c>
      <c r="K54" s="90">
        <v>8</v>
      </c>
      <c r="L54" s="90">
        <v>1</v>
      </c>
      <c r="M54" s="90">
        <v>8.3333333333333339</v>
      </c>
      <c r="N54" s="84">
        <v>3.3333333333333335</v>
      </c>
      <c r="O54" s="84">
        <v>32.333333333333336</v>
      </c>
      <c r="P54" s="90">
        <v>1</v>
      </c>
      <c r="Q54" s="90">
        <v>7.333333333333333</v>
      </c>
      <c r="R54" s="90">
        <v>0.66666666666666663</v>
      </c>
      <c r="S54" s="90">
        <v>7.666666666666667</v>
      </c>
      <c r="T54" s="90">
        <v>0.5</v>
      </c>
      <c r="U54" s="90">
        <v>5.333333333333333</v>
      </c>
      <c r="V54" s="90">
        <v>0.5</v>
      </c>
      <c r="W54" s="90">
        <v>4</v>
      </c>
      <c r="X54" s="90">
        <v>0.5</v>
      </c>
      <c r="Y54" s="90">
        <v>3.3333333333333335</v>
      </c>
      <c r="Z54" s="80">
        <v>3.1666666666666665</v>
      </c>
      <c r="AA54" s="80">
        <v>27.666666666666664</v>
      </c>
      <c r="AB54" s="90">
        <v>0.83333333333333337</v>
      </c>
      <c r="AC54" s="90">
        <v>7</v>
      </c>
      <c r="AD54" s="90">
        <v>0.66666666666666663</v>
      </c>
      <c r="AE54" s="90">
        <v>5</v>
      </c>
      <c r="AF54" s="90">
        <v>0.5</v>
      </c>
      <c r="AG54" s="90">
        <v>4.333333333333333</v>
      </c>
      <c r="AH54" s="80">
        <v>2</v>
      </c>
      <c r="AI54" s="80">
        <v>16.333333333333332</v>
      </c>
      <c r="AJ54" s="81">
        <v>8.5</v>
      </c>
      <c r="AK54" s="82">
        <v>76.333333333333329</v>
      </c>
      <c r="AL54" s="3" t="str">
        <f t="shared" si="1"/>
        <v>t</v>
      </c>
      <c r="AM54" s="3">
        <f>IF(D54="հ",1,IF(D54="լ",[2]Norms!$B$10,IF(D54="բլ",[2]Norms!$B$11,IF(D54="Մ",[2]Norms!$B$12))))</f>
        <v>1</v>
      </c>
      <c r="AN54" s="240">
        <f>E54*Norms!$E$36/1000</f>
        <v>365.97666872524547</v>
      </c>
      <c r="AO54" s="136">
        <f>AM54*IF(AL54="k",(O54*Norms!$H$40)*Norms!$E$36,0)/1000</f>
        <v>0</v>
      </c>
      <c r="AP54" s="136">
        <f>AM54*IF(AL54="k",(AA54*Norms!$H$41)*Norms!$E$36,0)/1000</f>
        <v>0</v>
      </c>
      <c r="AQ54" s="136">
        <f>AM54*IF(AL54="k",(AI54*Norms!$H$42)*Norms!$E$36,0)/1000</f>
        <v>0</v>
      </c>
      <c r="AR54" s="241">
        <f>AM54*IF(AL54="t",(N54*Norms!$D$44)*Norms!$E$34*12+O54*Norms!$E$35,0)/1000</f>
        <v>6922.7737932306754</v>
      </c>
      <c r="AS54" s="241">
        <f>AM54*IF(AL54="t",(Z54*Norms!$D$50*Norms!$E$34*12+AA54*Norms!$E$35),0)/1000</f>
        <v>8611.668672183323</v>
      </c>
      <c r="AT54" s="241">
        <f>AM54*IF(AL54="t",(AH54*Norms!$D$54)*Norms!$E$34*12+AI54*Norms!$E$35,0)/1000</f>
        <v>5612.4133782111858</v>
      </c>
      <c r="AU54" s="136">
        <f>IF(AK54&lt;=100,Norms!$G$7,IF(AK54&lt;=300,Norms!$H$7,Norms!$I$7))</f>
        <v>13246.5</v>
      </c>
      <c r="AV54" s="137">
        <f t="shared" si="2"/>
        <v>34393.355843625184</v>
      </c>
      <c r="AW54" s="130"/>
      <c r="AX54" s="130"/>
      <c r="AY54" s="131">
        <f t="shared" si="3"/>
        <v>35.333333333333336</v>
      </c>
      <c r="AZ54" s="131">
        <f>IF(AY54&lt;Snund!$B$5,Snund!$B$3*Snund!$B$4*$AX$3+Snund!$B$7*$AW$3*AY54/1000,AY54*Snund!$B$8*$AW$3/1000)</f>
        <v>1388.85</v>
      </c>
      <c r="BA54" s="131">
        <f t="shared" si="4"/>
        <v>117.92122641509431</v>
      </c>
      <c r="BB54" s="131">
        <f t="shared" si="5"/>
        <v>1270.9287735849055</v>
      </c>
      <c r="BC54" s="131">
        <f t="shared" si="6"/>
        <v>831.04</v>
      </c>
      <c r="BD54" s="167">
        <f>AA54*0.1*'Dasagirq_10%'!$B$3/1000</f>
        <v>18.392799999999998</v>
      </c>
      <c r="BE54" s="167">
        <f>AI54*0.1*'Dasagirq_10%'!$B$4/1000</f>
        <v>13.202723333333333</v>
      </c>
      <c r="BF54" s="242">
        <f t="shared" si="7"/>
        <v>31.595523333333333</v>
      </c>
      <c r="BG54" s="243">
        <f t="shared" si="8"/>
        <v>483.89789514033976</v>
      </c>
      <c r="BH54" s="243">
        <f t="shared" si="9"/>
        <v>13388.408449168523</v>
      </c>
      <c r="BI54" s="243">
        <f t="shared" si="10"/>
        <v>13565.032060418616</v>
      </c>
      <c r="BJ54" s="243">
        <f t="shared" si="11"/>
        <v>8742.4396309562853</v>
      </c>
      <c r="BK54" s="244">
        <f t="shared" si="12"/>
        <v>35695.880140543428</v>
      </c>
    </row>
    <row r="55" spans="1:63">
      <c r="A55">
        <v>49</v>
      </c>
      <c r="B55" s="71" t="s">
        <v>494</v>
      </c>
      <c r="C55" s="77" t="s">
        <v>1099</v>
      </c>
      <c r="D55" s="78" t="s">
        <v>1095</v>
      </c>
      <c r="E55" s="152"/>
      <c r="F55" s="90">
        <v>3</v>
      </c>
      <c r="G55" s="90">
        <v>92</v>
      </c>
      <c r="H55" s="90">
        <v>3</v>
      </c>
      <c r="I55" s="90">
        <v>85.333333333333329</v>
      </c>
      <c r="J55" s="90">
        <v>3</v>
      </c>
      <c r="K55" s="90">
        <v>74.666666666666671</v>
      </c>
      <c r="L55" s="90">
        <v>3</v>
      </c>
      <c r="M55" s="90">
        <v>89</v>
      </c>
      <c r="N55" s="84">
        <v>12</v>
      </c>
      <c r="O55" s="84">
        <v>341</v>
      </c>
      <c r="P55" s="90">
        <v>3</v>
      </c>
      <c r="Q55" s="90">
        <v>82</v>
      </c>
      <c r="R55" s="90">
        <v>3</v>
      </c>
      <c r="S55" s="90">
        <v>86</v>
      </c>
      <c r="T55" s="90">
        <v>2.3333333333333335</v>
      </c>
      <c r="U55" s="90">
        <v>75.333333333333329</v>
      </c>
      <c r="V55" s="90">
        <v>2</v>
      </c>
      <c r="W55" s="90">
        <v>67.666666666666671</v>
      </c>
      <c r="X55" s="90">
        <v>2</v>
      </c>
      <c r="Y55" s="90">
        <v>60.666666666666664</v>
      </c>
      <c r="Z55" s="80">
        <v>12.333333333333334</v>
      </c>
      <c r="AA55" s="80">
        <v>371.66666666666669</v>
      </c>
      <c r="AB55" s="79"/>
      <c r="AC55" s="79"/>
      <c r="AD55" s="79"/>
      <c r="AE55" s="79"/>
      <c r="AF55" s="79"/>
      <c r="AG55" s="79"/>
      <c r="AH55" s="80">
        <v>0</v>
      </c>
      <c r="AI55" s="80">
        <v>0</v>
      </c>
      <c r="AJ55" s="81">
        <v>24.333333333333336</v>
      </c>
      <c r="AK55" s="82">
        <v>712.66666666666674</v>
      </c>
      <c r="AL55" s="3" t="str">
        <f t="shared" si="1"/>
        <v>k</v>
      </c>
      <c r="AM55" s="3">
        <f>IF(D55="հ",1,IF(D55="լ",[2]Norms!$B$10,IF(D55="բլ",[2]Norms!$B$11,IF(D55="Մ",[2]Norms!$B$12))))</f>
        <v>1</v>
      </c>
      <c r="AN55" s="240">
        <f>E55*Norms!$E$36/1000</f>
        <v>0</v>
      </c>
      <c r="AO55" s="136">
        <f>AM55*IF(AL55="k",(O55*Norms!$H$40)*Norms!$E$36,0)/1000</f>
        <v>41599.348011769565</v>
      </c>
      <c r="AP55" s="136">
        <f>AM55*IF(AL55="k",(AA55*Norms!$H$41)*Norms!$E$36,0)/1000</f>
        <v>60700.674506211668</v>
      </c>
      <c r="AQ55" s="136">
        <f>AM55*IF(AL55="k",(AI55*Norms!$H$42)*Norms!$E$36,0)/1000</f>
        <v>0</v>
      </c>
      <c r="AR55" s="241">
        <f>AM55*IF(AL55="t",(N55*Norms!$D$44)*Norms!$E$34*12+O55*Norms!$E$35,0)/1000</f>
        <v>0</v>
      </c>
      <c r="AS55" s="241">
        <f>AM55*IF(AL55="t",(Z55*Norms!$D$50*Norms!$E$34*12+AA55*Norms!$E$35),0)/1000</f>
        <v>0</v>
      </c>
      <c r="AT55" s="241">
        <f>AM55*IF(AL55="t",(AH55*Norms!$D$54)*Norms!$E$34*12+AI55*Norms!$E$35,0)/1000</f>
        <v>0</v>
      </c>
      <c r="AU55" s="136">
        <f>IF(AK55&lt;=100,Norms!$G$7,IF(AK55&lt;=300,Norms!$H$7,Norms!$I$7))</f>
        <v>21670.5</v>
      </c>
      <c r="AV55" s="137">
        <f t="shared" si="2"/>
        <v>123970.52251798124</v>
      </c>
      <c r="AW55" s="130"/>
      <c r="AX55" s="130"/>
      <c r="AY55" s="131">
        <f t="shared" si="3"/>
        <v>341</v>
      </c>
      <c r="AZ55" s="131">
        <f>IF(AY55&lt;Snund!$B$5,Snund!$B$3*Snund!$B$4*$AX$3+Snund!$B$7*$AW$3*AY55/1000,AY55*Snund!$B$8*$AW$3/1000)</f>
        <v>8020.32</v>
      </c>
      <c r="BA55" s="131">
        <f t="shared" si="4"/>
        <v>0</v>
      </c>
      <c r="BB55" s="131">
        <f t="shared" si="5"/>
        <v>8020.32</v>
      </c>
      <c r="BC55" s="131">
        <f t="shared" si="6"/>
        <v>8020.32</v>
      </c>
      <c r="BD55" s="167">
        <f>AA55*0.1*'Dasagirq_10%'!$B$3/1000</f>
        <v>247.08400000000003</v>
      </c>
      <c r="BE55" s="167">
        <f>AI55*0.1*'Dasagirq_10%'!$B$4/1000</f>
        <v>0</v>
      </c>
      <c r="BF55" s="242">
        <f t="shared" si="7"/>
        <v>247.08400000000003</v>
      </c>
      <c r="BG55" s="243">
        <f t="shared" si="8"/>
        <v>0</v>
      </c>
      <c r="BH55" s="243">
        <f t="shared" si="9"/>
        <v>60306.48992957778</v>
      </c>
      <c r="BI55" s="243">
        <f t="shared" si="10"/>
        <v>71931.436588403449</v>
      </c>
      <c r="BJ55" s="243">
        <f t="shared" si="11"/>
        <v>0</v>
      </c>
      <c r="BK55" s="244">
        <f t="shared" si="12"/>
        <v>132237.92651798122</v>
      </c>
    </row>
    <row r="56" spans="1:63">
      <c r="A56">
        <v>50</v>
      </c>
      <c r="B56" s="71" t="s">
        <v>495</v>
      </c>
      <c r="C56" s="77" t="s">
        <v>1100</v>
      </c>
      <c r="D56" s="78" t="s">
        <v>1095</v>
      </c>
      <c r="E56" s="152"/>
      <c r="F56" s="90">
        <v>1</v>
      </c>
      <c r="G56" s="90">
        <v>14.333333333333334</v>
      </c>
      <c r="H56" s="90">
        <v>1</v>
      </c>
      <c r="I56" s="90">
        <v>12</v>
      </c>
      <c r="J56" s="90">
        <v>1</v>
      </c>
      <c r="K56" s="90">
        <v>19.666666666666668</v>
      </c>
      <c r="L56" s="90">
        <v>1</v>
      </c>
      <c r="M56" s="90">
        <v>19.333333333333332</v>
      </c>
      <c r="N56" s="84">
        <v>4</v>
      </c>
      <c r="O56" s="84">
        <v>65.333333333333329</v>
      </c>
      <c r="P56" s="90">
        <v>1</v>
      </c>
      <c r="Q56" s="90">
        <v>15</v>
      </c>
      <c r="R56" s="90">
        <v>1</v>
      </c>
      <c r="S56" s="90">
        <v>10.666666666666666</v>
      </c>
      <c r="T56" s="90">
        <v>1</v>
      </c>
      <c r="U56" s="90">
        <v>11</v>
      </c>
      <c r="V56" s="90">
        <v>1</v>
      </c>
      <c r="W56" s="90">
        <v>10</v>
      </c>
      <c r="X56" s="90">
        <v>1</v>
      </c>
      <c r="Y56" s="90">
        <v>13</v>
      </c>
      <c r="Z56" s="80">
        <v>5</v>
      </c>
      <c r="AA56" s="80">
        <v>59.666666666666664</v>
      </c>
      <c r="AB56" s="90">
        <v>1</v>
      </c>
      <c r="AC56" s="90">
        <v>13.666666666666666</v>
      </c>
      <c r="AD56" s="90">
        <v>1</v>
      </c>
      <c r="AE56" s="90">
        <v>11</v>
      </c>
      <c r="AF56" s="90">
        <v>1</v>
      </c>
      <c r="AG56" s="90">
        <v>8.6666666666666661</v>
      </c>
      <c r="AH56" s="80">
        <v>3</v>
      </c>
      <c r="AI56" s="80">
        <v>33.333333333333329</v>
      </c>
      <c r="AJ56" s="81">
        <v>12</v>
      </c>
      <c r="AK56" s="82">
        <v>158.33333333333331</v>
      </c>
      <c r="AL56" s="3" t="str">
        <f t="shared" si="1"/>
        <v>t</v>
      </c>
      <c r="AM56" s="3">
        <f>IF(D56="հ",1,IF(D56="լ",[2]Norms!$B$10,IF(D56="բլ",[2]Norms!$B$11,IF(D56="Մ",[2]Norms!$B$12))))</f>
        <v>1</v>
      </c>
      <c r="AN56" s="240">
        <f>E56*Norms!$E$36/1000</f>
        <v>0</v>
      </c>
      <c r="AO56" s="136">
        <f>AM56*IF(AL56="k",(O56*Norms!$H$40)*Norms!$E$36,0)/1000</f>
        <v>0</v>
      </c>
      <c r="AP56" s="136">
        <f>AM56*IF(AL56="k",(AA56*Norms!$H$41)*Norms!$E$36,0)/1000</f>
        <v>0</v>
      </c>
      <c r="AQ56" s="136">
        <f>AM56*IF(AL56="k",(AI56*Norms!$H$42)*Norms!$E$36,0)/1000</f>
        <v>0</v>
      </c>
      <c r="AR56" s="241">
        <f>AM56*IF(AL56="t",(N56*Norms!$D$44)*Norms!$E$34*12+O56*Norms!$E$35,0)/1000</f>
        <v>8687.8353310265557</v>
      </c>
      <c r="AS56" s="241">
        <f>AM56*IF(AL56="t",(Z56*Norms!$D$50*Norms!$E$34*12+AA56*Norms!$E$35),0)/1000</f>
        <v>13826.571320404124</v>
      </c>
      <c r="AT56" s="241">
        <f>AM56*IF(AL56="t",(AH56*Norms!$D$54)*Norms!$E$34*12+AI56*Norms!$E$35,0)/1000</f>
        <v>8545.2963191693943</v>
      </c>
      <c r="AU56" s="136">
        <f>IF(AK56&lt;=100,Norms!$G$7,IF(AK56&lt;=300,Norms!$H$7,Norms!$I$7))</f>
        <v>16738.5</v>
      </c>
      <c r="AV56" s="137">
        <f t="shared" si="2"/>
        <v>47798.202970600076</v>
      </c>
      <c r="AW56" s="130"/>
      <c r="AX56" s="130"/>
      <c r="AY56" s="131">
        <f t="shared" si="3"/>
        <v>65.333333333333329</v>
      </c>
      <c r="AZ56" s="131">
        <f>IF(AY56&lt;Snund!$B$5,Snund!$B$3*Snund!$B$4*$AX$3+Snund!$B$7*$AW$3*AY56/1000,AY56*Snund!$B$8*$AW$3/1000)</f>
        <v>1993.6499999999999</v>
      </c>
      <c r="BA56" s="131">
        <f t="shared" si="4"/>
        <v>0</v>
      </c>
      <c r="BB56" s="131">
        <f t="shared" si="5"/>
        <v>1993.6499999999999</v>
      </c>
      <c r="BC56" s="131">
        <f t="shared" si="6"/>
        <v>1536.64</v>
      </c>
      <c r="BD56" s="167">
        <f>AA56*0.1*'Dasagirq_10%'!$B$3/1000</f>
        <v>39.666400000000003</v>
      </c>
      <c r="BE56" s="167">
        <f>AI56*0.1*'Dasagirq_10%'!$B$4/1000</f>
        <v>26.944333333333333</v>
      </c>
      <c r="BF56" s="242">
        <f t="shared" si="7"/>
        <v>66.610733333333343</v>
      </c>
      <c r="BG56" s="243">
        <f t="shared" si="8"/>
        <v>0</v>
      </c>
      <c r="BH56" s="243">
        <f t="shared" si="9"/>
        <v>16260.985331026555</v>
      </c>
      <c r="BI56" s="243">
        <f t="shared" si="10"/>
        <v>20840.612720404122</v>
      </c>
      <c r="BJ56" s="243">
        <f t="shared" si="11"/>
        <v>12756.865652502727</v>
      </c>
      <c r="BK56" s="244">
        <f t="shared" si="12"/>
        <v>49858.463703933405</v>
      </c>
    </row>
    <row r="57" spans="1:63">
      <c r="A57">
        <v>51</v>
      </c>
      <c r="B57" s="71" t="s">
        <v>496</v>
      </c>
      <c r="C57" s="77" t="s">
        <v>1100</v>
      </c>
      <c r="D57" s="78" t="s">
        <v>1095</v>
      </c>
      <c r="E57" s="152"/>
      <c r="F57" s="90">
        <v>1</v>
      </c>
      <c r="G57" s="90">
        <v>14</v>
      </c>
      <c r="H57" s="90">
        <v>1</v>
      </c>
      <c r="I57" s="90">
        <v>10.666666666666666</v>
      </c>
      <c r="J57" s="90">
        <v>1</v>
      </c>
      <c r="K57" s="90">
        <v>11</v>
      </c>
      <c r="L57" s="90">
        <v>1</v>
      </c>
      <c r="M57" s="90">
        <v>13.333333333333334</v>
      </c>
      <c r="N57" s="84">
        <v>4</v>
      </c>
      <c r="O57" s="84">
        <v>49</v>
      </c>
      <c r="P57" s="90">
        <v>1</v>
      </c>
      <c r="Q57" s="90">
        <v>10.666666666666666</v>
      </c>
      <c r="R57" s="90">
        <v>1</v>
      </c>
      <c r="S57" s="90">
        <v>11.666666666666666</v>
      </c>
      <c r="T57" s="90">
        <v>1</v>
      </c>
      <c r="U57" s="90">
        <v>12.333333333333334</v>
      </c>
      <c r="V57" s="90">
        <v>1</v>
      </c>
      <c r="W57" s="90">
        <v>11.333333333333334</v>
      </c>
      <c r="X57" s="90">
        <v>1</v>
      </c>
      <c r="Y57" s="90">
        <v>8.3333333333333339</v>
      </c>
      <c r="Z57" s="80">
        <v>5</v>
      </c>
      <c r="AA57" s="80">
        <v>54.333333333333336</v>
      </c>
      <c r="AB57" s="90">
        <v>1</v>
      </c>
      <c r="AC57" s="90">
        <v>11.666666666666666</v>
      </c>
      <c r="AD57" s="90">
        <v>0.66666666666666663</v>
      </c>
      <c r="AE57" s="90">
        <v>9.3333333333333339</v>
      </c>
      <c r="AF57" s="90">
        <v>0.5</v>
      </c>
      <c r="AG57" s="90">
        <v>7</v>
      </c>
      <c r="AH57" s="80">
        <v>2.1666666666666665</v>
      </c>
      <c r="AI57" s="80">
        <v>28</v>
      </c>
      <c r="AJ57" s="81">
        <v>11.166666666666666</v>
      </c>
      <c r="AK57" s="82">
        <v>131.33333333333334</v>
      </c>
      <c r="AL57" s="3" t="str">
        <f t="shared" si="1"/>
        <v>t</v>
      </c>
      <c r="AM57" s="3">
        <f>IF(D57="հ",1,IF(D57="լ",[2]Norms!$B$10,IF(D57="բլ",[2]Norms!$B$11,IF(D57="Մ",[2]Norms!$B$12))))</f>
        <v>1</v>
      </c>
      <c r="AN57" s="240">
        <f>E57*Norms!$E$36/1000</f>
        <v>0</v>
      </c>
      <c r="AO57" s="136">
        <f>AM57*IF(AL57="k",(O57*Norms!$H$40)*Norms!$E$36,0)/1000</f>
        <v>0</v>
      </c>
      <c r="AP57" s="136">
        <f>AM57*IF(AL57="k",(AA57*Norms!$H$41)*Norms!$E$36,0)/1000</f>
        <v>0</v>
      </c>
      <c r="AQ57" s="136">
        <f>AM57*IF(AL57="k",(AI57*Norms!$H$42)*Norms!$E$36,0)/1000</f>
        <v>0</v>
      </c>
      <c r="AR57" s="241">
        <f>AM57*IF(AL57="t",(N57*Norms!$D$44)*Norms!$E$34*12+O57*Norms!$E$35,0)/1000</f>
        <v>8453.6037709971897</v>
      </c>
      <c r="AS57" s="241">
        <f>AM57*IF(AL57="t",(Z57*Norms!$D$50*Norms!$E$34*12+AA57*Norms!$E$35),0)/1000</f>
        <v>13750.087545700657</v>
      </c>
      <c r="AT57" s="241">
        <f>AM57*IF(AL57="t",(AH57*Norms!$D$54)*Norms!$E$34*12+AI57*Norms!$E$35,0)/1000</f>
        <v>6227.9034535568353</v>
      </c>
      <c r="AU57" s="136">
        <f>IF(AK57&lt;=100,Norms!$G$7,IF(AK57&lt;=300,Norms!$H$7,Norms!$I$7))</f>
        <v>16738.5</v>
      </c>
      <c r="AV57" s="137">
        <f t="shared" si="2"/>
        <v>45170.094770254684</v>
      </c>
      <c r="AW57" s="130"/>
      <c r="AX57" s="130"/>
      <c r="AY57" s="131">
        <f t="shared" si="3"/>
        <v>49</v>
      </c>
      <c r="AZ57" s="131">
        <f>IF(AY57&lt;Snund!$B$5,Snund!$B$3*Snund!$B$4*$AX$3+Snund!$B$7*$AW$3*AY57/1000,AY57*Snund!$B$8*$AW$3/1000)</f>
        <v>1664.37</v>
      </c>
      <c r="BA57" s="131">
        <f t="shared" si="4"/>
        <v>0</v>
      </c>
      <c r="BB57" s="131">
        <f t="shared" si="5"/>
        <v>1664.37</v>
      </c>
      <c r="BC57" s="131">
        <f t="shared" si="6"/>
        <v>1152.48</v>
      </c>
      <c r="BD57" s="167">
        <f>AA57*0.1*'Dasagirq_10%'!$B$3/1000</f>
        <v>36.120800000000003</v>
      </c>
      <c r="BE57" s="167">
        <f>AI57*0.1*'Dasagirq_10%'!$B$4/1000</f>
        <v>22.633240000000001</v>
      </c>
      <c r="BF57" s="242">
        <f t="shared" si="7"/>
        <v>58.754040000000003</v>
      </c>
      <c r="BG57" s="243">
        <f t="shared" si="8"/>
        <v>0</v>
      </c>
      <c r="BH57" s="243">
        <f t="shared" si="9"/>
        <v>16113.854368012115</v>
      </c>
      <c r="BI57" s="243">
        <f t="shared" si="10"/>
        <v>21281.059091969317</v>
      </c>
      <c r="BJ57" s="243">
        <f t="shared" si="11"/>
        <v>9498.3053502732528</v>
      </c>
      <c r="BK57" s="244">
        <f t="shared" si="12"/>
        <v>46893.218810254679</v>
      </c>
    </row>
    <row r="58" spans="1:63">
      <c r="A58">
        <v>52</v>
      </c>
      <c r="B58" s="71" t="s">
        <v>497</v>
      </c>
      <c r="C58" s="77" t="s">
        <v>1100</v>
      </c>
      <c r="D58" s="78" t="s">
        <v>1095</v>
      </c>
      <c r="E58" s="152"/>
      <c r="F58" s="90">
        <v>1</v>
      </c>
      <c r="G58" s="90">
        <v>16.666666666666668</v>
      </c>
      <c r="H58" s="90">
        <v>1</v>
      </c>
      <c r="I58" s="90">
        <v>18</v>
      </c>
      <c r="J58" s="90">
        <v>1</v>
      </c>
      <c r="K58" s="90">
        <v>20.333333333333332</v>
      </c>
      <c r="L58" s="90">
        <v>1</v>
      </c>
      <c r="M58" s="90">
        <v>17</v>
      </c>
      <c r="N58" s="84">
        <v>4</v>
      </c>
      <c r="O58" s="84">
        <v>72</v>
      </c>
      <c r="P58" s="90">
        <v>1</v>
      </c>
      <c r="Q58" s="90">
        <v>17</v>
      </c>
      <c r="R58" s="90">
        <v>1</v>
      </c>
      <c r="S58" s="90">
        <v>14</v>
      </c>
      <c r="T58" s="90">
        <v>1</v>
      </c>
      <c r="U58" s="90">
        <v>8</v>
      </c>
      <c r="V58" s="90">
        <v>1</v>
      </c>
      <c r="W58" s="90">
        <v>6</v>
      </c>
      <c r="X58" s="90">
        <v>1</v>
      </c>
      <c r="Y58" s="90">
        <v>7.333333333333333</v>
      </c>
      <c r="Z58" s="80">
        <v>5</v>
      </c>
      <c r="AA58" s="80">
        <v>52.333333333333336</v>
      </c>
      <c r="AB58" s="90">
        <v>1</v>
      </c>
      <c r="AC58" s="90">
        <v>8.6666666666666661</v>
      </c>
      <c r="AD58" s="90">
        <v>1</v>
      </c>
      <c r="AE58" s="90">
        <v>9</v>
      </c>
      <c r="AF58" s="90">
        <v>1</v>
      </c>
      <c r="AG58" s="90">
        <v>9</v>
      </c>
      <c r="AH58" s="80">
        <v>3</v>
      </c>
      <c r="AI58" s="80">
        <v>26.666666666666664</v>
      </c>
      <c r="AJ58" s="81">
        <v>12</v>
      </c>
      <c r="AK58" s="82">
        <v>151</v>
      </c>
      <c r="AL58" s="3" t="str">
        <f t="shared" si="1"/>
        <v>t</v>
      </c>
      <c r="AM58" s="3">
        <f>IF(D58="հ",1,IF(D58="լ",[2]Norms!$B$10,IF(D58="բլ",[2]Norms!$B$11,IF(D58="Մ",[2]Norms!$B$12))))</f>
        <v>1</v>
      </c>
      <c r="AN58" s="240">
        <f>E58*Norms!$E$36/1000</f>
        <v>0</v>
      </c>
      <c r="AO58" s="136">
        <f>AM58*IF(AL58="k",(O58*Norms!$H$40)*Norms!$E$36,0)/1000</f>
        <v>0</v>
      </c>
      <c r="AP58" s="136">
        <f>AM58*IF(AL58="k",(AA58*Norms!$H$41)*Norms!$E$36,0)/1000</f>
        <v>0</v>
      </c>
      <c r="AQ58" s="136">
        <f>AM58*IF(AL58="k",(AI58*Norms!$H$42)*Norms!$E$36,0)/1000</f>
        <v>0</v>
      </c>
      <c r="AR58" s="241">
        <f>AM58*IF(AL58="t",(N58*Norms!$D$44)*Norms!$E$34*12+O58*Norms!$E$35,0)/1000</f>
        <v>8783.44004940589</v>
      </c>
      <c r="AS58" s="241">
        <f>AM58*IF(AL58="t",(Z58*Norms!$D$50*Norms!$E$34*12+AA58*Norms!$E$35),0)/1000</f>
        <v>13721.406130186855</v>
      </c>
      <c r="AT58" s="241">
        <f>AM58*IF(AL58="t",(AH58*Norms!$D$54)*Norms!$E$34*12+AI58*Norms!$E$35,0)/1000</f>
        <v>8449.6916007900618</v>
      </c>
      <c r="AU58" s="136">
        <f>IF(AK58&lt;=100,Norms!$G$7,IF(AK58&lt;=300,Norms!$H$7,Norms!$I$7))</f>
        <v>16738.5</v>
      </c>
      <c r="AV58" s="137">
        <f t="shared" si="2"/>
        <v>47693.037780382801</v>
      </c>
      <c r="AW58" s="130"/>
      <c r="AX58" s="130"/>
      <c r="AY58" s="131">
        <f t="shared" si="3"/>
        <v>72</v>
      </c>
      <c r="AZ58" s="131">
        <f>IF(AY58&lt;Snund!$B$5,Snund!$B$3*Snund!$B$4*$AX$3+Snund!$B$7*$AW$3*AY58/1000,AY58*Snund!$B$8*$AW$3/1000)</f>
        <v>2128.0500000000002</v>
      </c>
      <c r="BA58" s="131">
        <f t="shared" si="4"/>
        <v>0</v>
      </c>
      <c r="BB58" s="131">
        <f t="shared" si="5"/>
        <v>2128.0500000000002</v>
      </c>
      <c r="BC58" s="131">
        <f t="shared" si="6"/>
        <v>1693.44</v>
      </c>
      <c r="BD58" s="167">
        <f>AA58*0.1*'Dasagirq_10%'!$B$3/1000</f>
        <v>34.791200000000003</v>
      </c>
      <c r="BE58" s="167">
        <f>AI58*0.1*'Dasagirq_10%'!$B$4/1000</f>
        <v>21.555466666666668</v>
      </c>
      <c r="BF58" s="242">
        <f t="shared" si="7"/>
        <v>56.346666666666671</v>
      </c>
      <c r="BG58" s="243">
        <f t="shared" si="8"/>
        <v>0</v>
      </c>
      <c r="BH58" s="243">
        <f t="shared" si="9"/>
        <v>16490.990049405889</v>
      </c>
      <c r="BI58" s="243">
        <f t="shared" si="10"/>
        <v>20730.572330186857</v>
      </c>
      <c r="BJ58" s="243">
        <f t="shared" si="11"/>
        <v>12655.872067456728</v>
      </c>
      <c r="BK58" s="244">
        <f t="shared" si="12"/>
        <v>49877.434447049476</v>
      </c>
    </row>
    <row r="59" spans="1:63">
      <c r="A59">
        <v>53</v>
      </c>
      <c r="B59" s="71" t="s">
        <v>498</v>
      </c>
      <c r="C59" s="77" t="s">
        <v>1100</v>
      </c>
      <c r="D59" s="78" t="s">
        <v>1095</v>
      </c>
      <c r="E59" s="152">
        <v>8</v>
      </c>
      <c r="F59" s="90">
        <v>1</v>
      </c>
      <c r="G59" s="90">
        <v>16.666666666666668</v>
      </c>
      <c r="H59" s="90">
        <v>1</v>
      </c>
      <c r="I59" s="90">
        <v>11.333333333333334</v>
      </c>
      <c r="J59" s="90">
        <v>1</v>
      </c>
      <c r="K59" s="90">
        <v>9</v>
      </c>
      <c r="L59" s="90">
        <v>1</v>
      </c>
      <c r="M59" s="90">
        <v>11</v>
      </c>
      <c r="N59" s="84">
        <v>4</v>
      </c>
      <c r="O59" s="84">
        <v>48</v>
      </c>
      <c r="P59" s="90">
        <v>1</v>
      </c>
      <c r="Q59" s="90">
        <v>12.666666666666666</v>
      </c>
      <c r="R59" s="90">
        <v>1</v>
      </c>
      <c r="S59" s="90">
        <v>15</v>
      </c>
      <c r="T59" s="90">
        <v>1</v>
      </c>
      <c r="U59" s="90">
        <v>14.666666666666666</v>
      </c>
      <c r="V59" s="90">
        <v>1</v>
      </c>
      <c r="W59" s="90">
        <v>10.666666666666666</v>
      </c>
      <c r="X59" s="90">
        <v>1</v>
      </c>
      <c r="Y59" s="90">
        <v>9.6666666666666661</v>
      </c>
      <c r="Z59" s="80">
        <v>5</v>
      </c>
      <c r="AA59" s="80">
        <v>62.666666666666657</v>
      </c>
      <c r="AB59" s="90">
        <v>1</v>
      </c>
      <c r="AC59" s="90">
        <v>8.6666666666666661</v>
      </c>
      <c r="AD59" s="90">
        <v>1</v>
      </c>
      <c r="AE59" s="90">
        <v>8</v>
      </c>
      <c r="AF59" s="90">
        <v>0.66666666666666663</v>
      </c>
      <c r="AG59" s="90">
        <v>8.6666666666666661</v>
      </c>
      <c r="AH59" s="80">
        <v>2.6666666666666665</v>
      </c>
      <c r="AI59" s="80">
        <v>25.333333333333329</v>
      </c>
      <c r="AJ59" s="81">
        <v>11.666666666666666</v>
      </c>
      <c r="AK59" s="82">
        <v>136</v>
      </c>
      <c r="AL59" s="3" t="str">
        <f t="shared" si="1"/>
        <v>t</v>
      </c>
      <c r="AM59" s="3">
        <f>IF(D59="հ",1,IF(D59="լ",[2]Norms!$B$10,IF(D59="բլ",[2]Norms!$B$11,IF(D59="Մ",[2]Norms!$B$12))))</f>
        <v>1</v>
      </c>
      <c r="AN59" s="240">
        <f>E59*Norms!$E$36/1000</f>
        <v>975.93778326732115</v>
      </c>
      <c r="AO59" s="136">
        <f>AM59*IF(AL59="k",(O59*Norms!$H$40)*Norms!$E$36,0)/1000</f>
        <v>0</v>
      </c>
      <c r="AP59" s="136">
        <f>AM59*IF(AL59="k",(AA59*Norms!$H$41)*Norms!$E$36,0)/1000</f>
        <v>0</v>
      </c>
      <c r="AQ59" s="136">
        <f>AM59*IF(AL59="k",(AI59*Norms!$H$42)*Norms!$E$36,0)/1000</f>
        <v>0</v>
      </c>
      <c r="AR59" s="241">
        <f>AM59*IF(AL59="t",(N59*Norms!$D$44)*Norms!$E$34*12+O59*Norms!$E$35,0)/1000</f>
        <v>8439.2630632402888</v>
      </c>
      <c r="AS59" s="241">
        <f>AM59*IF(AL59="t",(Z59*Norms!$D$50*Norms!$E$34*12+AA59*Norms!$E$35),0)/1000</f>
        <v>13869.593443674823</v>
      </c>
      <c r="AT59" s="241">
        <f>AM59*IF(AL59="t",(AH59*Norms!$D$54)*Norms!$E$34*12+AI59*Norms!$E$35,0)/1000</f>
        <v>7534.2070207505567</v>
      </c>
      <c r="AU59" s="136">
        <f>IF(AK59&lt;=100,Norms!$G$7,IF(AK59&lt;=300,Norms!$H$7,Norms!$I$7))</f>
        <v>16738.5</v>
      </c>
      <c r="AV59" s="137">
        <f t="shared" si="2"/>
        <v>46581.563527665669</v>
      </c>
      <c r="AW59" s="130"/>
      <c r="AX59" s="130"/>
      <c r="AY59" s="131">
        <f t="shared" si="3"/>
        <v>56</v>
      </c>
      <c r="AZ59" s="131">
        <f>IF(AY59&lt;Snund!$B$5,Snund!$B$3*Snund!$B$4*$AX$3+Snund!$B$7*$AW$3*AY59/1000,AY59*Snund!$B$8*$AW$3/1000)</f>
        <v>1805.49</v>
      </c>
      <c r="BA59" s="131">
        <f t="shared" si="4"/>
        <v>257.92714285714288</v>
      </c>
      <c r="BB59" s="131">
        <f t="shared" si="5"/>
        <v>1547.5628571428574</v>
      </c>
      <c r="BC59" s="131">
        <f t="shared" si="6"/>
        <v>1317.12</v>
      </c>
      <c r="BD59" s="167">
        <f>AA59*0.1*'Dasagirq_10%'!$B$3/1000</f>
        <v>41.660799999999995</v>
      </c>
      <c r="BE59" s="167">
        <f>AI59*0.1*'Dasagirq_10%'!$B$4/1000</f>
        <v>20.477693333333331</v>
      </c>
      <c r="BF59" s="242">
        <f t="shared" si="7"/>
        <v>62.138493333333329</v>
      </c>
      <c r="BG59" s="243">
        <f t="shared" si="8"/>
        <v>1233.8649261244641</v>
      </c>
      <c r="BH59" s="243">
        <f t="shared" si="9"/>
        <v>15725.740206097431</v>
      </c>
      <c r="BI59" s="243">
        <f t="shared" si="10"/>
        <v>21084.897100817681</v>
      </c>
      <c r="BJ59" s="243">
        <f t="shared" si="11"/>
        <v>11380.627571226749</v>
      </c>
      <c r="BK59" s="244">
        <f t="shared" si="12"/>
        <v>48191.264878141868</v>
      </c>
    </row>
    <row r="60" spans="1:63">
      <c r="A60">
        <v>54</v>
      </c>
      <c r="B60" s="73" t="s">
        <v>499</v>
      </c>
      <c r="C60" s="77" t="s">
        <v>1100</v>
      </c>
      <c r="D60" s="78" t="s">
        <v>1095</v>
      </c>
      <c r="E60" s="152"/>
      <c r="F60" s="90">
        <v>1</v>
      </c>
      <c r="G60" s="90">
        <v>15.333333333333334</v>
      </c>
      <c r="H60" s="90">
        <v>1</v>
      </c>
      <c r="I60" s="90">
        <v>13</v>
      </c>
      <c r="J60" s="90">
        <v>1</v>
      </c>
      <c r="K60" s="90">
        <v>11.333333333333334</v>
      </c>
      <c r="L60" s="90">
        <v>1</v>
      </c>
      <c r="M60" s="90">
        <v>10.333333333333334</v>
      </c>
      <c r="N60" s="84">
        <v>4</v>
      </c>
      <c r="O60" s="84">
        <v>50.000000000000007</v>
      </c>
      <c r="P60" s="90">
        <v>1</v>
      </c>
      <c r="Q60" s="90">
        <v>8</v>
      </c>
      <c r="R60" s="90">
        <v>1</v>
      </c>
      <c r="S60" s="90">
        <v>11.666666666666666</v>
      </c>
      <c r="T60" s="90">
        <v>1</v>
      </c>
      <c r="U60" s="90">
        <v>11.333333333333334</v>
      </c>
      <c r="V60" s="90">
        <v>1</v>
      </c>
      <c r="W60" s="90">
        <v>8</v>
      </c>
      <c r="X60" s="90">
        <v>1</v>
      </c>
      <c r="Y60" s="90">
        <v>8.3333333333333339</v>
      </c>
      <c r="Z60" s="80">
        <v>5</v>
      </c>
      <c r="AA60" s="80">
        <v>47.333333333333336</v>
      </c>
      <c r="AB60" s="90">
        <v>1</v>
      </c>
      <c r="AC60" s="90">
        <v>10.333333333333334</v>
      </c>
      <c r="AD60" s="90">
        <v>1</v>
      </c>
      <c r="AE60" s="90">
        <v>15</v>
      </c>
      <c r="AF60" s="90">
        <v>1</v>
      </c>
      <c r="AG60" s="90">
        <v>11</v>
      </c>
      <c r="AH60" s="80">
        <v>3</v>
      </c>
      <c r="AI60" s="80">
        <v>36.333333333333336</v>
      </c>
      <c r="AJ60" s="81">
        <v>12</v>
      </c>
      <c r="AK60" s="82">
        <v>133.66666666666669</v>
      </c>
      <c r="AL60" s="3" t="str">
        <f t="shared" si="1"/>
        <v>t</v>
      </c>
      <c r="AM60" s="3">
        <f>IF(D60="հ",1,IF(D60="լ",[2]Norms!$B$10,IF(D60="բլ",[2]Norms!$B$11,IF(D60="Մ",[2]Norms!$B$12))))</f>
        <v>1</v>
      </c>
      <c r="AN60" s="240">
        <f>E60*Norms!$E$36/1000</f>
        <v>0</v>
      </c>
      <c r="AO60" s="136">
        <f>AM60*IF(AL60="k",(O60*Norms!$H$40)*Norms!$E$36,0)/1000</f>
        <v>0</v>
      </c>
      <c r="AP60" s="136">
        <f>AM60*IF(AL60="k",(AA60*Norms!$H$41)*Norms!$E$36,0)/1000</f>
        <v>0</v>
      </c>
      <c r="AQ60" s="136">
        <f>AM60*IF(AL60="k",(AI60*Norms!$H$42)*Norms!$E$36,0)/1000</f>
        <v>0</v>
      </c>
      <c r="AR60" s="241">
        <f>AM60*IF(AL60="t",(N60*Norms!$D$44)*Norms!$E$34*12+O60*Norms!$E$35,0)/1000</f>
        <v>8467.9444787540906</v>
      </c>
      <c r="AS60" s="241">
        <f>AM60*IF(AL60="t",(Z60*Norms!$D$50*Norms!$E$34*12+AA60*Norms!$E$35),0)/1000</f>
        <v>13649.702591402358</v>
      </c>
      <c r="AT60" s="241">
        <f>AM60*IF(AL60="t",(AH60*Norms!$D$54)*Norms!$E$34*12+AI60*Norms!$E$35,0)/1000</f>
        <v>8588.3184424400952</v>
      </c>
      <c r="AU60" s="136">
        <f>IF(AK60&lt;=100,Norms!$G$7,IF(AK60&lt;=300,Norms!$H$7,Norms!$I$7))</f>
        <v>16738.5</v>
      </c>
      <c r="AV60" s="137">
        <f t="shared" si="2"/>
        <v>47444.465512596544</v>
      </c>
      <c r="AW60" s="130"/>
      <c r="AX60" s="130"/>
      <c r="AY60" s="131">
        <f t="shared" si="3"/>
        <v>50.000000000000007</v>
      </c>
      <c r="AZ60" s="131">
        <f>IF(AY60&lt;Snund!$B$5,Snund!$B$3*Snund!$B$4*$AX$3+Snund!$B$7*$AW$3*AY60/1000,AY60*Snund!$B$8*$AW$3/1000)</f>
        <v>1684.5300000000002</v>
      </c>
      <c r="BA60" s="131">
        <f t="shared" si="4"/>
        <v>0</v>
      </c>
      <c r="BB60" s="131">
        <f t="shared" si="5"/>
        <v>1684.53</v>
      </c>
      <c r="BC60" s="131">
        <f t="shared" si="6"/>
        <v>1176.0000000000002</v>
      </c>
      <c r="BD60" s="167">
        <f>AA60*0.1*'Dasagirq_10%'!$B$3/1000</f>
        <v>31.467200000000002</v>
      </c>
      <c r="BE60" s="167">
        <f>AI60*0.1*'Dasagirq_10%'!$B$4/1000</f>
        <v>29.369323333333337</v>
      </c>
      <c r="BF60" s="242">
        <f t="shared" si="7"/>
        <v>60.836523333333339</v>
      </c>
      <c r="BG60" s="243">
        <f t="shared" si="8"/>
        <v>0</v>
      </c>
      <c r="BH60" s="243">
        <f t="shared" si="9"/>
        <v>15731.974478754091</v>
      </c>
      <c r="BI60" s="243">
        <f t="shared" si="10"/>
        <v>20655.544791402357</v>
      </c>
      <c r="BJ60" s="243">
        <f t="shared" si="11"/>
        <v>12802.312765773428</v>
      </c>
      <c r="BK60" s="244">
        <f t="shared" si="12"/>
        <v>49189.832035929881</v>
      </c>
    </row>
    <row r="61" spans="1:63">
      <c r="A61">
        <v>55</v>
      </c>
      <c r="B61" s="73" t="s">
        <v>500</v>
      </c>
      <c r="C61" s="77" t="s">
        <v>1100</v>
      </c>
      <c r="D61" s="78" t="s">
        <v>1095</v>
      </c>
      <c r="E61" s="152"/>
      <c r="F61" s="90">
        <v>1</v>
      </c>
      <c r="G61" s="90">
        <v>19</v>
      </c>
      <c r="H61" s="90">
        <v>1</v>
      </c>
      <c r="I61" s="90">
        <v>28</v>
      </c>
      <c r="J61" s="90">
        <v>1</v>
      </c>
      <c r="K61" s="90">
        <v>26.333333333333332</v>
      </c>
      <c r="L61" s="90">
        <v>1</v>
      </c>
      <c r="M61" s="90">
        <v>25.666666666666668</v>
      </c>
      <c r="N61" s="84">
        <v>4</v>
      </c>
      <c r="O61" s="84">
        <v>99</v>
      </c>
      <c r="P61" s="90">
        <v>1</v>
      </c>
      <c r="Q61" s="90">
        <v>19.666666666666668</v>
      </c>
      <c r="R61" s="90">
        <v>1</v>
      </c>
      <c r="S61" s="90">
        <v>17.333333333333332</v>
      </c>
      <c r="T61" s="90">
        <v>1</v>
      </c>
      <c r="U61" s="90">
        <v>20.666666666666668</v>
      </c>
      <c r="V61" s="90">
        <v>1</v>
      </c>
      <c r="W61" s="90">
        <v>20.666666666666668</v>
      </c>
      <c r="X61" s="90">
        <v>1</v>
      </c>
      <c r="Y61" s="90">
        <v>21.333333333333332</v>
      </c>
      <c r="Z61" s="80">
        <v>5</v>
      </c>
      <c r="AA61" s="80">
        <v>99.666666666666671</v>
      </c>
      <c r="AB61" s="90">
        <v>1</v>
      </c>
      <c r="AC61" s="90">
        <v>24</v>
      </c>
      <c r="AD61" s="90">
        <v>1</v>
      </c>
      <c r="AE61" s="90">
        <v>21</v>
      </c>
      <c r="AF61" s="90">
        <v>1</v>
      </c>
      <c r="AG61" s="90">
        <v>18.333333333333332</v>
      </c>
      <c r="AH61" s="80">
        <v>3</v>
      </c>
      <c r="AI61" s="80">
        <v>63.333333333333329</v>
      </c>
      <c r="AJ61" s="81">
        <v>12</v>
      </c>
      <c r="AK61" s="82">
        <v>262</v>
      </c>
      <c r="AL61" s="3" t="str">
        <f t="shared" si="1"/>
        <v>k</v>
      </c>
      <c r="AM61" s="3">
        <f>IF(D61="հ",1,IF(D61="լ",[2]Norms!$B$10,IF(D61="բլ",[2]Norms!$B$11,IF(D61="Մ",[2]Norms!$B$12))))</f>
        <v>1</v>
      </c>
      <c r="AN61" s="240">
        <f>E61*Norms!$E$36/1000</f>
        <v>0</v>
      </c>
      <c r="AO61" s="136">
        <f>AM61*IF(AL61="k",(O61*Norms!$H$40)*Norms!$E$36,0)/1000</f>
        <v>12077.2300679331</v>
      </c>
      <c r="AP61" s="136">
        <f>AM61*IF(AL61="k",(AA61*Norms!$H$41)*Norms!$E$36,0)/1000</f>
        <v>16277.579979692637</v>
      </c>
      <c r="AQ61" s="136">
        <f>AM61*IF(AL61="k",(AI61*Norms!$H$42)*Norms!$E$36,0)/1000</f>
        <v>12866.445061034477</v>
      </c>
      <c r="AR61" s="241">
        <f>AM61*IF(AL61="t",(N61*Norms!$D$44)*Norms!$E$34*12+O61*Norms!$E$35,0)/1000</f>
        <v>0</v>
      </c>
      <c r="AS61" s="241">
        <f>AM61*IF(AL61="t",(Z61*Norms!$D$50*Norms!$E$34*12+AA61*Norms!$E$35),0)/1000</f>
        <v>0</v>
      </c>
      <c r="AT61" s="241">
        <f>AM61*IF(AL61="t",(AH61*Norms!$D$54)*Norms!$E$34*12+AI61*Norms!$E$35,0)/1000</f>
        <v>0</v>
      </c>
      <c r="AU61" s="136">
        <f>IF(AK61&lt;=100,Norms!$G$7,IF(AK61&lt;=300,Norms!$H$7,Norms!$I$7))</f>
        <v>16738.5</v>
      </c>
      <c r="AV61" s="137">
        <f t="shared" si="2"/>
        <v>57959.755108660218</v>
      </c>
      <c r="AW61" s="130"/>
      <c r="AX61" s="130"/>
      <c r="AY61" s="131">
        <f t="shared" si="3"/>
        <v>99</v>
      </c>
      <c r="AZ61" s="131">
        <f>IF(AY61&lt;Snund!$B$5,Snund!$B$3*Snund!$B$4*$AX$3+Snund!$B$7*$AW$3*AY61/1000,AY61*Snund!$B$8*$AW$3/1000)</f>
        <v>2672.37</v>
      </c>
      <c r="BA61" s="131">
        <f t="shared" si="4"/>
        <v>0</v>
      </c>
      <c r="BB61" s="131">
        <f t="shared" si="5"/>
        <v>2672.37</v>
      </c>
      <c r="BC61" s="131">
        <f t="shared" si="6"/>
        <v>2328.48</v>
      </c>
      <c r="BD61" s="167">
        <f>AA61*0.1*'Dasagirq_10%'!$B$3/1000</f>
        <v>66.258400000000009</v>
      </c>
      <c r="BE61" s="167">
        <f>AI61*0.1*'Dasagirq_10%'!$B$4/1000</f>
        <v>51.194233333333329</v>
      </c>
      <c r="BF61" s="242">
        <f t="shared" si="7"/>
        <v>117.45263333333334</v>
      </c>
      <c r="BG61" s="243">
        <f t="shared" si="8"/>
        <v>0</v>
      </c>
      <c r="BH61" s="243">
        <f t="shared" si="9"/>
        <v>20329.100067933101</v>
      </c>
      <c r="BI61" s="243">
        <f t="shared" si="10"/>
        <v>23318.213379692635</v>
      </c>
      <c r="BJ61" s="243">
        <f t="shared" si="11"/>
        <v>17102.264294367811</v>
      </c>
      <c r="BK61" s="244">
        <f t="shared" si="12"/>
        <v>60749.577741993548</v>
      </c>
    </row>
    <row r="62" spans="1:63">
      <c r="A62">
        <v>56</v>
      </c>
      <c r="B62" s="73" t="s">
        <v>501</v>
      </c>
      <c r="C62" s="77" t="s">
        <v>1100</v>
      </c>
      <c r="D62" s="78" t="s">
        <v>1095</v>
      </c>
      <c r="E62" s="152"/>
      <c r="F62" s="90">
        <v>1</v>
      </c>
      <c r="G62" s="90">
        <v>20.666666666666668</v>
      </c>
      <c r="H62" s="90">
        <v>1</v>
      </c>
      <c r="I62" s="90">
        <v>18</v>
      </c>
      <c r="J62" s="90">
        <v>1</v>
      </c>
      <c r="K62" s="90">
        <v>23.666666666666668</v>
      </c>
      <c r="L62" s="90">
        <v>1</v>
      </c>
      <c r="M62" s="90">
        <v>20.333333333333332</v>
      </c>
      <c r="N62" s="84">
        <v>4</v>
      </c>
      <c r="O62" s="84">
        <v>82.666666666666671</v>
      </c>
      <c r="P62" s="90">
        <v>1</v>
      </c>
      <c r="Q62" s="90">
        <v>18.333333333333332</v>
      </c>
      <c r="R62" s="90">
        <v>1</v>
      </c>
      <c r="S62" s="90">
        <v>16.333333333333332</v>
      </c>
      <c r="T62" s="90">
        <v>1</v>
      </c>
      <c r="U62" s="90">
        <v>17</v>
      </c>
      <c r="V62" s="90">
        <v>1</v>
      </c>
      <c r="W62" s="90">
        <v>14.666666666666666</v>
      </c>
      <c r="X62" s="90">
        <v>1</v>
      </c>
      <c r="Y62" s="90">
        <v>11.666666666666666</v>
      </c>
      <c r="Z62" s="80">
        <v>5</v>
      </c>
      <c r="AA62" s="80">
        <v>78</v>
      </c>
      <c r="AB62" s="90">
        <v>1</v>
      </c>
      <c r="AC62" s="90">
        <v>16.333333333333332</v>
      </c>
      <c r="AD62" s="90">
        <v>1</v>
      </c>
      <c r="AE62" s="90">
        <v>19</v>
      </c>
      <c r="AF62" s="90">
        <v>1</v>
      </c>
      <c r="AG62" s="90">
        <v>16.333333333333332</v>
      </c>
      <c r="AH62" s="80">
        <v>3</v>
      </c>
      <c r="AI62" s="80">
        <v>51.666666666666657</v>
      </c>
      <c r="AJ62" s="81">
        <v>12</v>
      </c>
      <c r="AK62" s="82">
        <v>212.33333333333334</v>
      </c>
      <c r="AL62" s="3" t="str">
        <f t="shared" si="1"/>
        <v>k</v>
      </c>
      <c r="AM62" s="3">
        <f>IF(D62="հ",1,IF(D62="լ",[2]Norms!$B$10,IF(D62="բլ",[2]Norms!$B$11,IF(D62="Մ",[2]Norms!$B$12))))</f>
        <v>1</v>
      </c>
      <c r="AN62" s="240">
        <f>E62*Norms!$E$36/1000</f>
        <v>0</v>
      </c>
      <c r="AO62" s="136">
        <f>AM62*IF(AL62="k",(O62*Norms!$H$40)*Norms!$E$36,0)/1000</f>
        <v>10084.690427095653</v>
      </c>
      <c r="AP62" s="136">
        <f>AM62*IF(AL62="k",(AA62*Norms!$H$41)*Norms!$E$36,0)/1000</f>
        <v>12738.975636281193</v>
      </c>
      <c r="AQ62" s="136">
        <f>AM62*IF(AL62="k",(AI62*Norms!$H$42)*Norms!$E$36,0)/1000</f>
        <v>10496.310444528126</v>
      </c>
      <c r="AR62" s="241">
        <f>AM62*IF(AL62="t",(N62*Norms!$D$44)*Norms!$E$34*12+O62*Norms!$E$35,0)/1000</f>
        <v>0</v>
      </c>
      <c r="AS62" s="241">
        <f>AM62*IF(AL62="t",(Z62*Norms!$D$50*Norms!$E$34*12+AA62*Norms!$E$35),0)/1000</f>
        <v>0</v>
      </c>
      <c r="AT62" s="241">
        <f>AM62*IF(AL62="t",(AH62*Norms!$D$54)*Norms!$E$34*12+AI62*Norms!$E$35,0)/1000</f>
        <v>0</v>
      </c>
      <c r="AU62" s="136">
        <f>IF(AK62&lt;=100,Norms!$G$7,IF(AK62&lt;=300,Norms!$H$7,Norms!$I$7))</f>
        <v>16738.5</v>
      </c>
      <c r="AV62" s="137">
        <f t="shared" si="2"/>
        <v>50058.476507904976</v>
      </c>
      <c r="AW62" s="130"/>
      <c r="AX62" s="130"/>
      <c r="AY62" s="131">
        <f t="shared" si="3"/>
        <v>82.666666666666671</v>
      </c>
      <c r="AZ62" s="131">
        <f>IF(AY62&lt;Snund!$B$5,Snund!$B$3*Snund!$B$4*$AX$3+Snund!$B$7*$AW$3*AY62/1000,AY62*Snund!$B$8*$AW$3/1000)</f>
        <v>2343.09</v>
      </c>
      <c r="BA62" s="131">
        <f t="shared" si="4"/>
        <v>0</v>
      </c>
      <c r="BB62" s="131">
        <f t="shared" si="5"/>
        <v>2343.09</v>
      </c>
      <c r="BC62" s="131">
        <f t="shared" si="6"/>
        <v>1944.32</v>
      </c>
      <c r="BD62" s="167">
        <f>AA62*0.1*'Dasagirq_10%'!$B$3/1000</f>
        <v>51.854399999999998</v>
      </c>
      <c r="BE62" s="167">
        <f>AI62*0.1*'Dasagirq_10%'!$B$4/1000</f>
        <v>41.76371666666666</v>
      </c>
      <c r="BF62" s="242">
        <f t="shared" si="7"/>
        <v>93.618116666666651</v>
      </c>
      <c r="BG62" s="243">
        <f t="shared" si="8"/>
        <v>0</v>
      </c>
      <c r="BH62" s="243">
        <f t="shared" si="9"/>
        <v>18007.280427095655</v>
      </c>
      <c r="BI62" s="243">
        <f t="shared" si="10"/>
        <v>19765.205036281193</v>
      </c>
      <c r="BJ62" s="243">
        <f t="shared" si="11"/>
        <v>14722.699161194792</v>
      </c>
      <c r="BK62" s="244">
        <f t="shared" si="12"/>
        <v>52495.184624571644</v>
      </c>
    </row>
    <row r="63" spans="1:63">
      <c r="A63">
        <v>57</v>
      </c>
      <c r="B63" s="71" t="s">
        <v>502</v>
      </c>
      <c r="C63" s="77" t="s">
        <v>1100</v>
      </c>
      <c r="D63" s="78" t="s">
        <v>1095</v>
      </c>
      <c r="E63" s="152"/>
      <c r="F63" s="90">
        <v>0.5</v>
      </c>
      <c r="G63" s="90">
        <v>8.6666666666666661</v>
      </c>
      <c r="H63" s="90">
        <v>0.83333333333333337</v>
      </c>
      <c r="I63" s="90">
        <v>10.666666666666666</v>
      </c>
      <c r="J63" s="90">
        <v>1</v>
      </c>
      <c r="K63" s="90">
        <v>12</v>
      </c>
      <c r="L63" s="90">
        <v>1</v>
      </c>
      <c r="M63" s="90">
        <v>12</v>
      </c>
      <c r="N63" s="84">
        <v>3.3333333333333335</v>
      </c>
      <c r="O63" s="84">
        <v>43.333333333333329</v>
      </c>
      <c r="P63" s="90">
        <v>1</v>
      </c>
      <c r="Q63" s="90">
        <v>10</v>
      </c>
      <c r="R63" s="90">
        <v>1</v>
      </c>
      <c r="S63" s="90">
        <v>8.3333333333333339</v>
      </c>
      <c r="T63" s="90">
        <v>1</v>
      </c>
      <c r="U63" s="90">
        <v>8.6666666666666661</v>
      </c>
      <c r="V63" s="90">
        <v>1</v>
      </c>
      <c r="W63" s="90">
        <v>5.666666666666667</v>
      </c>
      <c r="X63" s="90">
        <v>0.66666666666666663</v>
      </c>
      <c r="Y63" s="90">
        <v>5.333333333333333</v>
      </c>
      <c r="Z63" s="80">
        <v>4.666666666666667</v>
      </c>
      <c r="AA63" s="80">
        <v>38</v>
      </c>
      <c r="AB63" s="90">
        <v>0.5</v>
      </c>
      <c r="AC63" s="90">
        <v>4</v>
      </c>
      <c r="AD63" s="90">
        <v>0.5</v>
      </c>
      <c r="AE63" s="90">
        <v>3</v>
      </c>
      <c r="AF63" s="90">
        <v>0.16666666666666666</v>
      </c>
      <c r="AG63" s="90">
        <v>1</v>
      </c>
      <c r="AH63" s="80">
        <v>1.1666666666666667</v>
      </c>
      <c r="AI63" s="80">
        <v>8</v>
      </c>
      <c r="AJ63" s="81">
        <v>9.1666666666666661</v>
      </c>
      <c r="AK63" s="82">
        <v>89.333333333333329</v>
      </c>
      <c r="AL63" s="3" t="str">
        <f t="shared" si="1"/>
        <v>t</v>
      </c>
      <c r="AM63" s="3">
        <f>IF(D63="հ",1,IF(D63="լ",[2]Norms!$B$10,IF(D63="բլ",[2]Norms!$B$11,IF(D63="Մ",[2]Norms!$B$12))))</f>
        <v>1</v>
      </c>
      <c r="AN63" s="240">
        <f>E63*Norms!$E$36/1000</f>
        <v>0</v>
      </c>
      <c r="AO63" s="136">
        <f>AM63*IF(AL63="k",(O63*Norms!$H$40)*Norms!$E$36,0)/1000</f>
        <v>0</v>
      </c>
      <c r="AP63" s="136">
        <f>AM63*IF(AL63="k",(AA63*Norms!$H$41)*Norms!$E$36,0)/1000</f>
        <v>0</v>
      </c>
      <c r="AQ63" s="136">
        <f>AM63*IF(AL63="k",(AI63*Norms!$H$42)*Norms!$E$36,0)/1000</f>
        <v>0</v>
      </c>
      <c r="AR63" s="241">
        <f>AM63*IF(AL63="t",(N63*Norms!$D$44)*Norms!$E$34*12+O63*Norms!$E$35,0)/1000</f>
        <v>7080.5215785565752</v>
      </c>
      <c r="AS63" s="241">
        <f>AM63*IF(AL63="t",(Z63*Norms!$D$50*Norms!$E$34*12+AA63*Norms!$E$35),0)/1000</f>
        <v>12651.128712944015</v>
      </c>
      <c r="AT63" s="241">
        <f>AM63*IF(AL63="t",(AH63*Norms!$D$54)*Norms!$E$34*12+AI63*Norms!$E$35,0)/1000</f>
        <v>3251.9983893279273</v>
      </c>
      <c r="AU63" s="136">
        <f>IF(AK63&lt;=100,Norms!$G$7,IF(AK63&lt;=300,Norms!$H$7,Norms!$I$7))</f>
        <v>13246.5</v>
      </c>
      <c r="AV63" s="137">
        <f t="shared" si="2"/>
        <v>36230.148680828519</v>
      </c>
      <c r="AW63" s="130"/>
      <c r="AX63" s="130"/>
      <c r="AY63" s="131">
        <f t="shared" si="3"/>
        <v>43.333333333333329</v>
      </c>
      <c r="AZ63" s="131">
        <f>IF(AY63&lt;Snund!$B$5,Snund!$B$3*Snund!$B$4*$AX$3+Snund!$B$7*$AW$3*AY63/1000,AY63*Snund!$B$8*$AW$3/1000)</f>
        <v>1550.1299999999999</v>
      </c>
      <c r="BA63" s="131">
        <f t="shared" si="4"/>
        <v>0</v>
      </c>
      <c r="BB63" s="131">
        <f t="shared" si="5"/>
        <v>1550.13</v>
      </c>
      <c r="BC63" s="131">
        <f t="shared" si="6"/>
        <v>1019.1999999999999</v>
      </c>
      <c r="BD63" s="167">
        <f>AA63*0.1*'Dasagirq_10%'!$B$3/1000</f>
        <v>25.262400000000003</v>
      </c>
      <c r="BE63" s="167">
        <f>AI63*0.1*'Dasagirq_10%'!$B$4/1000</f>
        <v>6.4666399999999999</v>
      </c>
      <c r="BF63" s="242">
        <f t="shared" si="7"/>
        <v>31.729040000000005</v>
      </c>
      <c r="BG63" s="243">
        <f t="shared" si="8"/>
        <v>0</v>
      </c>
      <c r="BH63" s="243">
        <f t="shared" si="9"/>
        <v>13447.560669465667</v>
      </c>
      <c r="BI63" s="243">
        <f t="shared" si="10"/>
        <v>19420.063840216742</v>
      </c>
      <c r="BJ63" s="243">
        <f t="shared" si="11"/>
        <v>4944.3832111461088</v>
      </c>
      <c r="BK63" s="244">
        <f t="shared" si="12"/>
        <v>37812.007720828522</v>
      </c>
    </row>
    <row r="64" spans="1:63">
      <c r="A64">
        <v>58</v>
      </c>
      <c r="B64" s="73" t="s">
        <v>503</v>
      </c>
      <c r="C64" s="77" t="s">
        <v>1100</v>
      </c>
      <c r="D64" s="78" t="s">
        <v>1095</v>
      </c>
      <c r="E64" s="152"/>
      <c r="F64" s="90">
        <v>0.5</v>
      </c>
      <c r="G64" s="90">
        <v>7</v>
      </c>
      <c r="H64" s="90">
        <v>0.83333333333333337</v>
      </c>
      <c r="I64" s="90">
        <v>6.333333333333333</v>
      </c>
      <c r="J64" s="90">
        <v>1</v>
      </c>
      <c r="K64" s="90">
        <v>6</v>
      </c>
      <c r="L64" s="90">
        <v>1</v>
      </c>
      <c r="M64" s="90">
        <v>6</v>
      </c>
      <c r="N64" s="84">
        <v>3.3333333333333335</v>
      </c>
      <c r="O64" s="84">
        <v>25.333333333333332</v>
      </c>
      <c r="P64" s="90">
        <v>1</v>
      </c>
      <c r="Q64" s="90">
        <v>10</v>
      </c>
      <c r="R64" s="90">
        <v>0.33333333333333331</v>
      </c>
      <c r="S64" s="90">
        <v>4</v>
      </c>
      <c r="T64" s="90">
        <v>0.66666666666666663</v>
      </c>
      <c r="U64" s="90">
        <v>4</v>
      </c>
      <c r="V64" s="90">
        <v>1</v>
      </c>
      <c r="W64" s="90">
        <v>6.666666666666667</v>
      </c>
      <c r="X64" s="90">
        <v>1</v>
      </c>
      <c r="Y64" s="90">
        <v>7.666666666666667</v>
      </c>
      <c r="Z64" s="80">
        <v>4</v>
      </c>
      <c r="AA64" s="80">
        <v>32.333333333333336</v>
      </c>
      <c r="AB64" s="90">
        <v>1</v>
      </c>
      <c r="AC64" s="90">
        <v>5.333333333333333</v>
      </c>
      <c r="AD64" s="90">
        <v>1</v>
      </c>
      <c r="AE64" s="90">
        <v>4</v>
      </c>
      <c r="AF64" s="90">
        <v>1</v>
      </c>
      <c r="AG64" s="90">
        <v>8</v>
      </c>
      <c r="AH64" s="80">
        <v>3</v>
      </c>
      <c r="AI64" s="80">
        <v>17.333333333333332</v>
      </c>
      <c r="AJ64" s="81">
        <v>10.333333333333334</v>
      </c>
      <c r="AK64" s="82">
        <v>75</v>
      </c>
      <c r="AL64" s="3" t="str">
        <f t="shared" si="1"/>
        <v>t</v>
      </c>
      <c r="AM64" s="3">
        <f>IF(D64="հ",1,IF(D64="լ",[2]Norms!$B$10,IF(D64="բլ",[2]Norms!$B$11,IF(D64="Մ",[2]Norms!$B$12))))</f>
        <v>1</v>
      </c>
      <c r="AN64" s="240">
        <f>E64*Norms!$E$36/1000</f>
        <v>0</v>
      </c>
      <c r="AO64" s="136">
        <f>AM64*IF(AL64="k",(O64*Norms!$H$40)*Norms!$E$36,0)/1000</f>
        <v>0</v>
      </c>
      <c r="AP64" s="136">
        <f>AM64*IF(AL64="k",(AA64*Norms!$H$41)*Norms!$E$36,0)/1000</f>
        <v>0</v>
      </c>
      <c r="AQ64" s="136">
        <f>AM64*IF(AL64="k",(AI64*Norms!$H$42)*Norms!$E$36,0)/1000</f>
        <v>0</v>
      </c>
      <c r="AR64" s="241">
        <f>AM64*IF(AL64="t",(N64*Norms!$D$44)*Norms!$E$34*12+O64*Norms!$E$35,0)/1000</f>
        <v>6822.3888389323747</v>
      </c>
      <c r="AS64" s="241">
        <f>AM64*IF(AL64="t",(Z64*Norms!$D$50*Norms!$E$34*12+AA64*Norms!$E$35),0)/1000</f>
        <v>10840.410156867038</v>
      </c>
      <c r="AT64" s="241">
        <f>AM64*IF(AL64="t",(AH64*Norms!$D$54)*Norms!$E$34*12+AI64*Norms!$E$35,0)/1000</f>
        <v>8315.8449950589929</v>
      </c>
      <c r="AU64" s="136">
        <f>IF(AK64&lt;=100,Norms!$G$7,IF(AK64&lt;=300,Norms!$H$7,Norms!$I$7))</f>
        <v>13246.5</v>
      </c>
      <c r="AV64" s="137">
        <f t="shared" si="2"/>
        <v>39225.143990858407</v>
      </c>
      <c r="AW64" s="130"/>
      <c r="AX64" s="130"/>
      <c r="AY64" s="131">
        <f t="shared" si="3"/>
        <v>25.333333333333332</v>
      </c>
      <c r="AZ64" s="131">
        <f>IF(AY64&lt;Snund!$B$5,Snund!$B$3*Snund!$B$4*$AX$3+Snund!$B$7*$AW$3*AY64/1000,AY64*Snund!$B$8*$AW$3/1000)</f>
        <v>1187.25</v>
      </c>
      <c r="BA64" s="131">
        <f t="shared" si="4"/>
        <v>0</v>
      </c>
      <c r="BB64" s="131">
        <f t="shared" si="5"/>
        <v>1187.25</v>
      </c>
      <c r="BC64" s="131">
        <f t="shared" si="6"/>
        <v>595.84</v>
      </c>
      <c r="BD64" s="167">
        <f>AA64*0.1*'Dasagirq_10%'!$B$3/1000</f>
        <v>21.495200000000004</v>
      </c>
      <c r="BE64" s="167">
        <f>AI64*0.1*'Dasagirq_10%'!$B$4/1000</f>
        <v>14.011053333333333</v>
      </c>
      <c r="BF64" s="242">
        <f t="shared" si="7"/>
        <v>35.506253333333333</v>
      </c>
      <c r="BG64" s="243">
        <f t="shared" si="8"/>
        <v>0</v>
      </c>
      <c r="BH64" s="243">
        <f t="shared" si="9"/>
        <v>12282.703355061407</v>
      </c>
      <c r="BI64" s="243">
        <f t="shared" si="10"/>
        <v>15989.582776221874</v>
      </c>
      <c r="BJ64" s="243">
        <f t="shared" si="11"/>
        <v>12175.614112908455</v>
      </c>
      <c r="BK64" s="244">
        <f t="shared" si="12"/>
        <v>40447.90024419174</v>
      </c>
    </row>
    <row r="65" spans="1:63">
      <c r="A65">
        <v>59</v>
      </c>
      <c r="B65" s="73" t="s">
        <v>504</v>
      </c>
      <c r="C65" s="77" t="s">
        <v>1100</v>
      </c>
      <c r="D65" s="78" t="s">
        <v>1095</v>
      </c>
      <c r="E65" s="152"/>
      <c r="F65" s="90">
        <v>0.5</v>
      </c>
      <c r="G65" s="90">
        <v>7</v>
      </c>
      <c r="H65" s="90">
        <v>0.83333333333333337</v>
      </c>
      <c r="I65" s="90">
        <v>11</v>
      </c>
      <c r="J65" s="90">
        <v>1</v>
      </c>
      <c r="K65" s="90">
        <v>11</v>
      </c>
      <c r="L65" s="90">
        <v>1</v>
      </c>
      <c r="M65" s="90">
        <v>8</v>
      </c>
      <c r="N65" s="84">
        <v>3.3333333333333335</v>
      </c>
      <c r="O65" s="84">
        <v>37</v>
      </c>
      <c r="P65" s="90">
        <v>1</v>
      </c>
      <c r="Q65" s="90">
        <v>9.6666666666666661</v>
      </c>
      <c r="R65" s="90">
        <v>1</v>
      </c>
      <c r="S65" s="90">
        <v>8.3333333333333339</v>
      </c>
      <c r="T65" s="90">
        <v>1</v>
      </c>
      <c r="U65" s="90">
        <v>7</v>
      </c>
      <c r="V65" s="90">
        <v>1</v>
      </c>
      <c r="W65" s="90">
        <v>7</v>
      </c>
      <c r="X65" s="90">
        <v>1</v>
      </c>
      <c r="Y65" s="90">
        <v>9.6666666666666661</v>
      </c>
      <c r="Z65" s="80">
        <v>5</v>
      </c>
      <c r="AA65" s="80">
        <v>41.666666666666664</v>
      </c>
      <c r="AB65" s="90">
        <v>1</v>
      </c>
      <c r="AC65" s="90">
        <v>7</v>
      </c>
      <c r="AD65" s="90">
        <v>0.66666666666666663</v>
      </c>
      <c r="AE65" s="90">
        <v>3</v>
      </c>
      <c r="AF65" s="90">
        <v>0.5</v>
      </c>
      <c r="AG65" s="90">
        <v>1.3333333333333333</v>
      </c>
      <c r="AH65" s="80">
        <v>2.1666666666666665</v>
      </c>
      <c r="AI65" s="80">
        <v>11.333333333333334</v>
      </c>
      <c r="AJ65" s="81">
        <v>10.5</v>
      </c>
      <c r="AK65" s="82">
        <v>89.999999999999986</v>
      </c>
      <c r="AL65" s="3" t="str">
        <f t="shared" si="1"/>
        <v>t</v>
      </c>
      <c r="AM65" s="3">
        <f>IF(D65="հ",1,IF(D65="լ",[2]Norms!$B$10,IF(D65="բլ",[2]Norms!$B$11,IF(D65="Մ",[2]Norms!$B$12))))</f>
        <v>1</v>
      </c>
      <c r="AN65" s="240">
        <f>E65*Norms!$E$36/1000</f>
        <v>0</v>
      </c>
      <c r="AO65" s="136">
        <f>AM65*IF(AL65="k",(O65*Norms!$H$40)*Norms!$E$36,0)/1000</f>
        <v>0</v>
      </c>
      <c r="AP65" s="136">
        <f>AM65*IF(AL65="k",(AA65*Norms!$H$41)*Norms!$E$36,0)/1000</f>
        <v>0</v>
      </c>
      <c r="AQ65" s="136">
        <f>AM65*IF(AL65="k",(AI65*Norms!$H$42)*Norms!$E$36,0)/1000</f>
        <v>0</v>
      </c>
      <c r="AR65" s="241">
        <f>AM65*IF(AL65="t",(N65*Norms!$D$44)*Norms!$E$34*12+O65*Norms!$E$35,0)/1000</f>
        <v>6989.697096096208</v>
      </c>
      <c r="AS65" s="241">
        <f>AM65*IF(AL65="t",(Z65*Norms!$D$50*Norms!$E$34*12+AA65*Norms!$E$35),0)/1000</f>
        <v>13568.438580779923</v>
      </c>
      <c r="AT65" s="241">
        <f>AM65*IF(AL65="t",(AH65*Norms!$D$54)*Norms!$E$34*12+AI65*Norms!$E$35,0)/1000</f>
        <v>5988.8916576085021</v>
      </c>
      <c r="AU65" s="136">
        <f>IF(AK65&lt;=100,Norms!$G$7,IF(AK65&lt;=300,Norms!$H$7,Norms!$I$7))</f>
        <v>13246.5</v>
      </c>
      <c r="AV65" s="137">
        <f t="shared" si="2"/>
        <v>39793.527334484636</v>
      </c>
      <c r="AW65" s="130"/>
      <c r="AX65" s="130"/>
      <c r="AY65" s="131">
        <f t="shared" si="3"/>
        <v>37</v>
      </c>
      <c r="AZ65" s="131">
        <f>IF(AY65&lt;Snund!$B$5,Snund!$B$3*Snund!$B$4*$AX$3+Snund!$B$7*$AW$3*AY65/1000,AY65*Snund!$B$8*$AW$3/1000)</f>
        <v>1422.4499999999998</v>
      </c>
      <c r="BA65" s="131">
        <f t="shared" si="4"/>
        <v>0</v>
      </c>
      <c r="BB65" s="131">
        <f t="shared" si="5"/>
        <v>1422.4499999999998</v>
      </c>
      <c r="BC65" s="131">
        <f t="shared" si="6"/>
        <v>870.24</v>
      </c>
      <c r="BD65" s="167">
        <f>AA65*0.1*'Dasagirq_10%'!$B$3/1000</f>
        <v>27.700000000000003</v>
      </c>
      <c r="BE65" s="167">
        <f>AI65*0.1*'Dasagirq_10%'!$B$4/1000</f>
        <v>9.1610733333333361</v>
      </c>
      <c r="BF65" s="242">
        <f t="shared" si="7"/>
        <v>36.861073333333337</v>
      </c>
      <c r="BG65" s="243">
        <f t="shared" si="8"/>
        <v>0</v>
      </c>
      <c r="BH65" s="243">
        <f t="shared" si="9"/>
        <v>12617.385191334302</v>
      </c>
      <c r="BI65" s="243">
        <f t="shared" si="10"/>
        <v>19903.995723637065</v>
      </c>
      <c r="BJ65" s="243">
        <f t="shared" si="11"/>
        <v>8731.4574928465972</v>
      </c>
      <c r="BK65" s="244">
        <f t="shared" si="12"/>
        <v>41252.838407817966</v>
      </c>
    </row>
    <row r="66" spans="1:63">
      <c r="A66">
        <v>60</v>
      </c>
      <c r="B66" s="73" t="s">
        <v>505</v>
      </c>
      <c r="C66" s="77" t="s">
        <v>1100</v>
      </c>
      <c r="D66" s="78" t="s">
        <v>1095</v>
      </c>
      <c r="E66" s="152"/>
      <c r="F66" s="90">
        <v>1</v>
      </c>
      <c r="G66" s="90">
        <v>13.666666666666666</v>
      </c>
      <c r="H66" s="90">
        <v>1</v>
      </c>
      <c r="I66" s="90">
        <v>20.333333333333332</v>
      </c>
      <c r="J66" s="90">
        <v>1</v>
      </c>
      <c r="K66" s="90">
        <v>18.666666666666668</v>
      </c>
      <c r="L66" s="90">
        <v>1</v>
      </c>
      <c r="M66" s="90">
        <v>22</v>
      </c>
      <c r="N66" s="84">
        <v>4</v>
      </c>
      <c r="O66" s="84">
        <v>74.666666666666671</v>
      </c>
      <c r="P66" s="90">
        <v>1</v>
      </c>
      <c r="Q66" s="90">
        <v>21</v>
      </c>
      <c r="R66" s="90">
        <v>1</v>
      </c>
      <c r="S66" s="90">
        <v>15</v>
      </c>
      <c r="T66" s="90">
        <v>1</v>
      </c>
      <c r="U66" s="90">
        <v>9.6666666666666661</v>
      </c>
      <c r="V66" s="90">
        <v>1</v>
      </c>
      <c r="W66" s="90">
        <v>12</v>
      </c>
      <c r="X66" s="90">
        <v>1</v>
      </c>
      <c r="Y66" s="90">
        <v>16.666666666666668</v>
      </c>
      <c r="Z66" s="80">
        <v>5</v>
      </c>
      <c r="AA66" s="80">
        <v>74.333333333333329</v>
      </c>
      <c r="AB66" s="90">
        <v>1</v>
      </c>
      <c r="AC66" s="90">
        <v>17.333333333333332</v>
      </c>
      <c r="AD66" s="90">
        <v>1</v>
      </c>
      <c r="AE66" s="90">
        <v>13.666666666666666</v>
      </c>
      <c r="AF66" s="90">
        <v>1</v>
      </c>
      <c r="AG66" s="90">
        <v>10.666666666666666</v>
      </c>
      <c r="AH66" s="80">
        <v>3</v>
      </c>
      <c r="AI66" s="80">
        <v>41.666666666666664</v>
      </c>
      <c r="AJ66" s="81">
        <v>12</v>
      </c>
      <c r="AK66" s="82">
        <v>190.66666666666666</v>
      </c>
      <c r="AL66" s="3" t="str">
        <f t="shared" si="1"/>
        <v>t</v>
      </c>
      <c r="AM66" s="3">
        <f>IF(D66="հ",1,IF(D66="լ",[2]Norms!$B$10,IF(D66="բլ",[2]Norms!$B$11,IF(D66="Մ",[2]Norms!$B$12))))</f>
        <v>1</v>
      </c>
      <c r="AN66" s="240">
        <f>E66*Norms!$E$36/1000</f>
        <v>0</v>
      </c>
      <c r="AO66" s="136">
        <f>AM66*IF(AL66="k",(O66*Norms!$H$40)*Norms!$E$36,0)/1000</f>
        <v>0</v>
      </c>
      <c r="AP66" s="136">
        <f>AM66*IF(AL66="k",(AA66*Norms!$H$41)*Norms!$E$36,0)/1000</f>
        <v>0</v>
      </c>
      <c r="AQ66" s="136">
        <f>AM66*IF(AL66="k",(AI66*Norms!$H$42)*Norms!$E$36,0)/1000</f>
        <v>0</v>
      </c>
      <c r="AR66" s="241">
        <f>AM66*IF(AL66="t",(N66*Norms!$D$44)*Norms!$E$34*12+O66*Norms!$E$35,0)/1000</f>
        <v>8821.6819367576245</v>
      </c>
      <c r="AS66" s="241">
        <f>AM66*IF(AL66="t",(Z66*Norms!$D$50*Norms!$E$34*12+AA66*Norms!$E$35),0)/1000</f>
        <v>14036.901700838656</v>
      </c>
      <c r="AT66" s="241">
        <f>AM66*IF(AL66="t",(AH66*Norms!$D$54)*Norms!$E$34*12+AI66*Norms!$E$35,0)/1000</f>
        <v>8664.8022171435623</v>
      </c>
      <c r="AU66" s="136">
        <f>IF(AK66&lt;=100,Norms!$G$7,IF(AK66&lt;=300,Norms!$H$7,Norms!$I$7))</f>
        <v>16738.5</v>
      </c>
      <c r="AV66" s="137">
        <f t="shared" si="2"/>
        <v>48261.885854739841</v>
      </c>
      <c r="AW66" s="130"/>
      <c r="AX66" s="130"/>
      <c r="AY66" s="131">
        <f t="shared" si="3"/>
        <v>74.666666666666671</v>
      </c>
      <c r="AZ66" s="131">
        <f>IF(AY66&lt;Snund!$B$5,Snund!$B$3*Snund!$B$4*$AX$3+Snund!$B$7*$AW$3*AY66/1000,AY66*Snund!$B$8*$AW$3/1000)</f>
        <v>2181.81</v>
      </c>
      <c r="BA66" s="131">
        <f t="shared" si="4"/>
        <v>0</v>
      </c>
      <c r="BB66" s="131">
        <f t="shared" si="5"/>
        <v>2181.81</v>
      </c>
      <c r="BC66" s="131">
        <f t="shared" si="6"/>
        <v>1756.16</v>
      </c>
      <c r="BD66" s="167">
        <f>AA66*0.1*'Dasagirq_10%'!$B$3/1000</f>
        <v>49.416800000000002</v>
      </c>
      <c r="BE66" s="167">
        <f>AI66*0.1*'Dasagirq_10%'!$B$4/1000</f>
        <v>33.680416666666673</v>
      </c>
      <c r="BF66" s="242">
        <f t="shared" si="7"/>
        <v>83.097216666666668</v>
      </c>
      <c r="BG66" s="243">
        <f t="shared" si="8"/>
        <v>0</v>
      </c>
      <c r="BH66" s="243">
        <f t="shared" si="9"/>
        <v>16582.991936757626</v>
      </c>
      <c r="BI66" s="243">
        <f t="shared" si="10"/>
        <v>21060.693500838657</v>
      </c>
      <c r="BJ66" s="243">
        <f t="shared" si="11"/>
        <v>12883.107633810228</v>
      </c>
      <c r="BK66" s="244">
        <f t="shared" si="12"/>
        <v>50526.793071406515</v>
      </c>
    </row>
    <row r="67" spans="1:63">
      <c r="A67">
        <v>61</v>
      </c>
      <c r="B67" s="71" t="s">
        <v>506</v>
      </c>
      <c r="C67" s="77" t="s">
        <v>1100</v>
      </c>
      <c r="D67" s="78" t="s">
        <v>1095</v>
      </c>
      <c r="E67" s="152"/>
      <c r="F67" s="90">
        <v>0.5</v>
      </c>
      <c r="G67" s="90">
        <v>5.333333333333333</v>
      </c>
      <c r="H67" s="90">
        <v>0.5</v>
      </c>
      <c r="I67" s="90">
        <v>3.6666666666666665</v>
      </c>
      <c r="J67" s="90">
        <v>0.5</v>
      </c>
      <c r="K67" s="90">
        <v>3.6666666666666665</v>
      </c>
      <c r="L67" s="90">
        <v>0.5</v>
      </c>
      <c r="M67" s="90">
        <v>5.333333333333333</v>
      </c>
      <c r="N67" s="84">
        <v>2</v>
      </c>
      <c r="O67" s="84">
        <v>18</v>
      </c>
      <c r="P67" s="90">
        <v>0.5</v>
      </c>
      <c r="Q67" s="90">
        <v>5.333333333333333</v>
      </c>
      <c r="R67" s="90">
        <v>0.5</v>
      </c>
      <c r="S67" s="90">
        <v>5</v>
      </c>
      <c r="T67" s="90">
        <v>0.5</v>
      </c>
      <c r="U67" s="90">
        <v>4.333333333333333</v>
      </c>
      <c r="V67" s="90">
        <v>0.5</v>
      </c>
      <c r="W67" s="90">
        <v>4</v>
      </c>
      <c r="X67" s="90">
        <v>0.5</v>
      </c>
      <c r="Y67" s="90">
        <v>4.666666666666667</v>
      </c>
      <c r="Z67" s="80">
        <v>2.5</v>
      </c>
      <c r="AA67" s="80">
        <v>23.333333333333332</v>
      </c>
      <c r="AB67" s="90">
        <v>0.83333333333333337</v>
      </c>
      <c r="AC67" s="90">
        <v>4.333333333333333</v>
      </c>
      <c r="AD67" s="90">
        <v>0.66666666666666663</v>
      </c>
      <c r="AE67" s="90">
        <v>2.6666666666666665</v>
      </c>
      <c r="AF67" s="90">
        <v>0.5</v>
      </c>
      <c r="AG67" s="90">
        <v>3.3333333333333335</v>
      </c>
      <c r="AH67" s="80">
        <v>2</v>
      </c>
      <c r="AI67" s="80">
        <v>10.333333333333334</v>
      </c>
      <c r="AJ67" s="81">
        <v>6.5</v>
      </c>
      <c r="AK67" s="82">
        <v>51.666666666666664</v>
      </c>
      <c r="AL67" s="3" t="str">
        <f t="shared" si="1"/>
        <v>t</v>
      </c>
      <c r="AM67" s="3">
        <f>IF(D67="հ",1,IF(D67="լ",[2]Norms!$B$10,IF(D67="բլ",[2]Norms!$B$11,IF(D67="Մ",[2]Norms!$B$12))))</f>
        <v>1</v>
      </c>
      <c r="AN67" s="240">
        <f>E67*Norms!$E$36/1000</f>
        <v>0</v>
      </c>
      <c r="AO67" s="136">
        <f>AM67*IF(AL67="k",(O67*Norms!$H$40)*Norms!$E$36,0)/1000</f>
        <v>0</v>
      </c>
      <c r="AP67" s="136">
        <f>AM67*IF(AL67="k",(AA67*Norms!$H$41)*Norms!$E$36,0)/1000</f>
        <v>0</v>
      </c>
      <c r="AQ67" s="136">
        <f>AM67*IF(AL67="k",(AI67*Norms!$H$42)*Norms!$E$36,0)/1000</f>
        <v>0</v>
      </c>
      <c r="AR67" s="241">
        <f>AM67*IF(AL67="t",(N67*Norms!$D$44)*Norms!$E$34*12+O67*Norms!$E$35,0)/1000</f>
        <v>4133.5872850787446</v>
      </c>
      <c r="AS67" s="241">
        <f>AM67*IF(AL67="t",(Z67*Norms!$D$50*Norms!$E$34*12+AA67*Norms!$E$35),0)/1000</f>
        <v>6820.0710597822117</v>
      </c>
      <c r="AT67" s="241">
        <f>AM67*IF(AL67="t",(AH67*Norms!$D$54)*Norms!$E$34*12+AI67*Norms!$E$35,0)/1000</f>
        <v>5526.369131669785</v>
      </c>
      <c r="AU67" s="136">
        <f>IF(AK67&lt;=100,Norms!$G$7,IF(AK67&lt;=300,Norms!$H$7,Norms!$I$7))</f>
        <v>13246.5</v>
      </c>
      <c r="AV67" s="137">
        <f t="shared" si="2"/>
        <v>29726.52747653074</v>
      </c>
      <c r="AW67" s="130"/>
      <c r="AX67" s="130"/>
      <c r="AY67" s="131">
        <f t="shared" si="3"/>
        <v>18</v>
      </c>
      <c r="AZ67" s="131">
        <f>IF(AY67&lt;Snund!$B$5,Snund!$B$3*Snund!$B$4*$AX$3+Snund!$B$7*$AW$3*AY67/1000,AY67*Snund!$B$8*$AW$3/1000)</f>
        <v>1039.4099999999999</v>
      </c>
      <c r="BA67" s="131">
        <f t="shared" si="4"/>
        <v>0</v>
      </c>
      <c r="BB67" s="131">
        <f t="shared" si="5"/>
        <v>1039.4099999999999</v>
      </c>
      <c r="BC67" s="131">
        <f t="shared" si="6"/>
        <v>423.36</v>
      </c>
      <c r="BD67" s="167">
        <f>AA67*0.1*'Dasagirq_10%'!$B$3/1000</f>
        <v>15.512000000000002</v>
      </c>
      <c r="BE67" s="167">
        <f>AI67*0.1*'Dasagirq_10%'!$B$4/1000</f>
        <v>8.3527433333333345</v>
      </c>
      <c r="BF67" s="242">
        <f t="shared" si="7"/>
        <v>23.864743333333337</v>
      </c>
      <c r="BG67" s="243">
        <f t="shared" si="8"/>
        <v>0</v>
      </c>
      <c r="BH67" s="243">
        <f t="shared" si="9"/>
        <v>9248.8434389248978</v>
      </c>
      <c r="BI67" s="243">
        <f t="shared" si="10"/>
        <v>11930.390752089905</v>
      </c>
      <c r="BJ67" s="243">
        <f t="shared" si="11"/>
        <v>9610.5680288492713</v>
      </c>
      <c r="BK67" s="244">
        <f t="shared" si="12"/>
        <v>30789.802219864076</v>
      </c>
    </row>
    <row r="68" spans="1:63">
      <c r="A68">
        <v>62</v>
      </c>
      <c r="B68" s="73" t="s">
        <v>507</v>
      </c>
      <c r="C68" s="77" t="s">
        <v>1100</v>
      </c>
      <c r="D68" s="78" t="s">
        <v>1095</v>
      </c>
      <c r="E68" s="152">
        <v>0</v>
      </c>
      <c r="F68" s="90">
        <v>0.5</v>
      </c>
      <c r="G68" s="90">
        <v>7</v>
      </c>
      <c r="H68" s="90">
        <v>0.83333333333333337</v>
      </c>
      <c r="I68" s="90">
        <v>9.3333333333333339</v>
      </c>
      <c r="J68" s="90">
        <v>1</v>
      </c>
      <c r="K68" s="90">
        <v>12.333333333333334</v>
      </c>
      <c r="L68" s="90">
        <v>1</v>
      </c>
      <c r="M68" s="90">
        <v>10.333333333333334</v>
      </c>
      <c r="N68" s="84">
        <v>3.3333333333333335</v>
      </c>
      <c r="O68" s="84">
        <v>39.000000000000007</v>
      </c>
      <c r="P68" s="90">
        <v>1</v>
      </c>
      <c r="Q68" s="90">
        <v>8.3333333333333339</v>
      </c>
      <c r="R68" s="90">
        <v>1</v>
      </c>
      <c r="S68" s="90">
        <v>6.666666666666667</v>
      </c>
      <c r="T68" s="90">
        <v>1</v>
      </c>
      <c r="U68" s="90">
        <v>7.333333333333333</v>
      </c>
      <c r="V68" s="90">
        <v>1</v>
      </c>
      <c r="W68" s="90">
        <v>6.666666666666667</v>
      </c>
      <c r="X68" s="90">
        <v>1</v>
      </c>
      <c r="Y68" s="90">
        <v>12.666666666666666</v>
      </c>
      <c r="Z68" s="80">
        <v>5</v>
      </c>
      <c r="AA68" s="80">
        <v>41.666666666666664</v>
      </c>
      <c r="AB68" s="90">
        <v>1</v>
      </c>
      <c r="AC68" s="90">
        <v>12</v>
      </c>
      <c r="AD68" s="90">
        <v>1</v>
      </c>
      <c r="AE68" s="90">
        <v>12.666666666666666</v>
      </c>
      <c r="AF68" s="90">
        <v>1</v>
      </c>
      <c r="AG68" s="90">
        <v>13.333333333333334</v>
      </c>
      <c r="AH68" s="80">
        <v>3</v>
      </c>
      <c r="AI68" s="80">
        <v>38</v>
      </c>
      <c r="AJ68" s="81">
        <v>11.333333333333334</v>
      </c>
      <c r="AK68" s="82">
        <v>118.66666666666667</v>
      </c>
      <c r="AL68" s="3" t="str">
        <f t="shared" si="1"/>
        <v>t</v>
      </c>
      <c r="AM68" s="3">
        <f>IF(D68="հ",1,IF(D68="լ",[2]Norms!$B$10,IF(D68="բլ",[2]Norms!$B$11,IF(D68="Մ",[2]Norms!$B$12))))</f>
        <v>1</v>
      </c>
      <c r="AN68" s="240">
        <f>E68*Norms!$E$36/1000</f>
        <v>0</v>
      </c>
      <c r="AO68" s="136">
        <f>AM68*IF(AL68="k",(O68*Norms!$H$40)*Norms!$E$36,0)/1000</f>
        <v>0</v>
      </c>
      <c r="AP68" s="136">
        <f>AM68*IF(AL68="k",(AA68*Norms!$H$41)*Norms!$E$36,0)/1000</f>
        <v>0</v>
      </c>
      <c r="AQ68" s="136">
        <f>AM68*IF(AL68="k",(AI68*Norms!$H$42)*Norms!$E$36,0)/1000</f>
        <v>0</v>
      </c>
      <c r="AR68" s="241">
        <f>AM68*IF(AL68="t",(N68*Norms!$D$44)*Norms!$E$34*12+O68*Norms!$E$35,0)/1000</f>
        <v>7018.3785116100089</v>
      </c>
      <c r="AS68" s="241">
        <f>AM68*IF(AL68="t",(Z68*Norms!$D$50*Norms!$E$34*12+AA68*Norms!$E$35),0)/1000</f>
        <v>13568.438580779923</v>
      </c>
      <c r="AT68" s="241">
        <f>AM68*IF(AL68="t",(AH68*Norms!$D$54)*Norms!$E$34*12+AI68*Norms!$E$35,0)/1000</f>
        <v>8612.2196220349269</v>
      </c>
      <c r="AU68" s="136">
        <f>IF(AK68&lt;=100,Norms!$G$7,IF(AK68&lt;=300,Norms!$H$7,Norms!$I$7))</f>
        <v>16738.5</v>
      </c>
      <c r="AV68" s="137">
        <f t="shared" si="2"/>
        <v>45937.536714424859</v>
      </c>
      <c r="AW68" s="130"/>
      <c r="AX68" s="130"/>
      <c r="AY68" s="131">
        <f t="shared" si="3"/>
        <v>39.000000000000007</v>
      </c>
      <c r="AZ68" s="131">
        <f>IF(AY68&lt;Snund!$B$5,Snund!$B$3*Snund!$B$4*$AX$3+Snund!$B$7*$AW$3*AY68/1000,AY68*Snund!$B$8*$AW$3/1000)</f>
        <v>1462.77</v>
      </c>
      <c r="BA68" s="131">
        <f t="shared" si="4"/>
        <v>0</v>
      </c>
      <c r="BB68" s="131">
        <f t="shared" si="5"/>
        <v>1462.7700000000002</v>
      </c>
      <c r="BC68" s="131">
        <f t="shared" si="6"/>
        <v>917.28000000000009</v>
      </c>
      <c r="BD68" s="167">
        <f>AA68*0.1*'Dasagirq_10%'!$B$3/1000</f>
        <v>27.700000000000003</v>
      </c>
      <c r="BE68" s="167">
        <f>AI68*0.1*'Dasagirq_10%'!$B$4/1000</f>
        <v>30.716540000000006</v>
      </c>
      <c r="BF68" s="242">
        <f t="shared" si="7"/>
        <v>58.416540000000012</v>
      </c>
      <c r="BG68" s="243">
        <f t="shared" si="8"/>
        <v>0</v>
      </c>
      <c r="BH68" s="243">
        <f t="shared" si="9"/>
        <v>13404.236746904127</v>
      </c>
      <c r="BI68" s="243">
        <f t="shared" si="10"/>
        <v>20980.770933721098</v>
      </c>
      <c r="BJ68" s="243">
        <f t="shared" si="11"/>
        <v>13073.715573799631</v>
      </c>
      <c r="BK68" s="244">
        <f t="shared" si="12"/>
        <v>47458.723254424855</v>
      </c>
    </row>
    <row r="69" spans="1:63">
      <c r="A69">
        <v>63</v>
      </c>
      <c r="B69" s="73" t="s">
        <v>508</v>
      </c>
      <c r="C69" s="77" t="s">
        <v>1100</v>
      </c>
      <c r="D69" s="78" t="s">
        <v>1095</v>
      </c>
      <c r="E69" s="152"/>
      <c r="F69" s="90">
        <v>1</v>
      </c>
      <c r="G69" s="90">
        <v>27</v>
      </c>
      <c r="H69" s="90">
        <v>1</v>
      </c>
      <c r="I69" s="90">
        <v>29.333333333333332</v>
      </c>
      <c r="J69" s="90">
        <v>1</v>
      </c>
      <c r="K69" s="90">
        <v>24.333333333333332</v>
      </c>
      <c r="L69" s="90">
        <v>1</v>
      </c>
      <c r="M69" s="90">
        <v>30.333333333333332</v>
      </c>
      <c r="N69" s="84">
        <v>4</v>
      </c>
      <c r="O69" s="84">
        <v>110.99999999999999</v>
      </c>
      <c r="P69" s="90">
        <v>1</v>
      </c>
      <c r="Q69" s="90">
        <v>28.333333333333332</v>
      </c>
      <c r="R69" s="90">
        <v>1</v>
      </c>
      <c r="S69" s="90">
        <v>25</v>
      </c>
      <c r="T69" s="90">
        <v>1</v>
      </c>
      <c r="U69" s="90">
        <v>21.666666666666668</v>
      </c>
      <c r="V69" s="90">
        <v>1</v>
      </c>
      <c r="W69" s="90">
        <v>16</v>
      </c>
      <c r="X69" s="90">
        <v>1</v>
      </c>
      <c r="Y69" s="90">
        <v>29.333333333333332</v>
      </c>
      <c r="Z69" s="80">
        <v>5</v>
      </c>
      <c r="AA69" s="80">
        <v>120.33333333333333</v>
      </c>
      <c r="AB69" s="90">
        <v>1.6666666666666667</v>
      </c>
      <c r="AC69" s="90">
        <v>22.333333333333332</v>
      </c>
      <c r="AD69" s="90">
        <v>1.3333333333333333</v>
      </c>
      <c r="AE69" s="90">
        <v>18.333333333333332</v>
      </c>
      <c r="AF69" s="90">
        <v>1</v>
      </c>
      <c r="AG69" s="90">
        <v>20</v>
      </c>
      <c r="AH69" s="80">
        <v>4</v>
      </c>
      <c r="AI69" s="80">
        <v>60.666666666666664</v>
      </c>
      <c r="AJ69" s="81">
        <v>13</v>
      </c>
      <c r="AK69" s="82">
        <v>292</v>
      </c>
      <c r="AL69" s="3" t="str">
        <f t="shared" si="1"/>
        <v>k</v>
      </c>
      <c r="AM69" s="3">
        <f>IF(D69="հ",1,IF(D69="լ",[2]Norms!$B$10,IF(D69="բլ",[2]Norms!$B$11,IF(D69="Մ",[2]Norms!$B$12))))</f>
        <v>1</v>
      </c>
      <c r="AN69" s="240">
        <f>E69*Norms!$E$36/1000</f>
        <v>0</v>
      </c>
      <c r="AO69" s="136">
        <f>AM69*IF(AL69="k",(O69*Norms!$H$40)*Norms!$E$36,0)/1000</f>
        <v>13541.13674283408</v>
      </c>
      <c r="AP69" s="136">
        <f>AM69*IF(AL69="k",(AA69*Norms!$H$41)*Norms!$E$36,0)/1000</f>
        <v>19652.864122638934</v>
      </c>
      <c r="AQ69" s="136">
        <f>AM69*IF(AL69="k",(AI69*Norms!$H$42)*Norms!$E$36,0)/1000</f>
        <v>12324.700005833029</v>
      </c>
      <c r="AR69" s="241">
        <f>AM69*IF(AL69="t",(N69*Norms!$D$44)*Norms!$E$34*12+O69*Norms!$E$35,0)/1000</f>
        <v>0</v>
      </c>
      <c r="AS69" s="241">
        <f>AM69*IF(AL69="t",(Z69*Norms!$D$50*Norms!$E$34*12+AA69*Norms!$E$35),0)/1000</f>
        <v>0</v>
      </c>
      <c r="AT69" s="241">
        <f>AM69*IF(AL69="t",(AH69*Norms!$D$54)*Norms!$E$34*12+AI69*Norms!$E$35,0)/1000</f>
        <v>0</v>
      </c>
      <c r="AU69" s="136">
        <f>IF(AK69&lt;=100,Norms!$G$7,IF(AK69&lt;=300,Norms!$H$7,Norms!$I$7))</f>
        <v>16738.5</v>
      </c>
      <c r="AV69" s="137">
        <f t="shared" si="2"/>
        <v>62257.200871306042</v>
      </c>
      <c r="AW69" s="130"/>
      <c r="AX69" s="130"/>
      <c r="AY69" s="131">
        <f t="shared" si="3"/>
        <v>110.99999999999999</v>
      </c>
      <c r="AZ69" s="131">
        <f>IF(AY69&lt;Snund!$B$5,Snund!$B$3*Snund!$B$4*$AX$3+Snund!$B$7*$AW$3*AY69/1000,AY69*Snund!$B$8*$AW$3/1000)</f>
        <v>2914.2899999999991</v>
      </c>
      <c r="BA69" s="131">
        <f t="shared" si="4"/>
        <v>0</v>
      </c>
      <c r="BB69" s="131">
        <f t="shared" si="5"/>
        <v>2914.2899999999991</v>
      </c>
      <c r="BC69" s="131">
        <f t="shared" si="6"/>
        <v>2610.7199999999993</v>
      </c>
      <c r="BD69" s="167">
        <f>AA69*0.1*'Dasagirq_10%'!$B$3/1000</f>
        <v>79.997600000000006</v>
      </c>
      <c r="BE69" s="167">
        <f>AI69*0.1*'Dasagirq_10%'!$B$4/1000</f>
        <v>49.038686666666671</v>
      </c>
      <c r="BF69" s="242">
        <f t="shared" si="7"/>
        <v>129.03628666666668</v>
      </c>
      <c r="BG69" s="243">
        <f t="shared" si="8"/>
        <v>0</v>
      </c>
      <c r="BH69" s="243">
        <f t="shared" si="9"/>
        <v>21605.734435141771</v>
      </c>
      <c r="BI69" s="243">
        <f t="shared" si="10"/>
        <v>26170.746338023546</v>
      </c>
      <c r="BJ69" s="243">
        <f t="shared" si="11"/>
        <v>17524.046384807389</v>
      </c>
      <c r="BK69" s="244">
        <f t="shared" si="12"/>
        <v>65300.527157972698</v>
      </c>
    </row>
    <row r="70" spans="1:63">
      <c r="A70">
        <v>64</v>
      </c>
      <c r="B70" s="71" t="s">
        <v>509</v>
      </c>
      <c r="C70" s="77" t="s">
        <v>1100</v>
      </c>
      <c r="D70" s="78" t="s">
        <v>1095</v>
      </c>
      <c r="E70" s="152"/>
      <c r="F70" s="90">
        <v>0.5</v>
      </c>
      <c r="G70" s="90">
        <v>1</v>
      </c>
      <c r="H70" s="90">
        <v>0.5</v>
      </c>
      <c r="I70" s="90">
        <v>3</v>
      </c>
      <c r="J70" s="90">
        <v>0.5</v>
      </c>
      <c r="K70" s="90">
        <v>4</v>
      </c>
      <c r="L70" s="90">
        <v>0.5</v>
      </c>
      <c r="M70" s="90">
        <v>2</v>
      </c>
      <c r="N70" s="84">
        <v>2</v>
      </c>
      <c r="O70" s="84">
        <v>10</v>
      </c>
      <c r="P70" s="90">
        <v>0.5</v>
      </c>
      <c r="Q70" s="90">
        <v>2.3333333333333335</v>
      </c>
      <c r="R70" s="90">
        <v>0.83333333333333337</v>
      </c>
      <c r="S70" s="90">
        <v>2.3333333333333335</v>
      </c>
      <c r="T70" s="90">
        <v>0.33333333333333331</v>
      </c>
      <c r="U70" s="90">
        <v>0.66666666666666663</v>
      </c>
      <c r="V70" s="90">
        <v>0</v>
      </c>
      <c r="W70" s="90">
        <v>0</v>
      </c>
      <c r="X70" s="90">
        <v>0</v>
      </c>
      <c r="Y70" s="90">
        <v>0</v>
      </c>
      <c r="Z70" s="80">
        <v>1.6666666666666667</v>
      </c>
      <c r="AA70" s="80">
        <v>5.3333333333333339</v>
      </c>
      <c r="AB70" s="90">
        <v>0</v>
      </c>
      <c r="AC70" s="90">
        <v>0</v>
      </c>
      <c r="AD70" s="90">
        <v>0.33333333333333331</v>
      </c>
      <c r="AE70" s="90">
        <v>1.3333333333333333</v>
      </c>
      <c r="AF70" s="90">
        <v>0.5</v>
      </c>
      <c r="AG70" s="90">
        <v>1.3333333333333333</v>
      </c>
      <c r="AH70" s="80">
        <v>0.83333333333333326</v>
      </c>
      <c r="AI70" s="80">
        <v>2.6666666666666665</v>
      </c>
      <c r="AJ70" s="81">
        <v>4.5</v>
      </c>
      <c r="AK70" s="82">
        <v>18</v>
      </c>
      <c r="AL70" s="3" t="str">
        <f t="shared" ref="AL70:AL133" si="13">IF(C70="հիմնական",IF(AK70&lt;=162,"t","k"),IF(C70="միջնակարգ",(IF(AK70&lt;=207,"t","k"))))</f>
        <v>t</v>
      </c>
      <c r="AM70" s="3">
        <f>IF(D70="հ",1,IF(D70="լ",[2]Norms!$B$10,IF(D70="բլ",[2]Norms!$B$11,IF(D70="Մ",[2]Norms!$B$12))))</f>
        <v>1</v>
      </c>
      <c r="AN70" s="240">
        <f>E70*Norms!$E$36/1000</f>
        <v>0</v>
      </c>
      <c r="AO70" s="136">
        <f>AM70*IF(AL70="k",(O70*Norms!$H$40)*Norms!$E$36,0)/1000</f>
        <v>0</v>
      </c>
      <c r="AP70" s="136">
        <f>AM70*IF(AL70="k",(AA70*Norms!$H$41)*Norms!$E$36,0)/1000</f>
        <v>0</v>
      </c>
      <c r="AQ70" s="136">
        <f>AM70*IF(AL70="k",(AI70*Norms!$H$42)*Norms!$E$36,0)/1000</f>
        <v>0</v>
      </c>
      <c r="AR70" s="241">
        <f>AM70*IF(AL70="t",(N70*Norms!$D$44)*Norms!$E$34*12+O70*Norms!$E$35,0)/1000</f>
        <v>4018.8616230235448</v>
      </c>
      <c r="AS70" s="241">
        <f>AM70*IF(AL70="t",(Z70*Norms!$D$50*Norms!$E$34*12+AA70*Norms!$E$35),0)/1000</f>
        <v>4400.1201383398302</v>
      </c>
      <c r="AT70" s="241">
        <f>AM70*IF(AL70="t",(AH70*Norms!$D$54)*Norms!$E$34*12+AI70*Norms!$E$35,0)/1000</f>
        <v>2279.1509782608236</v>
      </c>
      <c r="AU70" s="136">
        <f>IF(AK70&lt;=100,Norms!$G$7,IF(AK70&lt;=300,Norms!$H$7,Norms!$I$7))</f>
        <v>13246.5</v>
      </c>
      <c r="AV70" s="137">
        <f t="shared" ref="AV70:AV133" si="14">SUM(AO70:AU70)</f>
        <v>23944.632739624198</v>
      </c>
      <c r="AW70" s="130"/>
      <c r="AX70" s="130"/>
      <c r="AY70" s="131">
        <f t="shared" ref="AY70:AY133" si="15">E70+O70</f>
        <v>10</v>
      </c>
      <c r="AZ70" s="131">
        <f>IF(AY70&lt;Snund!$B$5,Snund!$B$3*Snund!$B$4*$AX$3+Snund!$B$7*$AW$3*AY70/1000,AY70*Snund!$B$8*$AW$3/1000)</f>
        <v>878.13</v>
      </c>
      <c r="BA70" s="131">
        <f t="shared" ref="BA70:BA133" si="16">IF(AY70&gt;0,AZ70/AY70*E70,0)</f>
        <v>0</v>
      </c>
      <c r="BB70" s="131">
        <f t="shared" ref="BB70:BB133" si="17">IF(AY70&gt;0,AZ70/AY70*O70,0)</f>
        <v>878.13</v>
      </c>
      <c r="BC70" s="131">
        <f t="shared" ref="BC70:BC133" si="18">AY70*140*$AW$3/1000</f>
        <v>235.2</v>
      </c>
      <c r="BD70" s="167">
        <f>AA70*0.1*'Dasagirq_10%'!$B$3/1000</f>
        <v>3.5456000000000008</v>
      </c>
      <c r="BE70" s="167">
        <f>AI70*0.1*'Dasagirq_10%'!$B$4/1000</f>
        <v>2.1555466666666665</v>
      </c>
      <c r="BF70" s="242">
        <f t="shared" ref="BF70:BF133" si="19">BD70+BE70</f>
        <v>5.7011466666666673</v>
      </c>
      <c r="BG70" s="243">
        <f t="shared" ref="BG70:BG133" si="20">AN70+BA70</f>
        <v>0</v>
      </c>
      <c r="BH70" s="243">
        <f t="shared" ref="BH70:BH133" si="21">AO70+AR70+AU70/AJ70*N70+BB70</f>
        <v>10784.324956356877</v>
      </c>
      <c r="BI70" s="243">
        <f t="shared" ref="BI70:BI133" si="22">AP70+AS70+AU70/AJ70*Z70+BD70</f>
        <v>9309.7768494509419</v>
      </c>
      <c r="BJ70" s="243">
        <f t="shared" ref="BJ70:BJ133" si="23">AQ70+AT70+AU70/AJ70*AH70+BE70</f>
        <v>4734.3620804830462</v>
      </c>
      <c r="BK70" s="244">
        <f t="shared" ref="BK70:BK133" si="24">BH70+BI70+BJ70</f>
        <v>24828.463886290865</v>
      </c>
    </row>
    <row r="71" spans="1:63">
      <c r="A71">
        <v>65</v>
      </c>
      <c r="B71" s="74" t="s">
        <v>510</v>
      </c>
      <c r="C71" s="77" t="s">
        <v>1100</v>
      </c>
      <c r="D71" s="78" t="s">
        <v>1095</v>
      </c>
      <c r="E71" s="152"/>
      <c r="F71" s="90">
        <v>0.5</v>
      </c>
      <c r="G71" s="90">
        <v>6.333333333333333</v>
      </c>
      <c r="H71" s="90">
        <v>0.83333333333333337</v>
      </c>
      <c r="I71" s="90">
        <v>7.333333333333333</v>
      </c>
      <c r="J71" s="90">
        <v>1</v>
      </c>
      <c r="K71" s="90">
        <v>12</v>
      </c>
      <c r="L71" s="90">
        <v>0.33333333333333331</v>
      </c>
      <c r="M71" s="90">
        <v>4.666666666666667</v>
      </c>
      <c r="N71" s="84">
        <v>2.666666666666667</v>
      </c>
      <c r="O71" s="84">
        <v>30.333333333333332</v>
      </c>
      <c r="P71" s="90">
        <v>0.66666666666666663</v>
      </c>
      <c r="Q71" s="90">
        <v>5.333333333333333</v>
      </c>
      <c r="R71" s="90">
        <v>0.66666666666666663</v>
      </c>
      <c r="S71" s="90">
        <v>3.3333333333333335</v>
      </c>
      <c r="T71" s="90">
        <v>0.5</v>
      </c>
      <c r="U71" s="90">
        <v>5.666666666666667</v>
      </c>
      <c r="V71" s="90">
        <v>0.83333333333333337</v>
      </c>
      <c r="W71" s="90">
        <v>7.333333333333333</v>
      </c>
      <c r="X71" s="90">
        <v>1</v>
      </c>
      <c r="Y71" s="90">
        <v>9.6666666666666661</v>
      </c>
      <c r="Z71" s="80">
        <v>3.6666666666666665</v>
      </c>
      <c r="AA71" s="80">
        <v>31.333333333333329</v>
      </c>
      <c r="AB71" s="90">
        <v>1</v>
      </c>
      <c r="AC71" s="90">
        <v>8.3333333333333339</v>
      </c>
      <c r="AD71" s="90">
        <v>1</v>
      </c>
      <c r="AE71" s="90">
        <v>9</v>
      </c>
      <c r="AF71" s="90">
        <v>1</v>
      </c>
      <c r="AG71" s="90">
        <v>8</v>
      </c>
      <c r="AH71" s="80">
        <v>3</v>
      </c>
      <c r="AI71" s="80">
        <v>25.333333333333336</v>
      </c>
      <c r="AJ71" s="81">
        <v>9.3333333333333339</v>
      </c>
      <c r="AK71" s="82">
        <v>87</v>
      </c>
      <c r="AL71" s="3" t="str">
        <f t="shared" si="13"/>
        <v>t</v>
      </c>
      <c r="AM71" s="3">
        <f>IF(D71="հ",1,IF(D71="լ",[2]Norms!$B$10,IF(D71="բլ",[2]Norms!$B$11,IF(D71="Մ",[2]Norms!$B$12))))</f>
        <v>1</v>
      </c>
      <c r="AN71" s="240">
        <f>E71*Norms!$E$36/1000</f>
        <v>0</v>
      </c>
      <c r="AO71" s="136">
        <f>AM71*IF(AL71="k",(O71*Norms!$H$40)*Norms!$E$36,0)/1000</f>
        <v>0</v>
      </c>
      <c r="AP71" s="136">
        <f>AM71*IF(AL71="k",(AA71*Norms!$H$41)*Norms!$E$36,0)/1000</f>
        <v>0</v>
      </c>
      <c r="AQ71" s="136">
        <f>AM71*IF(AL71="k",(AI71*Norms!$H$42)*Norms!$E$36,0)/1000</f>
        <v>0</v>
      </c>
      <c r="AR71" s="241">
        <f>AM71*IF(AL71="t",(N71*Norms!$D$44)*Norms!$E$34*12+O71*Norms!$E$35,0)/1000</f>
        <v>5602.2741958986944</v>
      </c>
      <c r="AS71" s="241">
        <f>AM71*IF(AL71="t",(Z71*Norms!$D$50*Norms!$E$34*12+AA71*Norms!$E$35),0)/1000</f>
        <v>9961.3421763828646</v>
      </c>
      <c r="AT71" s="241">
        <f>AM71*IF(AL71="t",(AH71*Norms!$D$54)*Norms!$E$34*12+AI71*Norms!$E$35,0)/1000</f>
        <v>8430.5706571141945</v>
      </c>
      <c r="AU71" s="136">
        <f>IF(AK71&lt;=100,Norms!$G$7,IF(AK71&lt;=300,Norms!$H$7,Norms!$I$7))</f>
        <v>13246.5</v>
      </c>
      <c r="AV71" s="137">
        <f t="shared" si="14"/>
        <v>37240.687029395755</v>
      </c>
      <c r="AW71" s="130"/>
      <c r="AX71" s="130"/>
      <c r="AY71" s="131">
        <f t="shared" si="15"/>
        <v>30.333333333333332</v>
      </c>
      <c r="AZ71" s="131">
        <f>IF(AY71&lt;Snund!$B$5,Snund!$B$3*Snund!$B$4*$AX$3+Snund!$B$7*$AW$3*AY71/1000,AY71*Snund!$B$8*$AW$3/1000)</f>
        <v>1288.05</v>
      </c>
      <c r="BA71" s="131">
        <f t="shared" si="16"/>
        <v>0</v>
      </c>
      <c r="BB71" s="131">
        <f t="shared" si="17"/>
        <v>1288.05</v>
      </c>
      <c r="BC71" s="131">
        <f t="shared" si="18"/>
        <v>713.43999999999983</v>
      </c>
      <c r="BD71" s="167">
        <f>AA71*0.1*'Dasagirq_10%'!$B$3/1000</f>
        <v>20.830399999999997</v>
      </c>
      <c r="BE71" s="167">
        <f>AI71*0.1*'Dasagirq_10%'!$B$4/1000</f>
        <v>20.477693333333335</v>
      </c>
      <c r="BF71" s="242">
        <f t="shared" si="19"/>
        <v>41.308093333333332</v>
      </c>
      <c r="BG71" s="243">
        <f t="shared" si="20"/>
        <v>0</v>
      </c>
      <c r="BH71" s="243">
        <f t="shared" si="21"/>
        <v>10675.038481612981</v>
      </c>
      <c r="BI71" s="243">
        <f t="shared" si="22"/>
        <v>15186.154719240008</v>
      </c>
      <c r="BJ71" s="243">
        <f t="shared" si="23"/>
        <v>12708.851921876099</v>
      </c>
      <c r="BK71" s="244">
        <f t="shared" si="24"/>
        <v>38570.045122729091</v>
      </c>
    </row>
    <row r="72" spans="1:63">
      <c r="A72">
        <v>66</v>
      </c>
      <c r="B72" s="74" t="s">
        <v>511</v>
      </c>
      <c r="C72" s="77" t="s">
        <v>1100</v>
      </c>
      <c r="D72" s="78" t="s">
        <v>1095</v>
      </c>
      <c r="E72" s="152"/>
      <c r="F72" s="90">
        <v>0.5</v>
      </c>
      <c r="G72" s="90">
        <v>3.3333333333333335</v>
      </c>
      <c r="H72" s="90">
        <v>0.5</v>
      </c>
      <c r="I72" s="90">
        <v>5</v>
      </c>
      <c r="J72" s="90">
        <v>0.5</v>
      </c>
      <c r="K72" s="90">
        <v>6.666666666666667</v>
      </c>
      <c r="L72" s="90">
        <v>0.5</v>
      </c>
      <c r="M72" s="90">
        <v>9</v>
      </c>
      <c r="N72" s="84">
        <v>2</v>
      </c>
      <c r="O72" s="84">
        <v>24</v>
      </c>
      <c r="P72" s="90">
        <v>0.5</v>
      </c>
      <c r="Q72" s="90">
        <v>7.333333333333333</v>
      </c>
      <c r="R72" s="90">
        <v>0.5</v>
      </c>
      <c r="S72" s="90">
        <v>4</v>
      </c>
      <c r="T72" s="90">
        <v>0.5</v>
      </c>
      <c r="U72" s="90">
        <v>5</v>
      </c>
      <c r="V72" s="90">
        <v>0.5</v>
      </c>
      <c r="W72" s="90">
        <v>4</v>
      </c>
      <c r="X72" s="90">
        <v>0.5</v>
      </c>
      <c r="Y72" s="90">
        <v>3</v>
      </c>
      <c r="Z72" s="80">
        <v>2.5</v>
      </c>
      <c r="AA72" s="80">
        <v>23.333333333333332</v>
      </c>
      <c r="AB72" s="90">
        <v>0.83333333333333337</v>
      </c>
      <c r="AC72" s="90">
        <v>3.6666666666666665</v>
      </c>
      <c r="AD72" s="90">
        <v>0.55333333333333334</v>
      </c>
      <c r="AE72" s="90">
        <v>3.3333333333333335</v>
      </c>
      <c r="AF72" s="90">
        <v>0.33</v>
      </c>
      <c r="AG72" s="90">
        <v>2.3333333333333335</v>
      </c>
      <c r="AH72" s="80">
        <v>1.7166666666666668</v>
      </c>
      <c r="AI72" s="80">
        <v>9.3333333333333339</v>
      </c>
      <c r="AJ72" s="81">
        <v>6.2166666666666668</v>
      </c>
      <c r="AK72" s="82">
        <v>56.666666666666664</v>
      </c>
      <c r="AL72" s="3" t="str">
        <f t="shared" si="13"/>
        <v>t</v>
      </c>
      <c r="AM72" s="3">
        <f>IF(D72="հ",1,IF(D72="լ",[2]Norms!$B$10,IF(D72="բլ",[2]Norms!$B$11,IF(D72="Մ",[2]Norms!$B$12))))</f>
        <v>1</v>
      </c>
      <c r="AN72" s="240">
        <f>E72*Norms!$E$36/1000</f>
        <v>0</v>
      </c>
      <c r="AO72" s="136">
        <f>AM72*IF(AL72="k",(O72*Norms!$H$40)*Norms!$E$36,0)/1000</f>
        <v>0</v>
      </c>
      <c r="AP72" s="136">
        <f>AM72*IF(AL72="k",(AA72*Norms!$H$41)*Norms!$E$36,0)/1000</f>
        <v>0</v>
      </c>
      <c r="AQ72" s="136">
        <f>AM72*IF(AL72="k",(AI72*Norms!$H$42)*Norms!$E$36,0)/1000</f>
        <v>0</v>
      </c>
      <c r="AR72" s="241">
        <f>AM72*IF(AL72="t",(N72*Norms!$D$44)*Norms!$E$34*12+O72*Norms!$E$35,0)/1000</f>
        <v>4219.6315316201444</v>
      </c>
      <c r="AS72" s="241">
        <f>AM72*IF(AL72="t",(Z72*Norms!$D$50*Norms!$E$34*12+AA72*Norms!$E$35),0)/1000</f>
        <v>6820.0710597822117</v>
      </c>
      <c r="AT72" s="241">
        <f>AM72*IF(AL72="t",(AH72*Norms!$D$54)*Norms!$E$34*12+AI72*Norms!$E$35,0)/1000</f>
        <v>4750.1193330037941</v>
      </c>
      <c r="AU72" s="136">
        <f>IF(AK72&lt;=100,Norms!$G$7,IF(AK72&lt;=300,Norms!$H$7,Norms!$I$7))</f>
        <v>13246.5</v>
      </c>
      <c r="AV72" s="137">
        <f t="shared" si="14"/>
        <v>29036.321924406151</v>
      </c>
      <c r="AW72" s="130"/>
      <c r="AX72" s="130"/>
      <c r="AY72" s="131">
        <f t="shared" si="15"/>
        <v>24</v>
      </c>
      <c r="AZ72" s="131">
        <f>IF(AY72&lt;Snund!$B$5,Snund!$B$3*Snund!$B$4*$AX$3+Snund!$B$7*$AW$3*AY72/1000,AY72*Snund!$B$8*$AW$3/1000)</f>
        <v>1160.3699999999999</v>
      </c>
      <c r="BA72" s="131">
        <f t="shared" si="16"/>
        <v>0</v>
      </c>
      <c r="BB72" s="131">
        <f t="shared" si="17"/>
        <v>1160.3699999999999</v>
      </c>
      <c r="BC72" s="131">
        <f t="shared" si="18"/>
        <v>564.48</v>
      </c>
      <c r="BD72" s="167">
        <f>AA72*0.1*'Dasagirq_10%'!$B$3/1000</f>
        <v>15.512000000000002</v>
      </c>
      <c r="BE72" s="167">
        <f>AI72*0.1*'Dasagirq_10%'!$B$4/1000</f>
        <v>7.5444133333333347</v>
      </c>
      <c r="BF72" s="242">
        <f t="shared" si="19"/>
        <v>23.056413333333339</v>
      </c>
      <c r="BG72" s="243">
        <f t="shared" si="20"/>
        <v>0</v>
      </c>
      <c r="BH72" s="243">
        <f t="shared" si="21"/>
        <v>9641.6101107086142</v>
      </c>
      <c r="BI72" s="243">
        <f t="shared" si="22"/>
        <v>12162.593783642802</v>
      </c>
      <c r="BJ72" s="243">
        <f t="shared" si="23"/>
        <v>8415.5444433880657</v>
      </c>
      <c r="BK72" s="244">
        <f t="shared" si="24"/>
        <v>30219.748337739482</v>
      </c>
    </row>
    <row r="73" spans="1:63">
      <c r="A73">
        <v>67</v>
      </c>
      <c r="B73" s="74" t="s">
        <v>512</v>
      </c>
      <c r="C73" s="77" t="s">
        <v>1100</v>
      </c>
      <c r="D73" s="78" t="s">
        <v>1095</v>
      </c>
      <c r="E73" s="152"/>
      <c r="F73" s="90">
        <v>1</v>
      </c>
      <c r="G73" s="90">
        <v>27.666666666666668</v>
      </c>
      <c r="H73" s="90">
        <v>1</v>
      </c>
      <c r="I73" s="90">
        <v>23</v>
      </c>
      <c r="J73" s="90">
        <v>1</v>
      </c>
      <c r="K73" s="90">
        <v>20.333333333333332</v>
      </c>
      <c r="L73" s="90">
        <v>1</v>
      </c>
      <c r="M73" s="90">
        <v>24.666666666666668</v>
      </c>
      <c r="N73" s="84">
        <v>4</v>
      </c>
      <c r="O73" s="84">
        <v>95.666666666666671</v>
      </c>
      <c r="P73" s="90">
        <v>1</v>
      </c>
      <c r="Q73" s="90">
        <v>27.666666666666668</v>
      </c>
      <c r="R73" s="90">
        <v>1</v>
      </c>
      <c r="S73" s="90">
        <v>27.333333333333332</v>
      </c>
      <c r="T73" s="90">
        <v>1</v>
      </c>
      <c r="U73" s="90">
        <v>26.333333333333332</v>
      </c>
      <c r="V73" s="90">
        <v>1</v>
      </c>
      <c r="W73" s="90">
        <v>27.333333333333332</v>
      </c>
      <c r="X73" s="90">
        <v>1</v>
      </c>
      <c r="Y73" s="90">
        <v>26.666666666666668</v>
      </c>
      <c r="Z73" s="80">
        <v>5</v>
      </c>
      <c r="AA73" s="80">
        <v>135.33333333333331</v>
      </c>
      <c r="AB73" s="90">
        <v>1</v>
      </c>
      <c r="AC73" s="90">
        <v>24.666666666666668</v>
      </c>
      <c r="AD73" s="90">
        <v>1</v>
      </c>
      <c r="AE73" s="90">
        <v>26.666666666666668</v>
      </c>
      <c r="AF73" s="90">
        <v>1.6666666666666667</v>
      </c>
      <c r="AG73" s="90">
        <v>33.333333333333336</v>
      </c>
      <c r="AH73" s="80">
        <v>3.666666666666667</v>
      </c>
      <c r="AI73" s="80">
        <v>84.666666666666671</v>
      </c>
      <c r="AJ73" s="81">
        <v>12.666666666666668</v>
      </c>
      <c r="AK73" s="82">
        <v>315.66666666666669</v>
      </c>
      <c r="AL73" s="3" t="str">
        <f t="shared" si="13"/>
        <v>k</v>
      </c>
      <c r="AM73" s="3">
        <f>IF(D73="հ",1,IF(D73="լ",[2]Norms!$B$10,IF(D73="բլ",[2]Norms!$B$11,IF(D73="Մ",[2]Norms!$B$12))))</f>
        <v>1</v>
      </c>
      <c r="AN73" s="240">
        <f>E73*Norms!$E$36/1000</f>
        <v>0</v>
      </c>
      <c r="AO73" s="136">
        <f>AM73*IF(AL73="k",(O73*Norms!$H$40)*Norms!$E$36,0)/1000</f>
        <v>11670.58932490505</v>
      </c>
      <c r="AP73" s="136">
        <f>AM73*IF(AL73="k",(AA73*Norms!$H$41)*Norms!$E$36,0)/1000</f>
        <v>22102.667129616086</v>
      </c>
      <c r="AQ73" s="136">
        <f>AM73*IF(AL73="k",(AI73*Norms!$H$42)*Norms!$E$36,0)/1000</f>
        <v>17200.405502646092</v>
      </c>
      <c r="AR73" s="241">
        <f>AM73*IF(AL73="t",(N73*Norms!$D$44)*Norms!$E$34*12+O73*Norms!$E$35,0)/1000</f>
        <v>0</v>
      </c>
      <c r="AS73" s="241">
        <f>AM73*IF(AL73="t",(Z73*Norms!$D$50*Norms!$E$34*12+AA73*Norms!$E$35),0)/1000</f>
        <v>0</v>
      </c>
      <c r="AT73" s="241">
        <f>AM73*IF(AL73="t",(AH73*Norms!$D$54)*Norms!$E$34*12+AI73*Norms!$E$35,0)/1000</f>
        <v>0</v>
      </c>
      <c r="AU73" s="136">
        <f>IF(AK73&lt;=100,Norms!$G$7,IF(AK73&lt;=300,Norms!$H$7,Norms!$I$7))</f>
        <v>21670.5</v>
      </c>
      <c r="AV73" s="137">
        <f t="shared" si="14"/>
        <v>72644.161957167235</v>
      </c>
      <c r="AW73" s="130"/>
      <c r="AX73" s="130"/>
      <c r="AY73" s="131">
        <f t="shared" si="15"/>
        <v>95.666666666666671</v>
      </c>
      <c r="AZ73" s="131">
        <f>IF(AY73&lt;Snund!$B$5,Snund!$B$3*Snund!$B$4*$AX$3+Snund!$B$7*$AW$3*AY73/1000,AY73*Snund!$B$8*$AW$3/1000)</f>
        <v>2605.17</v>
      </c>
      <c r="BA73" s="131">
        <f t="shared" si="16"/>
        <v>0</v>
      </c>
      <c r="BB73" s="131">
        <f t="shared" si="17"/>
        <v>2605.17</v>
      </c>
      <c r="BC73" s="131">
        <f t="shared" si="18"/>
        <v>2250.08</v>
      </c>
      <c r="BD73" s="167">
        <f>AA73*0.1*'Dasagirq_10%'!$B$3/1000</f>
        <v>89.969599999999986</v>
      </c>
      <c r="BE73" s="167">
        <f>AI73*0.1*'Dasagirq_10%'!$B$4/1000</f>
        <v>68.438606666666672</v>
      </c>
      <c r="BF73" s="242">
        <f t="shared" si="19"/>
        <v>158.40820666666667</v>
      </c>
      <c r="BG73" s="243">
        <f t="shared" si="20"/>
        <v>0</v>
      </c>
      <c r="BH73" s="243">
        <f t="shared" si="21"/>
        <v>21119.075114378735</v>
      </c>
      <c r="BI73" s="243">
        <f t="shared" si="22"/>
        <v>30746.781466458189</v>
      </c>
      <c r="BJ73" s="243">
        <f t="shared" si="23"/>
        <v>23541.883582996968</v>
      </c>
      <c r="BK73" s="244">
        <f t="shared" si="24"/>
        <v>75407.740163833892</v>
      </c>
    </row>
    <row r="74" spans="1:63">
      <c r="A74">
        <v>68</v>
      </c>
      <c r="B74" s="74" t="s">
        <v>513</v>
      </c>
      <c r="C74" s="77" t="s">
        <v>1100</v>
      </c>
      <c r="D74" s="78" t="s">
        <v>1095</v>
      </c>
      <c r="E74" s="152"/>
      <c r="F74" s="90">
        <v>1</v>
      </c>
      <c r="G74" s="90">
        <v>21.666666666666668</v>
      </c>
      <c r="H74" s="90">
        <v>1</v>
      </c>
      <c r="I74" s="90">
        <v>23.666666666666668</v>
      </c>
      <c r="J74" s="90">
        <v>1</v>
      </c>
      <c r="K74" s="90">
        <v>26.333333333333332</v>
      </c>
      <c r="L74" s="90">
        <v>1</v>
      </c>
      <c r="M74" s="90">
        <v>26.333333333333332</v>
      </c>
      <c r="N74" s="84">
        <v>4</v>
      </c>
      <c r="O74" s="84">
        <v>98</v>
      </c>
      <c r="P74" s="90">
        <v>1</v>
      </c>
      <c r="Q74" s="90">
        <v>27.333333333333332</v>
      </c>
      <c r="R74" s="90">
        <v>1</v>
      </c>
      <c r="S74" s="90">
        <v>24</v>
      </c>
      <c r="T74" s="90">
        <v>1</v>
      </c>
      <c r="U74" s="90">
        <v>23.333333333333332</v>
      </c>
      <c r="V74" s="90">
        <v>1</v>
      </c>
      <c r="W74" s="90">
        <v>20</v>
      </c>
      <c r="X74" s="90">
        <v>1</v>
      </c>
      <c r="Y74" s="90">
        <v>21.333333333333332</v>
      </c>
      <c r="Z74" s="80">
        <v>5</v>
      </c>
      <c r="AA74" s="80">
        <v>115.99999999999999</v>
      </c>
      <c r="AB74" s="90">
        <v>1</v>
      </c>
      <c r="AC74" s="90">
        <v>25.666666666666668</v>
      </c>
      <c r="AD74" s="90">
        <v>1</v>
      </c>
      <c r="AE74" s="90">
        <v>23</v>
      </c>
      <c r="AF74" s="90">
        <v>1</v>
      </c>
      <c r="AG74" s="90">
        <v>17</v>
      </c>
      <c r="AH74" s="80">
        <v>3</v>
      </c>
      <c r="AI74" s="80">
        <v>65.666666666666671</v>
      </c>
      <c r="AJ74" s="81">
        <v>12</v>
      </c>
      <c r="AK74" s="82">
        <v>279.66666666666669</v>
      </c>
      <c r="AL74" s="3" t="str">
        <f t="shared" si="13"/>
        <v>k</v>
      </c>
      <c r="AM74" s="3">
        <f>IF(D74="հ",1,IF(D74="լ",[2]Norms!$B$10,IF(D74="բլ",[2]Norms!$B$11,IF(D74="Մ",[2]Norms!$B$12))))</f>
        <v>1</v>
      </c>
      <c r="AN74" s="240">
        <f>E74*Norms!$E$36/1000</f>
        <v>0</v>
      </c>
      <c r="AO74" s="136">
        <f>AM74*IF(AL74="k",(O74*Norms!$H$40)*Norms!$E$36,0)/1000</f>
        <v>11955.237845024685</v>
      </c>
      <c r="AP74" s="136">
        <f>AM74*IF(AL74="k",(AA74*Norms!$H$41)*Norms!$E$36,0)/1000</f>
        <v>18945.143253956645</v>
      </c>
      <c r="AQ74" s="136">
        <f>AM74*IF(AL74="k",(AI74*Norms!$H$42)*Norms!$E$36,0)/1000</f>
        <v>13340.471984335751</v>
      </c>
      <c r="AR74" s="241">
        <f>AM74*IF(AL74="t",(N74*Norms!$D$44)*Norms!$E$34*12+O74*Norms!$E$35,0)/1000</f>
        <v>0</v>
      </c>
      <c r="AS74" s="241">
        <f>AM74*IF(AL74="t",(Z74*Norms!$D$50*Norms!$E$34*12+AA74*Norms!$E$35),0)/1000</f>
        <v>0</v>
      </c>
      <c r="AT74" s="241">
        <f>AM74*IF(AL74="t",(AH74*Norms!$D$54)*Norms!$E$34*12+AI74*Norms!$E$35,0)/1000</f>
        <v>0</v>
      </c>
      <c r="AU74" s="136">
        <f>IF(AK74&lt;=100,Norms!$G$7,IF(AK74&lt;=300,Norms!$H$7,Norms!$I$7))</f>
        <v>16738.5</v>
      </c>
      <c r="AV74" s="137">
        <f t="shared" si="14"/>
        <v>60979.353083317081</v>
      </c>
      <c r="AW74" s="130"/>
      <c r="AX74" s="130"/>
      <c r="AY74" s="131">
        <f t="shared" si="15"/>
        <v>98</v>
      </c>
      <c r="AZ74" s="131">
        <f>IF(AY74&lt;Snund!$B$5,Snund!$B$3*Snund!$B$4*$AX$3+Snund!$B$7*$AW$3*AY74/1000,AY74*Snund!$B$8*$AW$3/1000)</f>
        <v>2652.21</v>
      </c>
      <c r="BA74" s="131">
        <f t="shared" si="16"/>
        <v>0</v>
      </c>
      <c r="BB74" s="131">
        <f t="shared" si="17"/>
        <v>2652.21</v>
      </c>
      <c r="BC74" s="131">
        <f t="shared" si="18"/>
        <v>2304.96</v>
      </c>
      <c r="BD74" s="167">
        <f>AA74*0.1*'Dasagirq_10%'!$B$3/1000</f>
        <v>77.116799999999998</v>
      </c>
      <c r="BE74" s="167">
        <f>AI74*0.1*'Dasagirq_10%'!$B$4/1000</f>
        <v>53.080336666666668</v>
      </c>
      <c r="BF74" s="242">
        <f t="shared" si="19"/>
        <v>130.19713666666667</v>
      </c>
      <c r="BG74" s="243">
        <f t="shared" si="20"/>
        <v>0</v>
      </c>
      <c r="BH74" s="243">
        <f t="shared" si="21"/>
        <v>20186.947845024682</v>
      </c>
      <c r="BI74" s="243">
        <f t="shared" si="22"/>
        <v>25996.635053956645</v>
      </c>
      <c r="BJ74" s="243">
        <f t="shared" si="23"/>
        <v>17578.177321002418</v>
      </c>
      <c r="BK74" s="244">
        <f t="shared" si="24"/>
        <v>63761.760219983749</v>
      </c>
    </row>
    <row r="75" spans="1:63">
      <c r="A75">
        <v>69</v>
      </c>
      <c r="B75" s="74" t="s">
        <v>514</v>
      </c>
      <c r="C75" s="77" t="s">
        <v>1099</v>
      </c>
      <c r="D75" s="78" t="s">
        <v>1095</v>
      </c>
      <c r="E75" s="152"/>
      <c r="F75" s="90">
        <v>0.5</v>
      </c>
      <c r="G75" s="90">
        <v>4.666666666666667</v>
      </c>
      <c r="H75" s="90">
        <v>0.5</v>
      </c>
      <c r="I75" s="90">
        <v>4</v>
      </c>
      <c r="J75" s="90">
        <v>0.5</v>
      </c>
      <c r="K75" s="90">
        <v>4</v>
      </c>
      <c r="L75" s="90">
        <v>0.5</v>
      </c>
      <c r="M75" s="90">
        <v>5.333333333333333</v>
      </c>
      <c r="N75" s="84">
        <v>2</v>
      </c>
      <c r="O75" s="84">
        <v>18</v>
      </c>
      <c r="P75" s="90">
        <v>0.5</v>
      </c>
      <c r="Q75" s="90">
        <v>3.3333333333333335</v>
      </c>
      <c r="R75" s="90">
        <v>0.5</v>
      </c>
      <c r="S75" s="90">
        <v>2</v>
      </c>
      <c r="T75" s="90">
        <v>0.5</v>
      </c>
      <c r="U75" s="90">
        <v>2</v>
      </c>
      <c r="V75" s="90">
        <v>0.83333333333333337</v>
      </c>
      <c r="W75" s="90">
        <v>4.666666666666667</v>
      </c>
      <c r="X75" s="90">
        <v>0.66666666666666663</v>
      </c>
      <c r="Y75" s="90">
        <v>4</v>
      </c>
      <c r="Z75" s="80">
        <v>3</v>
      </c>
      <c r="AA75" s="80">
        <v>16</v>
      </c>
      <c r="AB75" s="79"/>
      <c r="AC75" s="79"/>
      <c r="AD75" s="79"/>
      <c r="AE75" s="79"/>
      <c r="AF75" s="79"/>
      <c r="AG75" s="79"/>
      <c r="AH75" s="80">
        <v>0</v>
      </c>
      <c r="AI75" s="80">
        <v>0</v>
      </c>
      <c r="AJ75" s="81">
        <v>5</v>
      </c>
      <c r="AK75" s="82">
        <v>34</v>
      </c>
      <c r="AL75" s="3" t="str">
        <f t="shared" si="13"/>
        <v>t</v>
      </c>
      <c r="AM75" s="3">
        <f>IF(D75="հ",1,IF(D75="լ",[2]Norms!$B$10,IF(D75="բլ",[2]Norms!$B$11,IF(D75="Մ",[2]Norms!$B$12))))</f>
        <v>1</v>
      </c>
      <c r="AN75" s="240">
        <f>E75*Norms!$E$36/1000</f>
        <v>0</v>
      </c>
      <c r="AO75" s="136">
        <f>AM75*IF(AL75="k",(O75*Norms!$H$40)*Norms!$E$36,0)/1000</f>
        <v>0</v>
      </c>
      <c r="AP75" s="136">
        <f>AM75*IF(AL75="k",(AA75*Norms!$H$41)*Norms!$E$36,0)/1000</f>
        <v>0</v>
      </c>
      <c r="AQ75" s="136">
        <f>AM75*IF(AL75="k",(AI75*Norms!$H$42)*Norms!$E$36,0)/1000</f>
        <v>0</v>
      </c>
      <c r="AR75" s="241">
        <f>AM75*IF(AL75="t",(N75*Norms!$D$44)*Norms!$E$34*12+O75*Norms!$E$35,0)/1000</f>
        <v>4133.5872850787446</v>
      </c>
      <c r="AS75" s="241">
        <f>AM75*IF(AL75="t",(Z75*Norms!$D$50*Norms!$E$34*12+AA75*Norms!$E$35),0)/1000</f>
        <v>8011.9967786558545</v>
      </c>
      <c r="AT75" s="241">
        <f>AM75*IF(AL75="t",(AH75*Norms!$D$54)*Norms!$E$34*12+AI75*Norms!$E$35,0)/1000</f>
        <v>0</v>
      </c>
      <c r="AU75" s="136">
        <f>IF(AK75&lt;=100,Norms!$G$7,IF(AK75&lt;=300,Norms!$H$7,Norms!$I$7))</f>
        <v>13246.5</v>
      </c>
      <c r="AV75" s="137">
        <f t="shared" si="14"/>
        <v>25392.084063734597</v>
      </c>
      <c r="AW75" s="130"/>
      <c r="AX75" s="130"/>
      <c r="AY75" s="131">
        <f t="shared" si="15"/>
        <v>18</v>
      </c>
      <c r="AZ75" s="131">
        <f>IF(AY75&lt;Snund!$B$5,Snund!$B$3*Snund!$B$4*$AX$3+Snund!$B$7*$AW$3*AY75/1000,AY75*Snund!$B$8*$AW$3/1000)</f>
        <v>1039.4099999999999</v>
      </c>
      <c r="BA75" s="131">
        <f t="shared" si="16"/>
        <v>0</v>
      </c>
      <c r="BB75" s="131">
        <f t="shared" si="17"/>
        <v>1039.4099999999999</v>
      </c>
      <c r="BC75" s="131">
        <f t="shared" si="18"/>
        <v>423.36</v>
      </c>
      <c r="BD75" s="167">
        <f>AA75*0.1*'Dasagirq_10%'!$B$3/1000</f>
        <v>10.636800000000001</v>
      </c>
      <c r="BE75" s="167">
        <f>AI75*0.1*'Dasagirq_10%'!$B$4/1000</f>
        <v>0</v>
      </c>
      <c r="BF75" s="242">
        <f t="shared" si="19"/>
        <v>10.636800000000001</v>
      </c>
      <c r="BG75" s="243">
        <f t="shared" si="20"/>
        <v>0</v>
      </c>
      <c r="BH75" s="243">
        <f t="shared" si="21"/>
        <v>10471.597285078744</v>
      </c>
      <c r="BI75" s="243">
        <f t="shared" si="22"/>
        <v>15970.533578655855</v>
      </c>
      <c r="BJ75" s="243">
        <f t="shared" si="23"/>
        <v>0</v>
      </c>
      <c r="BK75" s="244">
        <f t="shared" si="24"/>
        <v>26442.130863734601</v>
      </c>
    </row>
    <row r="76" spans="1:63">
      <c r="A76">
        <v>70</v>
      </c>
      <c r="B76" s="74" t="s">
        <v>515</v>
      </c>
      <c r="C76" s="77" t="s">
        <v>1099</v>
      </c>
      <c r="D76" s="78" t="s">
        <v>1095</v>
      </c>
      <c r="E76" s="152"/>
      <c r="F76" s="90">
        <v>0.5</v>
      </c>
      <c r="G76" s="90">
        <v>3</v>
      </c>
      <c r="H76" s="90">
        <v>0.5</v>
      </c>
      <c r="I76" s="90">
        <v>2.3333333333333335</v>
      </c>
      <c r="J76" s="90">
        <v>0.5</v>
      </c>
      <c r="K76" s="90">
        <v>2</v>
      </c>
      <c r="L76" s="90">
        <v>0.5</v>
      </c>
      <c r="M76" s="90">
        <v>2.6666666666666665</v>
      </c>
      <c r="N76" s="84">
        <v>2</v>
      </c>
      <c r="O76" s="84">
        <v>10</v>
      </c>
      <c r="P76" s="90">
        <v>0.5</v>
      </c>
      <c r="Q76" s="90">
        <v>1.6666666666666667</v>
      </c>
      <c r="R76" s="90">
        <v>0.5</v>
      </c>
      <c r="S76" s="90">
        <v>1</v>
      </c>
      <c r="T76" s="90">
        <v>0.5</v>
      </c>
      <c r="U76" s="90">
        <v>2.3333333333333335</v>
      </c>
      <c r="V76" s="90">
        <v>0.5</v>
      </c>
      <c r="W76" s="90">
        <v>3</v>
      </c>
      <c r="X76" s="90">
        <v>0.5</v>
      </c>
      <c r="Y76" s="90">
        <v>3</v>
      </c>
      <c r="Z76" s="80">
        <v>2.5</v>
      </c>
      <c r="AA76" s="80">
        <v>11</v>
      </c>
      <c r="AB76" s="79"/>
      <c r="AC76" s="79"/>
      <c r="AD76" s="79"/>
      <c r="AE76" s="79"/>
      <c r="AF76" s="79"/>
      <c r="AG76" s="79"/>
      <c r="AH76" s="80">
        <v>0</v>
      </c>
      <c r="AI76" s="80">
        <v>0</v>
      </c>
      <c r="AJ76" s="81">
        <v>4.5</v>
      </c>
      <c r="AK76" s="82">
        <v>21</v>
      </c>
      <c r="AL76" s="3" t="str">
        <f t="shared" si="13"/>
        <v>t</v>
      </c>
      <c r="AM76" s="3">
        <f>IF(D76="հ",1,IF(D76="լ",[2]Norms!$B$10,IF(D76="բլ",[2]Norms!$B$11,IF(D76="Մ",[2]Norms!$B$12))))</f>
        <v>1</v>
      </c>
      <c r="AN76" s="240">
        <f>E76*Norms!$E$36/1000</f>
        <v>0</v>
      </c>
      <c r="AO76" s="136">
        <f>AM76*IF(AL76="k",(O76*Norms!$H$40)*Norms!$E$36,0)/1000</f>
        <v>0</v>
      </c>
      <c r="AP76" s="136">
        <f>AM76*IF(AL76="k",(AA76*Norms!$H$41)*Norms!$E$36,0)/1000</f>
        <v>0</v>
      </c>
      <c r="AQ76" s="136">
        <f>AM76*IF(AL76="k",(AI76*Norms!$H$42)*Norms!$E$36,0)/1000</f>
        <v>0</v>
      </c>
      <c r="AR76" s="241">
        <f>AM76*IF(AL76="t",(N76*Norms!$D$44)*Norms!$E$34*12+O76*Norms!$E$35,0)/1000</f>
        <v>4018.8616230235448</v>
      </c>
      <c r="AS76" s="241">
        <f>AM76*IF(AL76="t",(Z76*Norms!$D$50*Norms!$E$34*12+AA76*Norms!$E$35),0)/1000</f>
        <v>6643.2023307804448</v>
      </c>
      <c r="AT76" s="241">
        <f>AM76*IF(AL76="t",(AH76*Norms!$D$54)*Norms!$E$34*12+AI76*Norms!$E$35,0)/1000</f>
        <v>0</v>
      </c>
      <c r="AU76" s="136">
        <f>IF(AK76&lt;=100,Norms!$G$7,IF(AK76&lt;=300,Norms!$H$7,Norms!$I$7))</f>
        <v>13246.5</v>
      </c>
      <c r="AV76" s="137">
        <f t="shared" si="14"/>
        <v>23908.56395380399</v>
      </c>
      <c r="AW76" s="130"/>
      <c r="AX76" s="130"/>
      <c r="AY76" s="131">
        <f t="shared" si="15"/>
        <v>10</v>
      </c>
      <c r="AZ76" s="131">
        <f>IF(AY76&lt;Snund!$B$5,Snund!$B$3*Snund!$B$4*$AX$3+Snund!$B$7*$AW$3*AY76/1000,AY76*Snund!$B$8*$AW$3/1000)</f>
        <v>878.13</v>
      </c>
      <c r="BA76" s="131">
        <f t="shared" si="16"/>
        <v>0</v>
      </c>
      <c r="BB76" s="131">
        <f t="shared" si="17"/>
        <v>878.13</v>
      </c>
      <c r="BC76" s="131">
        <f t="shared" si="18"/>
        <v>235.2</v>
      </c>
      <c r="BD76" s="167">
        <f>AA76*0.1*'Dasagirq_10%'!$B$3/1000</f>
        <v>7.3128000000000002</v>
      </c>
      <c r="BE76" s="167">
        <f>AI76*0.1*'Dasagirq_10%'!$B$4/1000</f>
        <v>0</v>
      </c>
      <c r="BF76" s="242">
        <f t="shared" si="19"/>
        <v>7.3128000000000002</v>
      </c>
      <c r="BG76" s="243">
        <f t="shared" si="20"/>
        <v>0</v>
      </c>
      <c r="BH76" s="243">
        <f t="shared" si="21"/>
        <v>10784.324956356877</v>
      </c>
      <c r="BI76" s="243">
        <f t="shared" si="22"/>
        <v>14009.681797447111</v>
      </c>
      <c r="BJ76" s="243">
        <f t="shared" si="23"/>
        <v>0</v>
      </c>
      <c r="BK76" s="244">
        <f t="shared" si="24"/>
        <v>24794.006753803988</v>
      </c>
    </row>
    <row r="77" spans="1:63">
      <c r="A77">
        <v>71</v>
      </c>
      <c r="B77" s="71" t="s">
        <v>516</v>
      </c>
      <c r="C77" s="77" t="s">
        <v>1099</v>
      </c>
      <c r="D77" s="78" t="s">
        <v>1095</v>
      </c>
      <c r="E77" s="152"/>
      <c r="F77" s="90">
        <v>0.5</v>
      </c>
      <c r="G77" s="90">
        <v>2</v>
      </c>
      <c r="H77" s="90">
        <v>0.5</v>
      </c>
      <c r="I77" s="90">
        <v>1.3333333333333333</v>
      </c>
      <c r="J77" s="90">
        <v>0.5</v>
      </c>
      <c r="K77" s="90">
        <v>2.3333333333333335</v>
      </c>
      <c r="L77" s="90">
        <v>0.16666666666666666</v>
      </c>
      <c r="M77" s="90">
        <v>1</v>
      </c>
      <c r="N77" s="84">
        <v>1.6666666666666667</v>
      </c>
      <c r="O77" s="84">
        <v>6.6666666666666661</v>
      </c>
      <c r="P77" s="90">
        <v>0.66666666666666663</v>
      </c>
      <c r="Q77" s="90">
        <v>1.3333333333333333</v>
      </c>
      <c r="R77" s="90">
        <v>0.66666666666666663</v>
      </c>
      <c r="S77" s="90">
        <v>2</v>
      </c>
      <c r="T77" s="90">
        <v>0.5</v>
      </c>
      <c r="U77" s="90">
        <v>1.3333333333333333</v>
      </c>
      <c r="V77" s="90">
        <v>0.5</v>
      </c>
      <c r="W77" s="90">
        <v>2.3333333333333335</v>
      </c>
      <c r="X77" s="90">
        <v>0.5</v>
      </c>
      <c r="Y77" s="90">
        <v>1.6666666666666667</v>
      </c>
      <c r="Z77" s="80">
        <v>2.833333333333333</v>
      </c>
      <c r="AA77" s="80">
        <v>8.6666666666666661</v>
      </c>
      <c r="AB77" s="79"/>
      <c r="AC77" s="79"/>
      <c r="AD77" s="79"/>
      <c r="AE77" s="79"/>
      <c r="AF77" s="79"/>
      <c r="AG77" s="79"/>
      <c r="AH77" s="80">
        <v>0</v>
      </c>
      <c r="AI77" s="80">
        <v>0</v>
      </c>
      <c r="AJ77" s="81">
        <v>4.5</v>
      </c>
      <c r="AK77" s="82">
        <v>15.333333333333332</v>
      </c>
      <c r="AL77" s="3" t="str">
        <f t="shared" si="13"/>
        <v>t</v>
      </c>
      <c r="AM77" s="3">
        <f>IF(D77="հ",1,IF(D77="լ",[2]Norms!$B$10,IF(D77="բլ",[2]Norms!$B$11,IF(D77="Մ",[2]Norms!$B$12))))</f>
        <v>1</v>
      </c>
      <c r="AN77" s="240">
        <f>E77*Norms!$E$36/1000</f>
        <v>0</v>
      </c>
      <c r="AO77" s="136">
        <f>AM77*IF(AL77="k",(O77*Norms!$H$40)*Norms!$E$36,0)/1000</f>
        <v>0</v>
      </c>
      <c r="AP77" s="136">
        <f>AM77*IF(AL77="k",(AA77*Norms!$H$41)*Norms!$E$36,0)/1000</f>
        <v>0</v>
      </c>
      <c r="AQ77" s="136">
        <f>AM77*IF(AL77="k",(AI77*Norms!$H$42)*Norms!$E$36,0)/1000</f>
        <v>0</v>
      </c>
      <c r="AR77" s="241">
        <f>AM77*IF(AL77="t",(N77*Norms!$D$44)*Norms!$E$34*12+O77*Norms!$E$35,0)/1000</f>
        <v>3325.1501729247871</v>
      </c>
      <c r="AS77" s="241">
        <f>AM77*IF(AL77="t",(Z77*Norms!$D$50*Norms!$E$34*12+AA77*Norms!$E$35),0)/1000</f>
        <v>7474.4679520749514</v>
      </c>
      <c r="AT77" s="241">
        <f>AM77*IF(AL77="t",(AH77*Norms!$D$54)*Norms!$E$34*12+AI77*Norms!$E$35,0)/1000</f>
        <v>0</v>
      </c>
      <c r="AU77" s="136">
        <f>IF(AK77&lt;=100,Norms!$G$7,IF(AK77&lt;=300,Norms!$H$7,Norms!$I$7))</f>
        <v>13246.5</v>
      </c>
      <c r="AV77" s="137">
        <f t="shared" si="14"/>
        <v>24046.118124999739</v>
      </c>
      <c r="AW77" s="130"/>
      <c r="AX77" s="130"/>
      <c r="AY77" s="131">
        <f t="shared" si="15"/>
        <v>6.6666666666666661</v>
      </c>
      <c r="AZ77" s="131">
        <f>IF(AY77&lt;Snund!$B$5,Snund!$B$3*Snund!$B$4*$AX$3+Snund!$B$7*$AW$3*AY77/1000,AY77*Snund!$B$8*$AW$3/1000)</f>
        <v>810.93</v>
      </c>
      <c r="BA77" s="131">
        <f t="shared" si="16"/>
        <v>0</v>
      </c>
      <c r="BB77" s="131">
        <f t="shared" si="17"/>
        <v>810.93</v>
      </c>
      <c r="BC77" s="131">
        <f t="shared" si="18"/>
        <v>156.80000000000001</v>
      </c>
      <c r="BD77" s="167">
        <f>AA77*0.1*'Dasagirq_10%'!$B$3/1000</f>
        <v>5.7616000000000005</v>
      </c>
      <c r="BE77" s="167">
        <f>AI77*0.1*'Dasagirq_10%'!$B$4/1000</f>
        <v>0</v>
      </c>
      <c r="BF77" s="242">
        <f t="shared" si="19"/>
        <v>5.7616000000000005</v>
      </c>
      <c r="BG77" s="243">
        <f t="shared" si="20"/>
        <v>0</v>
      </c>
      <c r="BH77" s="243">
        <f t="shared" si="21"/>
        <v>9042.1912840358982</v>
      </c>
      <c r="BI77" s="243">
        <f t="shared" si="22"/>
        <v>15820.618440963839</v>
      </c>
      <c r="BJ77" s="243">
        <f t="shared" si="23"/>
        <v>0</v>
      </c>
      <c r="BK77" s="244">
        <f t="shared" si="24"/>
        <v>24862.809724999737</v>
      </c>
    </row>
    <row r="78" spans="1:63">
      <c r="A78">
        <v>72</v>
      </c>
      <c r="B78" s="74" t="s">
        <v>517</v>
      </c>
      <c r="C78" s="77" t="s">
        <v>1099</v>
      </c>
      <c r="D78" s="78" t="s">
        <v>1095</v>
      </c>
      <c r="E78" s="152"/>
      <c r="F78" s="90">
        <v>0.5</v>
      </c>
      <c r="G78" s="90">
        <v>2.3333333333333335</v>
      </c>
      <c r="H78" s="90">
        <v>0.5</v>
      </c>
      <c r="I78" s="90">
        <v>1.3333333333333333</v>
      </c>
      <c r="J78" s="90">
        <v>0.5</v>
      </c>
      <c r="K78" s="90">
        <v>2.3333333333333335</v>
      </c>
      <c r="L78" s="90">
        <v>0.5</v>
      </c>
      <c r="M78" s="90">
        <v>3.6666666666666665</v>
      </c>
      <c r="N78" s="84">
        <v>2</v>
      </c>
      <c r="O78" s="84">
        <v>9.6666666666666661</v>
      </c>
      <c r="P78" s="90">
        <v>0.5</v>
      </c>
      <c r="Q78" s="90">
        <v>2</v>
      </c>
      <c r="R78" s="90">
        <v>0.5</v>
      </c>
      <c r="S78" s="90">
        <v>2.3333333333333335</v>
      </c>
      <c r="T78" s="90">
        <v>0.16666666666666666</v>
      </c>
      <c r="U78" s="90">
        <v>1</v>
      </c>
      <c r="V78" s="90">
        <v>0.33333333333333331</v>
      </c>
      <c r="W78" s="90">
        <v>1.3333333333333333</v>
      </c>
      <c r="X78" s="90">
        <v>0.83333333333333337</v>
      </c>
      <c r="Y78" s="90">
        <v>3.3333333333333335</v>
      </c>
      <c r="Z78" s="80">
        <v>2.3333333333333335</v>
      </c>
      <c r="AA78" s="80">
        <v>10</v>
      </c>
      <c r="AB78" s="79"/>
      <c r="AC78" s="79"/>
      <c r="AD78" s="79"/>
      <c r="AE78" s="79"/>
      <c r="AF78" s="79"/>
      <c r="AG78" s="79"/>
      <c r="AH78" s="80">
        <v>0</v>
      </c>
      <c r="AI78" s="80">
        <v>0</v>
      </c>
      <c r="AJ78" s="81">
        <v>4.3333333333333339</v>
      </c>
      <c r="AK78" s="82">
        <v>19.666666666666664</v>
      </c>
      <c r="AL78" s="3" t="str">
        <f t="shared" si="13"/>
        <v>t</v>
      </c>
      <c r="AM78" s="3">
        <f>IF(D78="հ",1,IF(D78="լ",[2]Norms!$B$10,IF(D78="բլ",[2]Norms!$B$11,IF(D78="Մ",[2]Norms!$B$12))))</f>
        <v>1</v>
      </c>
      <c r="AN78" s="240">
        <f>E78*Norms!$E$36/1000</f>
        <v>0</v>
      </c>
      <c r="AO78" s="136">
        <f>AM78*IF(AL78="k",(O78*Norms!$H$40)*Norms!$E$36,0)/1000</f>
        <v>0</v>
      </c>
      <c r="AP78" s="136">
        <f>AM78*IF(AL78="k",(AA78*Norms!$H$41)*Norms!$E$36,0)/1000</f>
        <v>0</v>
      </c>
      <c r="AQ78" s="136">
        <f>AM78*IF(AL78="k",(AI78*Norms!$H$42)*Norms!$E$36,0)/1000</f>
        <v>0</v>
      </c>
      <c r="AR78" s="241">
        <f>AM78*IF(AL78="t",(N78*Norms!$D$44)*Norms!$E$34*12+O78*Norms!$E$35,0)/1000</f>
        <v>4014.0813871045784</v>
      </c>
      <c r="AS78" s="241">
        <f>AM78*IF(AL78="t",(Z78*Norms!$D$50*Norms!$E$34*12+AA78*Norms!$E$35),0)/1000</f>
        <v>6196.4979866599087</v>
      </c>
      <c r="AT78" s="241">
        <f>AM78*IF(AL78="t",(AH78*Norms!$D$54)*Norms!$E$34*12+AI78*Norms!$E$35,0)/1000</f>
        <v>0</v>
      </c>
      <c r="AU78" s="136">
        <f>IF(AK78&lt;=100,Norms!$G$7,IF(AK78&lt;=300,Norms!$H$7,Norms!$I$7))</f>
        <v>13246.5</v>
      </c>
      <c r="AV78" s="137">
        <f t="shared" si="14"/>
        <v>23457.079373764485</v>
      </c>
      <c r="AW78" s="130"/>
      <c r="AX78" s="130"/>
      <c r="AY78" s="131">
        <f t="shared" si="15"/>
        <v>9.6666666666666661</v>
      </c>
      <c r="AZ78" s="131">
        <f>IF(AY78&lt;Snund!$B$5,Snund!$B$3*Snund!$B$4*$AX$3+Snund!$B$7*$AW$3*AY78/1000,AY78*Snund!$B$8*$AW$3/1000)</f>
        <v>871.41</v>
      </c>
      <c r="BA78" s="131">
        <f t="shared" si="16"/>
        <v>0</v>
      </c>
      <c r="BB78" s="131">
        <f t="shared" si="17"/>
        <v>871.40999999999985</v>
      </c>
      <c r="BC78" s="131">
        <f t="shared" si="18"/>
        <v>227.36</v>
      </c>
      <c r="BD78" s="167">
        <f>AA78*0.1*'Dasagirq_10%'!$B$3/1000</f>
        <v>6.6479999999999997</v>
      </c>
      <c r="BE78" s="167">
        <f>AI78*0.1*'Dasagirq_10%'!$B$4/1000</f>
        <v>0</v>
      </c>
      <c r="BF78" s="242">
        <f t="shared" si="19"/>
        <v>6.6479999999999997</v>
      </c>
      <c r="BG78" s="243">
        <f t="shared" si="20"/>
        <v>0</v>
      </c>
      <c r="BH78" s="243">
        <f t="shared" si="21"/>
        <v>10999.260617873808</v>
      </c>
      <c r="BI78" s="243">
        <f t="shared" si="22"/>
        <v>13335.876755890677</v>
      </c>
      <c r="BJ78" s="243">
        <f t="shared" si="23"/>
        <v>0</v>
      </c>
      <c r="BK78" s="244">
        <f t="shared" si="24"/>
        <v>24335.137373764483</v>
      </c>
    </row>
    <row r="79" spans="1:63">
      <c r="A79">
        <v>73</v>
      </c>
      <c r="B79" s="74" t="s">
        <v>518</v>
      </c>
      <c r="C79" s="77" t="s">
        <v>1099</v>
      </c>
      <c r="D79" s="78" t="s">
        <v>1095</v>
      </c>
      <c r="E79" s="152"/>
      <c r="F79" s="90">
        <v>0.5</v>
      </c>
      <c r="G79" s="90">
        <v>2</v>
      </c>
      <c r="H79" s="90">
        <v>0.83333333333333337</v>
      </c>
      <c r="I79" s="90">
        <v>2.6666666666666665</v>
      </c>
      <c r="J79" s="90">
        <v>0.66666666666666663</v>
      </c>
      <c r="K79" s="90">
        <v>3</v>
      </c>
      <c r="L79" s="90">
        <v>0.5</v>
      </c>
      <c r="M79" s="90">
        <v>6.333333333333333</v>
      </c>
      <c r="N79" s="84">
        <v>2.5</v>
      </c>
      <c r="O79" s="84">
        <v>14</v>
      </c>
      <c r="P79" s="90">
        <v>0.83333333333333337</v>
      </c>
      <c r="Q79" s="90">
        <v>4</v>
      </c>
      <c r="R79" s="90">
        <v>0.66666666666666663</v>
      </c>
      <c r="S79" s="90">
        <v>4.666666666666667</v>
      </c>
      <c r="T79" s="90">
        <v>0.5</v>
      </c>
      <c r="U79" s="90">
        <v>2.6666666666666665</v>
      </c>
      <c r="V79" s="90">
        <v>0.5</v>
      </c>
      <c r="W79" s="90">
        <v>2.3333333333333335</v>
      </c>
      <c r="X79" s="90">
        <v>0.5</v>
      </c>
      <c r="Y79" s="90">
        <v>5.666666666666667</v>
      </c>
      <c r="Z79" s="80">
        <v>3</v>
      </c>
      <c r="AA79" s="80">
        <v>19.333333333333336</v>
      </c>
      <c r="AB79" s="79"/>
      <c r="AC79" s="79"/>
      <c r="AD79" s="79"/>
      <c r="AE79" s="79"/>
      <c r="AF79" s="79"/>
      <c r="AG79" s="79"/>
      <c r="AH79" s="80">
        <v>0</v>
      </c>
      <c r="AI79" s="80">
        <v>0</v>
      </c>
      <c r="AJ79" s="81">
        <v>5.5</v>
      </c>
      <c r="AK79" s="82">
        <v>33.333333333333336</v>
      </c>
      <c r="AL79" s="3" t="str">
        <f t="shared" si="13"/>
        <v>t</v>
      </c>
      <c r="AM79" s="3">
        <f>IF(D79="հ",1,IF(D79="լ",[2]Norms!$B$10,IF(D79="բլ",[2]Norms!$B$11,IF(D79="Մ",[2]Norms!$B$12))))</f>
        <v>1</v>
      </c>
      <c r="AN79" s="240">
        <f>E79*Norms!$E$36/1000</f>
        <v>0</v>
      </c>
      <c r="AO79" s="136">
        <f>AM79*IF(AL79="k",(O79*Norms!$H$40)*Norms!$E$36,0)/1000</f>
        <v>0</v>
      </c>
      <c r="AP79" s="136">
        <f>AM79*IF(AL79="k",(AA79*Norms!$H$41)*Norms!$E$36,0)/1000</f>
        <v>0</v>
      </c>
      <c r="AQ79" s="136">
        <f>AM79*IF(AL79="k",(AI79*Norms!$H$42)*Norms!$E$36,0)/1000</f>
        <v>0</v>
      </c>
      <c r="AR79" s="241">
        <f>AM79*IF(AL79="t",(N79*Norms!$D$44)*Norms!$E$34*12+O79*Norms!$E$35,0)/1000</f>
        <v>5045.0880904147816</v>
      </c>
      <c r="AS79" s="241">
        <f>AM79*IF(AL79="t",(Z79*Norms!$D$50*Norms!$E$34*12+AA79*Norms!$E$35),0)/1000</f>
        <v>8059.7991378455217</v>
      </c>
      <c r="AT79" s="241">
        <f>AM79*IF(AL79="t",(AH79*Norms!$D$54)*Norms!$E$34*12+AI79*Norms!$E$35,0)/1000</f>
        <v>0</v>
      </c>
      <c r="AU79" s="136">
        <f>IF(AK79&lt;=100,Norms!$G$7,IF(AK79&lt;=300,Norms!$H$7,Norms!$I$7))</f>
        <v>13246.5</v>
      </c>
      <c r="AV79" s="137">
        <f t="shared" si="14"/>
        <v>26351.387228260304</v>
      </c>
      <c r="AW79" s="130"/>
      <c r="AX79" s="130"/>
      <c r="AY79" s="131">
        <f t="shared" si="15"/>
        <v>14</v>
      </c>
      <c r="AZ79" s="131">
        <f>IF(AY79&lt;Snund!$B$5,Snund!$B$3*Snund!$B$4*$AX$3+Snund!$B$7*$AW$3*AY79/1000,AY79*Snund!$B$8*$AW$3/1000)</f>
        <v>958.77</v>
      </c>
      <c r="BA79" s="131">
        <f t="shared" si="16"/>
        <v>0</v>
      </c>
      <c r="BB79" s="131">
        <f t="shared" si="17"/>
        <v>958.77</v>
      </c>
      <c r="BC79" s="131">
        <f t="shared" si="18"/>
        <v>329.28</v>
      </c>
      <c r="BD79" s="167">
        <f>AA79*0.1*'Dasagirq_10%'!$B$3/1000</f>
        <v>12.8528</v>
      </c>
      <c r="BE79" s="167">
        <f>AI79*0.1*'Dasagirq_10%'!$B$4/1000</f>
        <v>0</v>
      </c>
      <c r="BF79" s="242">
        <f t="shared" si="19"/>
        <v>12.8528</v>
      </c>
      <c r="BG79" s="243">
        <f t="shared" si="20"/>
        <v>0</v>
      </c>
      <c r="BH79" s="243">
        <f t="shared" si="21"/>
        <v>12024.994454051146</v>
      </c>
      <c r="BI79" s="243">
        <f t="shared" si="22"/>
        <v>15298.015574209159</v>
      </c>
      <c r="BJ79" s="243">
        <f t="shared" si="23"/>
        <v>0</v>
      </c>
      <c r="BK79" s="244">
        <f t="shared" si="24"/>
        <v>27323.010028260305</v>
      </c>
    </row>
    <row r="80" spans="1:63">
      <c r="A80">
        <v>74</v>
      </c>
      <c r="B80" s="71" t="s">
        <v>519</v>
      </c>
      <c r="C80" s="77" t="s">
        <v>1099</v>
      </c>
      <c r="D80" s="78" t="s">
        <v>1095</v>
      </c>
      <c r="E80" s="152"/>
      <c r="F80" s="90">
        <v>0.5</v>
      </c>
      <c r="G80" s="90">
        <v>2</v>
      </c>
      <c r="H80" s="90">
        <v>0.5</v>
      </c>
      <c r="I80" s="90">
        <v>1.3333333333333333</v>
      </c>
      <c r="J80" s="90">
        <v>0.5</v>
      </c>
      <c r="K80" s="90">
        <v>1.6666666666666667</v>
      </c>
      <c r="L80" s="90">
        <v>0.5</v>
      </c>
      <c r="M80" s="90">
        <v>2</v>
      </c>
      <c r="N80" s="84">
        <v>2</v>
      </c>
      <c r="O80" s="84">
        <v>7</v>
      </c>
      <c r="P80" s="90">
        <v>0.5</v>
      </c>
      <c r="Q80" s="90">
        <v>1.3333333333333333</v>
      </c>
      <c r="R80" s="90">
        <v>0.5</v>
      </c>
      <c r="S80" s="90">
        <v>1.6666666666666667</v>
      </c>
      <c r="T80" s="90">
        <v>0.5</v>
      </c>
      <c r="U80" s="90">
        <v>2.6666666666666665</v>
      </c>
      <c r="V80" s="90">
        <v>0.16666666666666666</v>
      </c>
      <c r="W80" s="90">
        <v>1</v>
      </c>
      <c r="X80" s="90">
        <v>0</v>
      </c>
      <c r="Y80" s="90">
        <v>0</v>
      </c>
      <c r="Z80" s="80">
        <v>1.6666666666666667</v>
      </c>
      <c r="AA80" s="80">
        <v>6.6666666666666661</v>
      </c>
      <c r="AB80" s="79"/>
      <c r="AC80" s="79"/>
      <c r="AD80" s="79"/>
      <c r="AE80" s="79"/>
      <c r="AF80" s="79"/>
      <c r="AG80" s="79"/>
      <c r="AH80" s="80">
        <v>0</v>
      </c>
      <c r="AI80" s="80">
        <v>0</v>
      </c>
      <c r="AJ80" s="81">
        <v>3.666666666666667</v>
      </c>
      <c r="AK80" s="82">
        <v>13.666666666666666</v>
      </c>
      <c r="AL80" s="3" t="str">
        <f t="shared" si="13"/>
        <v>t</v>
      </c>
      <c r="AM80" s="3">
        <f>IF(D80="հ",1,IF(D80="լ",[2]Norms!$B$10,IF(D80="բլ",[2]Norms!$B$11,IF(D80="Մ",[2]Norms!$B$12))))</f>
        <v>1</v>
      </c>
      <c r="AN80" s="240">
        <f>E80*Norms!$E$36/1000</f>
        <v>0</v>
      </c>
      <c r="AO80" s="136">
        <f>AM80*IF(AL80="k",(O80*Norms!$H$40)*Norms!$E$36,0)/1000</f>
        <v>0</v>
      </c>
      <c r="AP80" s="136">
        <f>AM80*IF(AL80="k",(AA80*Norms!$H$41)*Norms!$E$36,0)/1000</f>
        <v>0</v>
      </c>
      <c r="AQ80" s="136">
        <f>AM80*IF(AL80="k",(AI80*Norms!$H$42)*Norms!$E$36,0)/1000</f>
        <v>0</v>
      </c>
      <c r="AR80" s="241">
        <f>AM80*IF(AL80="t",(N80*Norms!$D$44)*Norms!$E$34*12+O80*Norms!$E$35,0)/1000</f>
        <v>3975.8394997528453</v>
      </c>
      <c r="AS80" s="241">
        <f>AM80*IF(AL80="t",(Z80*Norms!$D$50*Norms!$E$34*12+AA80*Norms!$E$35),0)/1000</f>
        <v>4419.2410820156974</v>
      </c>
      <c r="AT80" s="241">
        <f>AM80*IF(AL80="t",(AH80*Norms!$D$54)*Norms!$E$34*12+AI80*Norms!$E$35,0)/1000</f>
        <v>0</v>
      </c>
      <c r="AU80" s="136">
        <f>IF(AK80&lt;=100,Norms!$G$7,IF(AK80&lt;=300,Norms!$H$7,Norms!$I$7))</f>
        <v>13246.5</v>
      </c>
      <c r="AV80" s="137">
        <f t="shared" si="14"/>
        <v>21641.580581768543</v>
      </c>
      <c r="AW80" s="130"/>
      <c r="AX80" s="130"/>
      <c r="AY80" s="131">
        <f t="shared" si="15"/>
        <v>7</v>
      </c>
      <c r="AZ80" s="131">
        <f>IF(AY80&lt;Snund!$B$5,Snund!$B$3*Snund!$B$4*$AX$3+Snund!$B$7*$AW$3*AY80/1000,AY80*Snund!$B$8*$AW$3/1000)</f>
        <v>817.65</v>
      </c>
      <c r="BA80" s="131">
        <f t="shared" si="16"/>
        <v>0</v>
      </c>
      <c r="BB80" s="131">
        <f t="shared" si="17"/>
        <v>817.65</v>
      </c>
      <c r="BC80" s="131">
        <f t="shared" si="18"/>
        <v>164.64</v>
      </c>
      <c r="BD80" s="167">
        <f>AA80*0.1*'Dasagirq_10%'!$B$3/1000</f>
        <v>4.4320000000000004</v>
      </c>
      <c r="BE80" s="167">
        <f>AI80*0.1*'Dasagirq_10%'!$B$4/1000</f>
        <v>0</v>
      </c>
      <c r="BF80" s="242">
        <f t="shared" si="19"/>
        <v>4.4320000000000004</v>
      </c>
      <c r="BG80" s="243">
        <f t="shared" si="20"/>
        <v>0</v>
      </c>
      <c r="BH80" s="243">
        <f t="shared" si="21"/>
        <v>12018.853136116481</v>
      </c>
      <c r="BI80" s="243">
        <f t="shared" si="22"/>
        <v>10444.809445652063</v>
      </c>
      <c r="BJ80" s="243">
        <f t="shared" si="23"/>
        <v>0</v>
      </c>
      <c r="BK80" s="244">
        <f t="shared" si="24"/>
        <v>22463.662581768542</v>
      </c>
    </row>
    <row r="81" spans="1:63">
      <c r="A81">
        <v>75</v>
      </c>
      <c r="B81" s="74" t="s">
        <v>520</v>
      </c>
      <c r="C81" s="77" t="s">
        <v>1099</v>
      </c>
      <c r="D81" s="78" t="s">
        <v>1095</v>
      </c>
      <c r="E81" s="152"/>
      <c r="F81" s="90">
        <v>0.5</v>
      </c>
      <c r="G81" s="90">
        <v>2</v>
      </c>
      <c r="H81" s="90">
        <v>0.5</v>
      </c>
      <c r="I81" s="90">
        <v>1.3333333333333333</v>
      </c>
      <c r="J81" s="90">
        <v>0.5</v>
      </c>
      <c r="K81" s="90">
        <v>1.6666666666666667</v>
      </c>
      <c r="L81" s="90">
        <v>0.5</v>
      </c>
      <c r="M81" s="90">
        <v>1.3333333333333333</v>
      </c>
      <c r="N81" s="84">
        <v>2</v>
      </c>
      <c r="O81" s="84">
        <v>6.333333333333333</v>
      </c>
      <c r="P81" s="90">
        <v>0.5</v>
      </c>
      <c r="Q81" s="90">
        <v>2.3333333333333335</v>
      </c>
      <c r="R81" s="90">
        <v>0.5</v>
      </c>
      <c r="S81" s="90">
        <v>3</v>
      </c>
      <c r="T81" s="90">
        <v>0.5</v>
      </c>
      <c r="U81" s="90">
        <v>3</v>
      </c>
      <c r="V81" s="90">
        <v>0.5</v>
      </c>
      <c r="W81" s="90">
        <v>1.6666666666666667</v>
      </c>
      <c r="X81" s="90">
        <v>0.5</v>
      </c>
      <c r="Y81" s="90">
        <v>2.3333333333333335</v>
      </c>
      <c r="Z81" s="80">
        <v>2.5</v>
      </c>
      <c r="AA81" s="80">
        <v>12.333333333333334</v>
      </c>
      <c r="AB81" s="79"/>
      <c r="AC81" s="79"/>
      <c r="AD81" s="79"/>
      <c r="AE81" s="79"/>
      <c r="AF81" s="79"/>
      <c r="AG81" s="79"/>
      <c r="AH81" s="80">
        <v>0</v>
      </c>
      <c r="AI81" s="80">
        <v>0</v>
      </c>
      <c r="AJ81" s="81">
        <v>4.5</v>
      </c>
      <c r="AK81" s="82">
        <v>18.666666666666668</v>
      </c>
      <c r="AL81" s="3" t="str">
        <f t="shared" si="13"/>
        <v>t</v>
      </c>
      <c r="AM81" s="3">
        <f>IF(D81="հ",1,IF(D81="լ",[2]Norms!$B$10,IF(D81="բլ",[2]Norms!$B$11,IF(D81="Մ",[2]Norms!$B$12))))</f>
        <v>1</v>
      </c>
      <c r="AN81" s="240">
        <f>E81*Norms!$E$36/1000</f>
        <v>0</v>
      </c>
      <c r="AO81" s="136">
        <f>AM81*IF(AL81="k",(O81*Norms!$H$40)*Norms!$E$36,0)/1000</f>
        <v>0</v>
      </c>
      <c r="AP81" s="136">
        <f>AM81*IF(AL81="k",(AA81*Norms!$H$41)*Norms!$E$36,0)/1000</f>
        <v>0</v>
      </c>
      <c r="AQ81" s="136">
        <f>AM81*IF(AL81="k",(AI81*Norms!$H$42)*Norms!$E$36,0)/1000</f>
        <v>0</v>
      </c>
      <c r="AR81" s="241">
        <f>AM81*IF(AL81="t",(N81*Norms!$D$44)*Norms!$E$34*12+O81*Norms!$E$35,0)/1000</f>
        <v>3966.2790279149117</v>
      </c>
      <c r="AS81" s="241">
        <f>AM81*IF(AL81="t",(Z81*Norms!$D$50*Norms!$E$34*12+AA81*Norms!$E$35),0)/1000</f>
        <v>6662.323274456312</v>
      </c>
      <c r="AT81" s="241">
        <f>AM81*IF(AL81="t",(AH81*Norms!$D$54)*Norms!$E$34*12+AI81*Norms!$E$35,0)/1000</f>
        <v>0</v>
      </c>
      <c r="AU81" s="136">
        <f>IF(AK81&lt;=100,Norms!$G$7,IF(AK81&lt;=300,Norms!$H$7,Norms!$I$7))</f>
        <v>13246.5</v>
      </c>
      <c r="AV81" s="137">
        <f t="shared" si="14"/>
        <v>23875.102302371226</v>
      </c>
      <c r="AW81" s="130"/>
      <c r="AX81" s="130"/>
      <c r="AY81" s="131">
        <f t="shared" si="15"/>
        <v>6.333333333333333</v>
      </c>
      <c r="AZ81" s="131">
        <f>IF(AY81&lt;Snund!$B$5,Snund!$B$3*Snund!$B$4*$AX$3+Snund!$B$7*$AW$3*AY81/1000,AY81*Snund!$B$8*$AW$3/1000)</f>
        <v>804.21</v>
      </c>
      <c r="BA81" s="131">
        <f t="shared" si="16"/>
        <v>0</v>
      </c>
      <c r="BB81" s="131">
        <f t="shared" si="17"/>
        <v>804.21</v>
      </c>
      <c r="BC81" s="131">
        <f t="shared" si="18"/>
        <v>148.96</v>
      </c>
      <c r="BD81" s="167">
        <f>AA81*0.1*'Dasagirq_10%'!$B$3/1000</f>
        <v>8.1992000000000012</v>
      </c>
      <c r="BE81" s="167">
        <f>AI81*0.1*'Dasagirq_10%'!$B$4/1000</f>
        <v>0</v>
      </c>
      <c r="BF81" s="242">
        <f t="shared" si="19"/>
        <v>8.1992000000000012</v>
      </c>
      <c r="BG81" s="243">
        <f t="shared" si="20"/>
        <v>0</v>
      </c>
      <c r="BH81" s="243">
        <f t="shared" si="21"/>
        <v>10657.822361248243</v>
      </c>
      <c r="BI81" s="243">
        <f t="shared" si="22"/>
        <v>14029.689141122977</v>
      </c>
      <c r="BJ81" s="243">
        <f t="shared" si="23"/>
        <v>0</v>
      </c>
      <c r="BK81" s="244">
        <f t="shared" si="24"/>
        <v>24687.511502371221</v>
      </c>
    </row>
    <row r="82" spans="1:63">
      <c r="A82">
        <v>76</v>
      </c>
      <c r="B82" s="74" t="s">
        <v>521</v>
      </c>
      <c r="C82" s="77" t="s">
        <v>1099</v>
      </c>
      <c r="D82" s="78" t="s">
        <v>1095</v>
      </c>
      <c r="E82" s="152"/>
      <c r="F82" s="90">
        <v>0.5</v>
      </c>
      <c r="G82" s="90">
        <v>2.3333333333333335</v>
      </c>
      <c r="H82" s="90">
        <v>0.5</v>
      </c>
      <c r="I82" s="90">
        <v>3.3333333333333335</v>
      </c>
      <c r="J82" s="90">
        <v>0.5</v>
      </c>
      <c r="K82" s="90">
        <v>4.666666666666667</v>
      </c>
      <c r="L82" s="90">
        <v>0.5</v>
      </c>
      <c r="M82" s="90">
        <v>3</v>
      </c>
      <c r="N82" s="84">
        <v>2</v>
      </c>
      <c r="O82" s="84">
        <v>13.333333333333334</v>
      </c>
      <c r="P82" s="90">
        <v>0.5</v>
      </c>
      <c r="Q82" s="90">
        <v>4</v>
      </c>
      <c r="R82" s="90">
        <v>0.5</v>
      </c>
      <c r="S82" s="90">
        <v>3.6666666666666665</v>
      </c>
      <c r="T82" s="90">
        <v>0.5</v>
      </c>
      <c r="U82" s="90">
        <v>4.333333333333333</v>
      </c>
      <c r="V82" s="90">
        <v>0.5</v>
      </c>
      <c r="W82" s="90">
        <v>3.6666666666666665</v>
      </c>
      <c r="X82" s="90">
        <v>0.83333333333333337</v>
      </c>
      <c r="Y82" s="90">
        <v>4.333333333333333</v>
      </c>
      <c r="Z82" s="80">
        <v>2.8333333333333335</v>
      </c>
      <c r="AA82" s="80">
        <v>20</v>
      </c>
      <c r="AB82" s="79"/>
      <c r="AC82" s="79"/>
      <c r="AD82" s="79"/>
      <c r="AE82" s="79"/>
      <c r="AF82" s="79"/>
      <c r="AG82" s="79"/>
      <c r="AH82" s="80">
        <v>0</v>
      </c>
      <c r="AI82" s="80">
        <v>0</v>
      </c>
      <c r="AJ82" s="81">
        <v>4.8333333333333339</v>
      </c>
      <c r="AK82" s="82">
        <v>33.333333333333336</v>
      </c>
      <c r="AL82" s="3" t="str">
        <f t="shared" si="13"/>
        <v>t</v>
      </c>
      <c r="AM82" s="3">
        <f>IF(D82="հ",1,IF(D82="լ",[2]Norms!$B$10,IF(D82="բլ",[2]Norms!$B$11,IF(D82="Մ",[2]Norms!$B$12))))</f>
        <v>1</v>
      </c>
      <c r="AN82" s="240">
        <f>E82*Norms!$E$36/1000</f>
        <v>0</v>
      </c>
      <c r="AO82" s="136">
        <f>AM82*IF(AL82="k",(O82*Norms!$H$40)*Norms!$E$36,0)/1000</f>
        <v>0</v>
      </c>
      <c r="AP82" s="136">
        <f>AM82*IF(AL82="k",(AA82*Norms!$H$41)*Norms!$E$36,0)/1000</f>
        <v>0</v>
      </c>
      <c r="AQ82" s="136">
        <f>AM82*IF(AL82="k",(AI82*Norms!$H$42)*Norms!$E$36,0)/1000</f>
        <v>0</v>
      </c>
      <c r="AR82" s="241">
        <f>AM82*IF(AL82="t",(N82*Norms!$D$44)*Norms!$E$34*12+O82*Norms!$E$35,0)/1000</f>
        <v>4066.6639822132115</v>
      </c>
      <c r="AS82" s="241">
        <f>AM82*IF(AL82="t",(Z82*Norms!$D$50*Norms!$E$34*12+AA82*Norms!$E$35),0)/1000</f>
        <v>7636.9959733198184</v>
      </c>
      <c r="AT82" s="241">
        <f>AM82*IF(AL82="t",(AH82*Norms!$D$54)*Norms!$E$34*12+AI82*Norms!$E$35,0)/1000</f>
        <v>0</v>
      </c>
      <c r="AU82" s="136">
        <f>IF(AK82&lt;=100,Norms!$G$7,IF(AK82&lt;=300,Norms!$H$7,Norms!$I$7))</f>
        <v>13246.5</v>
      </c>
      <c r="AV82" s="137">
        <f t="shared" si="14"/>
        <v>24950.159955533032</v>
      </c>
      <c r="AW82" s="130"/>
      <c r="AX82" s="130"/>
      <c r="AY82" s="131">
        <f t="shared" si="15"/>
        <v>13.333333333333334</v>
      </c>
      <c r="AZ82" s="131">
        <f>IF(AY82&lt;Snund!$B$5,Snund!$B$3*Snund!$B$4*$AX$3+Snund!$B$7*$AW$3*AY82/1000,AY82*Snund!$B$8*$AW$3/1000)</f>
        <v>945.32999999999993</v>
      </c>
      <c r="BA82" s="131">
        <f t="shared" si="16"/>
        <v>0</v>
      </c>
      <c r="BB82" s="131">
        <f t="shared" si="17"/>
        <v>945.33</v>
      </c>
      <c r="BC82" s="131">
        <f t="shared" si="18"/>
        <v>313.60000000000002</v>
      </c>
      <c r="BD82" s="167">
        <f>AA82*0.1*'Dasagirq_10%'!$B$3/1000</f>
        <v>13.295999999999999</v>
      </c>
      <c r="BE82" s="167">
        <f>AI82*0.1*'Dasagirq_10%'!$B$4/1000</f>
        <v>0</v>
      </c>
      <c r="BF82" s="242">
        <f t="shared" si="19"/>
        <v>13.295999999999999</v>
      </c>
      <c r="BG82" s="243">
        <f t="shared" si="20"/>
        <v>0</v>
      </c>
      <c r="BH82" s="243">
        <f t="shared" si="21"/>
        <v>10493.304327040796</v>
      </c>
      <c r="BI82" s="243">
        <f t="shared" si="22"/>
        <v>15415.481628492233</v>
      </c>
      <c r="BJ82" s="243">
        <f t="shared" si="23"/>
        <v>0</v>
      </c>
      <c r="BK82" s="244">
        <f t="shared" si="24"/>
        <v>25908.785955533029</v>
      </c>
    </row>
    <row r="83" spans="1:63">
      <c r="A83">
        <v>77</v>
      </c>
      <c r="B83" s="74" t="s">
        <v>522</v>
      </c>
      <c r="C83" s="77" t="s">
        <v>1099</v>
      </c>
      <c r="D83" s="78" t="s">
        <v>1095</v>
      </c>
      <c r="E83" s="152"/>
      <c r="F83" s="90">
        <v>0.5</v>
      </c>
      <c r="G83" s="90">
        <v>2</v>
      </c>
      <c r="H83" s="90">
        <v>0.83333333333333337</v>
      </c>
      <c r="I83" s="90">
        <v>4.666666666666667</v>
      </c>
      <c r="J83" s="90">
        <v>0.66666666666666663</v>
      </c>
      <c r="K83" s="90">
        <v>4.666666666666667</v>
      </c>
      <c r="L83" s="90">
        <v>0.5</v>
      </c>
      <c r="M83" s="90">
        <v>4.666666666666667</v>
      </c>
      <c r="N83" s="84">
        <v>2.5</v>
      </c>
      <c r="O83" s="84">
        <v>16</v>
      </c>
      <c r="P83" s="90">
        <v>0.83333333333333337</v>
      </c>
      <c r="Q83" s="90">
        <v>4.333333333333333</v>
      </c>
      <c r="R83" s="90">
        <v>0.66666666666666663</v>
      </c>
      <c r="S83" s="90">
        <v>3.3333333333333335</v>
      </c>
      <c r="T83" s="90">
        <v>0.5</v>
      </c>
      <c r="U83" s="90">
        <v>3</v>
      </c>
      <c r="V83" s="90">
        <v>0.5</v>
      </c>
      <c r="W83" s="90">
        <v>3</v>
      </c>
      <c r="X83" s="90">
        <v>0.5</v>
      </c>
      <c r="Y83" s="90">
        <v>3</v>
      </c>
      <c r="Z83" s="80">
        <v>3</v>
      </c>
      <c r="AA83" s="80">
        <v>16.666666666666664</v>
      </c>
      <c r="AB83" s="79"/>
      <c r="AC83" s="79"/>
      <c r="AD83" s="79"/>
      <c r="AE83" s="79"/>
      <c r="AF83" s="79"/>
      <c r="AG83" s="79"/>
      <c r="AH83" s="80">
        <v>0</v>
      </c>
      <c r="AI83" s="80">
        <v>0</v>
      </c>
      <c r="AJ83" s="81">
        <v>5.5</v>
      </c>
      <c r="AK83" s="82">
        <v>32.666666666666664</v>
      </c>
      <c r="AL83" s="3" t="str">
        <f t="shared" si="13"/>
        <v>t</v>
      </c>
      <c r="AM83" s="3">
        <f>IF(D83="հ",1,IF(D83="լ",[2]Norms!$B$10,IF(D83="բլ",[2]Norms!$B$11,IF(D83="Մ",[2]Norms!$B$12))))</f>
        <v>1</v>
      </c>
      <c r="AN83" s="240">
        <f>E83*Norms!$E$36/1000</f>
        <v>0</v>
      </c>
      <c r="AO83" s="136">
        <f>AM83*IF(AL83="k",(O83*Norms!$H$40)*Norms!$E$36,0)/1000</f>
        <v>0</v>
      </c>
      <c r="AP83" s="136">
        <f>AM83*IF(AL83="k",(AA83*Norms!$H$41)*Norms!$E$36,0)/1000</f>
        <v>0</v>
      </c>
      <c r="AQ83" s="136">
        <f>AM83*IF(AL83="k",(AI83*Norms!$H$42)*Norms!$E$36,0)/1000</f>
        <v>0</v>
      </c>
      <c r="AR83" s="241">
        <f>AM83*IF(AL83="t",(N83*Norms!$D$44)*Norms!$E$34*12+O83*Norms!$E$35,0)/1000</f>
        <v>5073.7695059285816</v>
      </c>
      <c r="AS83" s="241">
        <f>AM83*IF(AL83="t",(Z83*Norms!$D$50*Norms!$E$34*12+AA83*Norms!$E$35),0)/1000</f>
        <v>8021.5572504937882</v>
      </c>
      <c r="AT83" s="241">
        <f>AM83*IF(AL83="t",(AH83*Norms!$D$54)*Norms!$E$34*12+AI83*Norms!$E$35,0)/1000</f>
        <v>0</v>
      </c>
      <c r="AU83" s="136">
        <f>IF(AK83&lt;=100,Norms!$G$7,IF(AK83&lt;=300,Norms!$H$7,Norms!$I$7))</f>
        <v>13246.5</v>
      </c>
      <c r="AV83" s="137">
        <f t="shared" si="14"/>
        <v>26341.826756422372</v>
      </c>
      <c r="AW83" s="130"/>
      <c r="AX83" s="130"/>
      <c r="AY83" s="131">
        <f t="shared" si="15"/>
        <v>16</v>
      </c>
      <c r="AZ83" s="131">
        <f>IF(AY83&lt;Snund!$B$5,Snund!$B$3*Snund!$B$4*$AX$3+Snund!$B$7*$AW$3*AY83/1000,AY83*Snund!$B$8*$AW$3/1000)</f>
        <v>999.08999999999992</v>
      </c>
      <c r="BA83" s="131">
        <f t="shared" si="16"/>
        <v>0</v>
      </c>
      <c r="BB83" s="131">
        <f t="shared" si="17"/>
        <v>999.08999999999992</v>
      </c>
      <c r="BC83" s="131">
        <f t="shared" si="18"/>
        <v>376.32</v>
      </c>
      <c r="BD83" s="167">
        <f>AA83*0.1*'Dasagirq_10%'!$B$3/1000</f>
        <v>11.079999999999998</v>
      </c>
      <c r="BE83" s="167">
        <f>AI83*0.1*'Dasagirq_10%'!$B$4/1000</f>
        <v>0</v>
      </c>
      <c r="BF83" s="242">
        <f t="shared" si="19"/>
        <v>11.079999999999998</v>
      </c>
      <c r="BG83" s="243">
        <f t="shared" si="20"/>
        <v>0</v>
      </c>
      <c r="BH83" s="243">
        <f t="shared" si="21"/>
        <v>12093.995869564946</v>
      </c>
      <c r="BI83" s="243">
        <f t="shared" si="22"/>
        <v>15258.000886857424</v>
      </c>
      <c r="BJ83" s="243">
        <f t="shared" si="23"/>
        <v>0</v>
      </c>
      <c r="BK83" s="244">
        <f t="shared" si="24"/>
        <v>27351.99675642237</v>
      </c>
    </row>
    <row r="84" spans="1:63">
      <c r="A84">
        <v>78</v>
      </c>
      <c r="B84" s="74" t="s">
        <v>523</v>
      </c>
      <c r="C84" s="77" t="s">
        <v>1099</v>
      </c>
      <c r="D84" s="78" t="s">
        <v>1095</v>
      </c>
      <c r="E84" s="152"/>
      <c r="F84" s="90">
        <v>0.5</v>
      </c>
      <c r="G84" s="90">
        <v>2.3333333333333335</v>
      </c>
      <c r="H84" s="90">
        <v>0.5</v>
      </c>
      <c r="I84" s="90">
        <v>2</v>
      </c>
      <c r="J84" s="90">
        <v>0.83333333333333337</v>
      </c>
      <c r="K84" s="90">
        <v>6.666666666666667</v>
      </c>
      <c r="L84" s="90">
        <v>0.33333333333333331</v>
      </c>
      <c r="M84" s="90">
        <v>3</v>
      </c>
      <c r="N84" s="84">
        <v>2.166666666666667</v>
      </c>
      <c r="O84" s="84">
        <v>14</v>
      </c>
      <c r="P84" s="90">
        <v>0.33333333333333331</v>
      </c>
      <c r="Q84" s="90">
        <v>1.3333333333333333</v>
      </c>
      <c r="R84" s="90">
        <v>0.5</v>
      </c>
      <c r="S84" s="90">
        <v>2.6666666666666665</v>
      </c>
      <c r="T84" s="90">
        <v>0.5</v>
      </c>
      <c r="U84" s="90">
        <v>3</v>
      </c>
      <c r="V84" s="90">
        <v>0.83333333333333337</v>
      </c>
      <c r="W84" s="90">
        <v>3.6666666666666665</v>
      </c>
      <c r="X84" s="90">
        <v>1</v>
      </c>
      <c r="Y84" s="90">
        <v>4.666666666666667</v>
      </c>
      <c r="Z84" s="80">
        <v>3.1666666666666665</v>
      </c>
      <c r="AA84" s="80">
        <v>15.333333333333332</v>
      </c>
      <c r="AB84" s="79"/>
      <c r="AC84" s="79"/>
      <c r="AD84" s="79"/>
      <c r="AE84" s="79"/>
      <c r="AF84" s="79"/>
      <c r="AG84" s="79"/>
      <c r="AH84" s="80">
        <v>0</v>
      </c>
      <c r="AI84" s="80">
        <v>0</v>
      </c>
      <c r="AJ84" s="81">
        <v>5.3333333333333339</v>
      </c>
      <c r="AK84" s="82">
        <v>29.333333333333332</v>
      </c>
      <c r="AL84" s="3" t="str">
        <f t="shared" si="13"/>
        <v>t</v>
      </c>
      <c r="AM84" s="3">
        <f>IF(D84="հ",1,IF(D84="լ",[2]Norms!$B$10,IF(D84="բլ",[2]Norms!$B$11,IF(D84="Մ",[2]Norms!$B$12))))</f>
        <v>1</v>
      </c>
      <c r="AN84" s="240">
        <f>E84*Norms!$E$36/1000</f>
        <v>0</v>
      </c>
      <c r="AO84" s="136">
        <f>AM84*IF(AL84="k",(O84*Norms!$H$40)*Norms!$E$36,0)/1000</f>
        <v>0</v>
      </c>
      <c r="AP84" s="136">
        <f>AM84*IF(AL84="k",(AA84*Norms!$H$41)*Norms!$E$36,0)/1000</f>
        <v>0</v>
      </c>
      <c r="AQ84" s="136">
        <f>AM84*IF(AL84="k",(AI84*Norms!$H$42)*Norms!$E$36,0)/1000</f>
        <v>0</v>
      </c>
      <c r="AR84" s="241">
        <f>AM84*IF(AL84="t",(N84*Norms!$D$44)*Norms!$E$34*12+O84*Norms!$E$35,0)/1000</f>
        <v>4399.1789995056915</v>
      </c>
      <c r="AS84" s="241">
        <f>AM84*IF(AL84="t",(Z84*Norms!$D$50*Norms!$E$34*12+AA84*Norms!$E$35),0)/1000</f>
        <v>8434.7999431815551</v>
      </c>
      <c r="AT84" s="241">
        <f>AM84*IF(AL84="t",(AH84*Norms!$D$54)*Norms!$E$34*12+AI84*Norms!$E$35,0)/1000</f>
        <v>0</v>
      </c>
      <c r="AU84" s="136">
        <f>IF(AK84&lt;=100,Norms!$G$7,IF(AK84&lt;=300,Norms!$H$7,Norms!$I$7))</f>
        <v>13246.5</v>
      </c>
      <c r="AV84" s="137">
        <f t="shared" si="14"/>
        <v>26080.478942687245</v>
      </c>
      <c r="AW84" s="130"/>
      <c r="AX84" s="130"/>
      <c r="AY84" s="131">
        <f t="shared" si="15"/>
        <v>14</v>
      </c>
      <c r="AZ84" s="131">
        <f>IF(AY84&lt;Snund!$B$5,Snund!$B$3*Snund!$B$4*$AX$3+Snund!$B$7*$AW$3*AY84/1000,AY84*Snund!$B$8*$AW$3/1000)</f>
        <v>958.77</v>
      </c>
      <c r="BA84" s="131">
        <f t="shared" si="16"/>
        <v>0</v>
      </c>
      <c r="BB84" s="131">
        <f t="shared" si="17"/>
        <v>958.77</v>
      </c>
      <c r="BC84" s="131">
        <f t="shared" si="18"/>
        <v>329.28</v>
      </c>
      <c r="BD84" s="167">
        <f>AA84*0.1*'Dasagirq_10%'!$B$3/1000</f>
        <v>10.193599999999998</v>
      </c>
      <c r="BE84" s="167">
        <f>AI84*0.1*'Dasagirq_10%'!$B$4/1000</f>
        <v>0</v>
      </c>
      <c r="BF84" s="242">
        <f t="shared" si="19"/>
        <v>10.193599999999998</v>
      </c>
      <c r="BG84" s="243">
        <f t="shared" si="20"/>
        <v>0</v>
      </c>
      <c r="BH84" s="243">
        <f t="shared" si="21"/>
        <v>10739.339624505692</v>
      </c>
      <c r="BI84" s="243">
        <f t="shared" si="22"/>
        <v>16310.102918181554</v>
      </c>
      <c r="BJ84" s="243">
        <f t="shared" si="23"/>
        <v>0</v>
      </c>
      <c r="BK84" s="244">
        <f t="shared" si="24"/>
        <v>27049.442542687248</v>
      </c>
    </row>
    <row r="85" spans="1:63">
      <c r="A85">
        <v>79</v>
      </c>
      <c r="B85" s="74" t="s">
        <v>524</v>
      </c>
      <c r="C85" s="77" t="s">
        <v>1099</v>
      </c>
      <c r="D85" s="78" t="s">
        <v>1095</v>
      </c>
      <c r="E85" s="152">
        <v>5</v>
      </c>
      <c r="F85" s="90">
        <v>0.5</v>
      </c>
      <c r="G85" s="90">
        <v>3</v>
      </c>
      <c r="H85" s="90">
        <v>0.83333333333333337</v>
      </c>
      <c r="I85" s="90">
        <v>7.666666666666667</v>
      </c>
      <c r="J85" s="90">
        <v>1</v>
      </c>
      <c r="K85" s="90">
        <v>9.3333333333333339</v>
      </c>
      <c r="L85" s="90">
        <v>0.66666666666666663</v>
      </c>
      <c r="M85" s="90">
        <v>7.666666666666667</v>
      </c>
      <c r="N85" s="84">
        <v>3</v>
      </c>
      <c r="O85" s="84">
        <v>27.666666666666668</v>
      </c>
      <c r="P85" s="90">
        <v>0.5</v>
      </c>
      <c r="Q85" s="90">
        <v>5</v>
      </c>
      <c r="R85" s="90">
        <v>0.5</v>
      </c>
      <c r="S85" s="90">
        <v>2</v>
      </c>
      <c r="T85" s="90">
        <v>0.5</v>
      </c>
      <c r="U85" s="90">
        <v>5</v>
      </c>
      <c r="V85" s="90">
        <v>0.5</v>
      </c>
      <c r="W85" s="90">
        <v>5.666666666666667</v>
      </c>
      <c r="X85" s="90">
        <v>0.5</v>
      </c>
      <c r="Y85" s="90">
        <v>3</v>
      </c>
      <c r="Z85" s="80">
        <v>2.5</v>
      </c>
      <c r="AA85" s="80">
        <v>20.666666666666668</v>
      </c>
      <c r="AB85" s="79"/>
      <c r="AC85" s="79"/>
      <c r="AD85" s="79"/>
      <c r="AE85" s="79"/>
      <c r="AF85" s="79"/>
      <c r="AG85" s="79"/>
      <c r="AH85" s="80">
        <v>0</v>
      </c>
      <c r="AI85" s="80">
        <v>0</v>
      </c>
      <c r="AJ85" s="81">
        <v>5.5</v>
      </c>
      <c r="AK85" s="82">
        <v>48.333333333333336</v>
      </c>
      <c r="AL85" s="3" t="str">
        <f t="shared" si="13"/>
        <v>t</v>
      </c>
      <c r="AM85" s="3">
        <f>IF(D85="հ",1,IF(D85="լ",[2]Norms!$B$10,IF(D85="բլ",[2]Norms!$B$11,IF(D85="Մ",[2]Norms!$B$12))))</f>
        <v>1</v>
      </c>
      <c r="AN85" s="240">
        <f>E85*Norms!$E$36/1000</f>
        <v>609.96111454207573</v>
      </c>
      <c r="AO85" s="136">
        <f>AM85*IF(AL85="k",(O85*Norms!$H$40)*Norms!$E$36,0)/1000</f>
        <v>0</v>
      </c>
      <c r="AP85" s="136">
        <f>AM85*IF(AL85="k",(AA85*Norms!$H$41)*Norms!$E$36,0)/1000</f>
        <v>0</v>
      </c>
      <c r="AQ85" s="136">
        <f>AM85*IF(AL85="k",(AI85*Norms!$H$42)*Norms!$E$36,0)/1000</f>
        <v>0</v>
      </c>
      <c r="AR85" s="241">
        <f>AM85*IF(AL85="t",(N85*Norms!$D$44)*Norms!$E$34*12+O85*Norms!$E$35,0)/1000</f>
        <v>6209.9413994560518</v>
      </c>
      <c r="AS85" s="241">
        <f>AM85*IF(AL85="t",(Z85*Norms!$D$50*Norms!$E$34*12+AA85*Norms!$E$35),0)/1000</f>
        <v>6781.8291724304781</v>
      </c>
      <c r="AT85" s="241">
        <f>AM85*IF(AL85="t",(AH85*Norms!$D$54)*Norms!$E$34*12+AI85*Norms!$E$35,0)/1000</f>
        <v>0</v>
      </c>
      <c r="AU85" s="136">
        <f>IF(AK85&lt;=100,Norms!$G$7,IF(AK85&lt;=300,Norms!$H$7,Norms!$I$7))</f>
        <v>13246.5</v>
      </c>
      <c r="AV85" s="137">
        <f t="shared" si="14"/>
        <v>26238.270571886529</v>
      </c>
      <c r="AW85" s="130"/>
      <c r="AX85" s="130"/>
      <c r="AY85" s="131">
        <f t="shared" si="15"/>
        <v>32.666666666666671</v>
      </c>
      <c r="AZ85" s="131">
        <f>IF(AY85&lt;Snund!$B$5,Snund!$B$3*Snund!$B$4*$AX$3+Snund!$B$7*$AW$3*AY85/1000,AY85*Snund!$B$8*$AW$3/1000)</f>
        <v>1335.0900000000001</v>
      </c>
      <c r="BA85" s="131">
        <f t="shared" si="16"/>
        <v>204.35051020408164</v>
      </c>
      <c r="BB85" s="131">
        <f t="shared" si="17"/>
        <v>1130.7394897959184</v>
      </c>
      <c r="BC85" s="131">
        <f t="shared" si="18"/>
        <v>768.32000000000016</v>
      </c>
      <c r="BD85" s="167">
        <f>AA85*0.1*'Dasagirq_10%'!$B$3/1000</f>
        <v>13.7392</v>
      </c>
      <c r="BE85" s="167">
        <f>AI85*0.1*'Dasagirq_10%'!$B$4/1000</f>
        <v>0</v>
      </c>
      <c r="BF85" s="242">
        <f t="shared" si="19"/>
        <v>13.7392</v>
      </c>
      <c r="BG85" s="243">
        <f t="shared" si="20"/>
        <v>814.31162474615735</v>
      </c>
      <c r="BH85" s="243">
        <f t="shared" si="21"/>
        <v>14566.044525615607</v>
      </c>
      <c r="BI85" s="243">
        <f t="shared" si="22"/>
        <v>12816.704736066842</v>
      </c>
      <c r="BJ85" s="243">
        <f t="shared" si="23"/>
        <v>0</v>
      </c>
      <c r="BK85" s="244">
        <f t="shared" si="24"/>
        <v>27382.749261682449</v>
      </c>
    </row>
    <row r="86" spans="1:63">
      <c r="A86">
        <v>80</v>
      </c>
      <c r="B86" s="74" t="s">
        <v>525</v>
      </c>
      <c r="C86" s="77" t="s">
        <v>1099</v>
      </c>
      <c r="D86" s="78" t="s">
        <v>1095</v>
      </c>
      <c r="E86" s="152"/>
      <c r="F86" s="90">
        <v>0.5</v>
      </c>
      <c r="G86" s="90">
        <v>3</v>
      </c>
      <c r="H86" s="90">
        <v>0.5</v>
      </c>
      <c r="I86" s="90">
        <v>4.333333333333333</v>
      </c>
      <c r="J86" s="90">
        <v>0.5</v>
      </c>
      <c r="K86" s="90">
        <v>4.333333333333333</v>
      </c>
      <c r="L86" s="90">
        <v>0.5</v>
      </c>
      <c r="M86" s="90">
        <v>3.3333333333333335</v>
      </c>
      <c r="N86" s="84">
        <v>2</v>
      </c>
      <c r="O86" s="84">
        <v>15</v>
      </c>
      <c r="P86" s="90">
        <v>0.5</v>
      </c>
      <c r="Q86" s="90">
        <v>2.3333333333333335</v>
      </c>
      <c r="R86" s="90">
        <v>0.5</v>
      </c>
      <c r="S86" s="90">
        <v>4.666666666666667</v>
      </c>
      <c r="T86" s="90">
        <v>0.5</v>
      </c>
      <c r="U86" s="90">
        <v>3.3333333333333335</v>
      </c>
      <c r="V86" s="90">
        <v>0.5</v>
      </c>
      <c r="W86" s="90">
        <v>2.6666666666666665</v>
      </c>
      <c r="X86" s="90">
        <v>0.5</v>
      </c>
      <c r="Y86" s="90">
        <v>3.6666666666666665</v>
      </c>
      <c r="Z86" s="80">
        <v>2.5</v>
      </c>
      <c r="AA86" s="80">
        <v>16.666666666666668</v>
      </c>
      <c r="AB86" s="79"/>
      <c r="AC86" s="79"/>
      <c r="AD86" s="79"/>
      <c r="AE86" s="79"/>
      <c r="AF86" s="79"/>
      <c r="AG86" s="79"/>
      <c r="AH86" s="80">
        <v>0</v>
      </c>
      <c r="AI86" s="80">
        <v>0</v>
      </c>
      <c r="AJ86" s="81">
        <v>4.5</v>
      </c>
      <c r="AK86" s="82">
        <v>31.666666666666668</v>
      </c>
      <c r="AL86" s="3" t="str">
        <f t="shared" si="13"/>
        <v>t</v>
      </c>
      <c r="AM86" s="3">
        <f>IF(D86="հ",1,IF(D86="լ",[2]Norms!$B$10,IF(D86="բլ",[2]Norms!$B$11,IF(D86="Մ",[2]Norms!$B$12))))</f>
        <v>1</v>
      </c>
      <c r="AN86" s="240">
        <f>E86*Norms!$E$36/1000</f>
        <v>0</v>
      </c>
      <c r="AO86" s="136">
        <f>AM86*IF(AL86="k",(O86*Norms!$H$40)*Norms!$E$36,0)/1000</f>
        <v>0</v>
      </c>
      <c r="AP86" s="136">
        <f>AM86*IF(AL86="k",(AA86*Norms!$H$41)*Norms!$E$36,0)/1000</f>
        <v>0</v>
      </c>
      <c r="AQ86" s="136">
        <f>AM86*IF(AL86="k",(AI86*Norms!$H$42)*Norms!$E$36,0)/1000</f>
        <v>0</v>
      </c>
      <c r="AR86" s="241">
        <f>AM86*IF(AL86="t",(N86*Norms!$D$44)*Norms!$E$34*12+O86*Norms!$E$35,0)/1000</f>
        <v>4090.5651618080451</v>
      </c>
      <c r="AS86" s="241">
        <f>AM86*IF(AL86="t",(Z86*Norms!$D$50*Norms!$E$34*12+AA86*Norms!$E$35),0)/1000</f>
        <v>6724.4663414028782</v>
      </c>
      <c r="AT86" s="241">
        <f>AM86*IF(AL86="t",(AH86*Norms!$D$54)*Norms!$E$34*12+AI86*Norms!$E$35,0)/1000</f>
        <v>0</v>
      </c>
      <c r="AU86" s="136">
        <f>IF(AK86&lt;=100,Norms!$G$7,IF(AK86&lt;=300,Norms!$H$7,Norms!$I$7))</f>
        <v>13246.5</v>
      </c>
      <c r="AV86" s="137">
        <f t="shared" si="14"/>
        <v>24061.531503210921</v>
      </c>
      <c r="AW86" s="130"/>
      <c r="AX86" s="130"/>
      <c r="AY86" s="131">
        <f t="shared" si="15"/>
        <v>15</v>
      </c>
      <c r="AZ86" s="131">
        <f>IF(AY86&lt;Snund!$B$5,Snund!$B$3*Snund!$B$4*$AX$3+Snund!$B$7*$AW$3*AY86/1000,AY86*Snund!$B$8*$AW$3/1000)</f>
        <v>978.93</v>
      </c>
      <c r="BA86" s="131">
        <f t="shared" si="16"/>
        <v>0</v>
      </c>
      <c r="BB86" s="131">
        <f t="shared" si="17"/>
        <v>978.93000000000006</v>
      </c>
      <c r="BC86" s="131">
        <f t="shared" si="18"/>
        <v>352.8</v>
      </c>
      <c r="BD86" s="167">
        <f>AA86*0.1*'Dasagirq_10%'!$B$3/1000</f>
        <v>11.080000000000002</v>
      </c>
      <c r="BE86" s="167">
        <f>AI86*0.1*'Dasagirq_10%'!$B$4/1000</f>
        <v>0</v>
      </c>
      <c r="BF86" s="242">
        <f t="shared" si="19"/>
        <v>11.080000000000002</v>
      </c>
      <c r="BG86" s="243">
        <f t="shared" si="20"/>
        <v>0</v>
      </c>
      <c r="BH86" s="243">
        <f t="shared" si="21"/>
        <v>10956.828495141379</v>
      </c>
      <c r="BI86" s="243">
        <f t="shared" si="22"/>
        <v>14094.713008069544</v>
      </c>
      <c r="BJ86" s="243">
        <f t="shared" si="23"/>
        <v>0</v>
      </c>
      <c r="BK86" s="244">
        <f t="shared" si="24"/>
        <v>25051.541503210923</v>
      </c>
    </row>
    <row r="87" spans="1:63">
      <c r="A87">
        <v>81</v>
      </c>
      <c r="B87" s="71" t="s">
        <v>526</v>
      </c>
      <c r="C87" s="77" t="s">
        <v>1099</v>
      </c>
      <c r="D87" s="78" t="s">
        <v>1095</v>
      </c>
      <c r="E87" s="152"/>
      <c r="F87" s="90">
        <v>0.5</v>
      </c>
      <c r="G87" s="90">
        <v>2.3333333333333335</v>
      </c>
      <c r="H87" s="90">
        <v>0.5</v>
      </c>
      <c r="I87" s="90">
        <v>1.3333333333333333</v>
      </c>
      <c r="J87" s="90">
        <v>0.5</v>
      </c>
      <c r="K87" s="90">
        <v>2.3333333333333335</v>
      </c>
      <c r="L87" s="90">
        <v>0.5</v>
      </c>
      <c r="M87" s="90">
        <v>2.3333333333333335</v>
      </c>
      <c r="N87" s="84">
        <v>2</v>
      </c>
      <c r="O87" s="84">
        <v>8.3333333333333339</v>
      </c>
      <c r="P87" s="90">
        <v>0.5</v>
      </c>
      <c r="Q87" s="90">
        <v>2</v>
      </c>
      <c r="R87" s="90">
        <v>0.16666666666666666</v>
      </c>
      <c r="S87" s="90">
        <v>0.66666666666666663</v>
      </c>
      <c r="T87" s="90">
        <v>0.33333333333333331</v>
      </c>
      <c r="U87" s="90">
        <v>1.3333333333333333</v>
      </c>
      <c r="V87" s="90">
        <v>0.5</v>
      </c>
      <c r="W87" s="90">
        <v>1.3333333333333333</v>
      </c>
      <c r="X87" s="90">
        <v>0.16666666666666666</v>
      </c>
      <c r="Y87" s="90">
        <v>0.33333333333333331</v>
      </c>
      <c r="Z87" s="80">
        <v>1.6666666666666667</v>
      </c>
      <c r="AA87" s="80">
        <v>5.6666666666666661</v>
      </c>
      <c r="AB87" s="79"/>
      <c r="AC87" s="79"/>
      <c r="AD87" s="79"/>
      <c r="AE87" s="79"/>
      <c r="AF87" s="79"/>
      <c r="AG87" s="79"/>
      <c r="AH87" s="80">
        <v>0</v>
      </c>
      <c r="AI87" s="80">
        <v>0</v>
      </c>
      <c r="AJ87" s="81">
        <v>3.666666666666667</v>
      </c>
      <c r="AK87" s="82">
        <v>14</v>
      </c>
      <c r="AL87" s="3" t="str">
        <f t="shared" si="13"/>
        <v>t</v>
      </c>
      <c r="AM87" s="3">
        <f>IF(D87="հ",1,IF(D87="լ",[2]Norms!$B$10,IF(D87="բլ",[2]Norms!$B$11,IF(D87="Մ",[2]Norms!$B$12))))</f>
        <v>1</v>
      </c>
      <c r="AN87" s="240">
        <f>E87*Norms!$E$36/1000</f>
        <v>0</v>
      </c>
      <c r="AO87" s="136">
        <f>AM87*IF(AL87="k",(O87*Norms!$H$40)*Norms!$E$36,0)/1000</f>
        <v>0</v>
      </c>
      <c r="AP87" s="136">
        <f>AM87*IF(AL87="k",(AA87*Norms!$H$41)*Norms!$E$36,0)/1000</f>
        <v>0</v>
      </c>
      <c r="AQ87" s="136">
        <f>AM87*IF(AL87="k",(AI87*Norms!$H$42)*Norms!$E$36,0)/1000</f>
        <v>0</v>
      </c>
      <c r="AR87" s="241">
        <f>AM87*IF(AL87="t",(N87*Norms!$D$44)*Norms!$E$34*12+O87*Norms!$E$35,0)/1000</f>
        <v>3994.9604434287116</v>
      </c>
      <c r="AS87" s="241">
        <f>AM87*IF(AL87="t",(Z87*Norms!$D$50*Norms!$E$34*12+AA87*Norms!$E$35),0)/1000</f>
        <v>4404.9003742587975</v>
      </c>
      <c r="AT87" s="241">
        <f>AM87*IF(AL87="t",(AH87*Norms!$D$54)*Norms!$E$34*12+AI87*Norms!$E$35,0)/1000</f>
        <v>0</v>
      </c>
      <c r="AU87" s="136">
        <f>IF(AK87&lt;=100,Norms!$G$7,IF(AK87&lt;=300,Norms!$H$7,Norms!$I$7))</f>
        <v>13246.5</v>
      </c>
      <c r="AV87" s="137">
        <f t="shared" si="14"/>
        <v>21646.36081768751</v>
      </c>
      <c r="AW87" s="130"/>
      <c r="AX87" s="130"/>
      <c r="AY87" s="131">
        <f t="shared" si="15"/>
        <v>8.3333333333333339</v>
      </c>
      <c r="AZ87" s="131">
        <f>IF(AY87&lt;Snund!$B$5,Snund!$B$3*Snund!$B$4*$AX$3+Snund!$B$7*$AW$3*AY87/1000,AY87*Snund!$B$8*$AW$3/1000)</f>
        <v>844.53</v>
      </c>
      <c r="BA87" s="131">
        <f t="shared" si="16"/>
        <v>0</v>
      </c>
      <c r="BB87" s="131">
        <f t="shared" si="17"/>
        <v>844.53</v>
      </c>
      <c r="BC87" s="131">
        <f t="shared" si="18"/>
        <v>196</v>
      </c>
      <c r="BD87" s="167">
        <f>AA87*0.1*'Dasagirq_10%'!$B$3/1000</f>
        <v>3.7671999999999999</v>
      </c>
      <c r="BE87" s="167">
        <f>AI87*0.1*'Dasagirq_10%'!$B$4/1000</f>
        <v>0</v>
      </c>
      <c r="BF87" s="242">
        <f t="shared" si="19"/>
        <v>3.7671999999999999</v>
      </c>
      <c r="BG87" s="243">
        <f t="shared" si="20"/>
        <v>0</v>
      </c>
      <c r="BH87" s="243">
        <f t="shared" si="21"/>
        <v>12064.854079792349</v>
      </c>
      <c r="BI87" s="243">
        <f t="shared" si="22"/>
        <v>10429.803937895162</v>
      </c>
      <c r="BJ87" s="243">
        <f t="shared" si="23"/>
        <v>0</v>
      </c>
      <c r="BK87" s="244">
        <f t="shared" si="24"/>
        <v>22494.65801768751</v>
      </c>
    </row>
    <row r="88" spans="1:63">
      <c r="A88">
        <v>82</v>
      </c>
      <c r="B88" s="71" t="s">
        <v>527</v>
      </c>
      <c r="C88" s="77" t="s">
        <v>1099</v>
      </c>
      <c r="D88" s="78" t="s">
        <v>1095</v>
      </c>
      <c r="E88" s="152"/>
      <c r="F88" s="90">
        <v>2</v>
      </c>
      <c r="G88" s="90">
        <v>55.333333333333336</v>
      </c>
      <c r="H88" s="90">
        <v>2</v>
      </c>
      <c r="I88" s="90">
        <v>54.666666666666664</v>
      </c>
      <c r="J88" s="90">
        <v>2</v>
      </c>
      <c r="K88" s="90">
        <v>51.666666666666664</v>
      </c>
      <c r="L88" s="90">
        <v>2</v>
      </c>
      <c r="M88" s="90">
        <v>46.666666666666664</v>
      </c>
      <c r="N88" s="84">
        <v>8</v>
      </c>
      <c r="O88" s="84">
        <v>208.33333333333331</v>
      </c>
      <c r="P88" s="90">
        <v>2</v>
      </c>
      <c r="Q88" s="90">
        <v>49.666666666666664</v>
      </c>
      <c r="R88" s="90">
        <v>2</v>
      </c>
      <c r="S88" s="90">
        <v>44</v>
      </c>
      <c r="T88" s="90">
        <v>2</v>
      </c>
      <c r="U88" s="90">
        <v>44</v>
      </c>
      <c r="V88" s="90">
        <v>2</v>
      </c>
      <c r="W88" s="90">
        <v>39.333333333333336</v>
      </c>
      <c r="X88" s="90">
        <v>2</v>
      </c>
      <c r="Y88" s="90">
        <v>40.666666666666664</v>
      </c>
      <c r="Z88" s="80">
        <v>10</v>
      </c>
      <c r="AA88" s="80">
        <v>217.66666666666666</v>
      </c>
      <c r="AB88" s="87"/>
      <c r="AC88" s="79"/>
      <c r="AD88" s="88"/>
      <c r="AE88" s="88"/>
      <c r="AF88" s="88"/>
      <c r="AG88" s="88"/>
      <c r="AH88" s="80">
        <v>0</v>
      </c>
      <c r="AI88" s="80">
        <v>0</v>
      </c>
      <c r="AJ88" s="81">
        <v>18</v>
      </c>
      <c r="AK88" s="82">
        <v>426</v>
      </c>
      <c r="AL88" s="3" t="str">
        <f t="shared" si="13"/>
        <v>k</v>
      </c>
      <c r="AM88" s="3">
        <f>IF(D88="հ",1,IF(D88="լ",[2]Norms!$B$10,IF(D88="բլ",[2]Norms!$B$11,IF(D88="Մ",[2]Norms!$B$12))))</f>
        <v>1</v>
      </c>
      <c r="AN88" s="240">
        <f>E88*Norms!$E$36/1000</f>
        <v>0</v>
      </c>
      <c r="AO88" s="136">
        <f>AM88*IF(AL88="k",(O88*Norms!$H$40)*Norms!$E$36,0)/1000</f>
        <v>25415.046439253154</v>
      </c>
      <c r="AP88" s="136">
        <f>AM88*IF(AL88="k",(AA88*Norms!$H$41)*Norms!$E$36,0)/1000</f>
        <v>35549.363634579568</v>
      </c>
      <c r="AQ88" s="136">
        <f>AM88*IF(AL88="k",(AI88*Norms!$H$42)*Norms!$E$36,0)/1000</f>
        <v>0</v>
      </c>
      <c r="AR88" s="241">
        <f>AM88*IF(AL88="t",(N88*Norms!$D$44)*Norms!$E$34*12+O88*Norms!$E$35,0)/1000</f>
        <v>0</v>
      </c>
      <c r="AS88" s="241">
        <f>AM88*IF(AL88="t",(Z88*Norms!$D$50*Norms!$E$34*12+AA88*Norms!$E$35),0)/1000</f>
        <v>0</v>
      </c>
      <c r="AT88" s="241">
        <f>AM88*IF(AL88="t",(AH88*Norms!$D$54)*Norms!$E$34*12+AI88*Norms!$E$35,0)/1000</f>
        <v>0</v>
      </c>
      <c r="AU88" s="136">
        <f>IF(AK88&lt;=100,Norms!$G$7,IF(AK88&lt;=300,Norms!$H$7,Norms!$I$7))</f>
        <v>21670.5</v>
      </c>
      <c r="AV88" s="137">
        <f t="shared" si="14"/>
        <v>82634.910073832725</v>
      </c>
      <c r="AW88" s="130"/>
      <c r="AX88" s="130"/>
      <c r="AY88" s="131">
        <f t="shared" si="15"/>
        <v>208.33333333333331</v>
      </c>
      <c r="AZ88" s="131">
        <f>IF(AY88&lt;Snund!$B$5,Snund!$B$3*Snund!$B$4*$AX$3+Snund!$B$7*$AW$3*AY88/1000,AY88*Snund!$B$8*$AW$3/1000)</f>
        <v>4900</v>
      </c>
      <c r="BA88" s="131">
        <f t="shared" si="16"/>
        <v>0</v>
      </c>
      <c r="BB88" s="131">
        <f t="shared" si="17"/>
        <v>4900</v>
      </c>
      <c r="BC88" s="131">
        <f t="shared" si="18"/>
        <v>4900</v>
      </c>
      <c r="BD88" s="167">
        <f>AA88*0.1*'Dasagirq_10%'!$B$3/1000</f>
        <v>144.70479999999998</v>
      </c>
      <c r="BE88" s="167">
        <f>AI88*0.1*'Dasagirq_10%'!$B$4/1000</f>
        <v>0</v>
      </c>
      <c r="BF88" s="242">
        <f t="shared" si="19"/>
        <v>144.70479999999998</v>
      </c>
      <c r="BG88" s="243">
        <f t="shared" si="20"/>
        <v>0</v>
      </c>
      <c r="BH88" s="243">
        <f t="shared" si="21"/>
        <v>39946.379772586486</v>
      </c>
      <c r="BI88" s="243">
        <f t="shared" si="22"/>
        <v>47733.235101246239</v>
      </c>
      <c r="BJ88" s="243">
        <f t="shared" si="23"/>
        <v>0</v>
      </c>
      <c r="BK88" s="244">
        <f t="shared" si="24"/>
        <v>87679.614873832732</v>
      </c>
    </row>
    <row r="89" spans="1:63">
      <c r="A89">
        <v>83</v>
      </c>
      <c r="B89" s="71" t="s">
        <v>528</v>
      </c>
      <c r="C89" s="77" t="s">
        <v>1099</v>
      </c>
      <c r="D89" s="78" t="s">
        <v>1095</v>
      </c>
      <c r="E89" s="152"/>
      <c r="F89" s="90">
        <v>2</v>
      </c>
      <c r="G89" s="90">
        <v>46</v>
      </c>
      <c r="H89" s="90">
        <v>2</v>
      </c>
      <c r="I89" s="90">
        <v>52.666666666666664</v>
      </c>
      <c r="J89" s="90">
        <v>2</v>
      </c>
      <c r="K89" s="90">
        <v>52.333333333333336</v>
      </c>
      <c r="L89" s="90">
        <v>2</v>
      </c>
      <c r="M89" s="90">
        <v>51.333333333333336</v>
      </c>
      <c r="N89" s="84">
        <v>8</v>
      </c>
      <c r="O89" s="84">
        <v>202.33333333333334</v>
      </c>
      <c r="P89" s="90">
        <v>2</v>
      </c>
      <c r="Q89" s="90">
        <v>41.333333333333336</v>
      </c>
      <c r="R89" s="90">
        <v>2</v>
      </c>
      <c r="S89" s="90">
        <v>36.666666666666664</v>
      </c>
      <c r="T89" s="90">
        <v>2</v>
      </c>
      <c r="U89" s="90">
        <v>41</v>
      </c>
      <c r="V89" s="90">
        <v>2</v>
      </c>
      <c r="W89" s="90">
        <v>45</v>
      </c>
      <c r="X89" s="90">
        <v>2</v>
      </c>
      <c r="Y89" s="90">
        <v>42</v>
      </c>
      <c r="Z89" s="80">
        <v>10</v>
      </c>
      <c r="AA89" s="80">
        <v>206</v>
      </c>
      <c r="AB89" s="87"/>
      <c r="AC89" s="79"/>
      <c r="AD89" s="88"/>
      <c r="AE89" s="88"/>
      <c r="AF89" s="88"/>
      <c r="AG89" s="88"/>
      <c r="AH89" s="80">
        <v>0</v>
      </c>
      <c r="AI89" s="80">
        <v>0</v>
      </c>
      <c r="AJ89" s="81">
        <v>18</v>
      </c>
      <c r="AK89" s="82">
        <v>408.33333333333337</v>
      </c>
      <c r="AL89" s="3" t="str">
        <f t="shared" si="13"/>
        <v>k</v>
      </c>
      <c r="AM89" s="3">
        <f>IF(D89="հ",1,IF(D89="լ",[2]Norms!$B$10,IF(D89="բլ",[2]Norms!$B$11,IF(D89="Մ",[2]Norms!$B$12))))</f>
        <v>1</v>
      </c>
      <c r="AN89" s="240">
        <f>E89*Norms!$E$36/1000</f>
        <v>0</v>
      </c>
      <c r="AO89" s="136">
        <f>AM89*IF(AL89="k",(O89*Norms!$H$40)*Norms!$E$36,0)/1000</f>
        <v>24683.093101802664</v>
      </c>
      <c r="AP89" s="136">
        <f>AM89*IF(AL89="k",(AA89*Norms!$H$41)*Norms!$E$36,0)/1000</f>
        <v>33643.961295819565</v>
      </c>
      <c r="AQ89" s="136">
        <f>AM89*IF(AL89="k",(AI89*Norms!$H$42)*Norms!$E$36,0)/1000</f>
        <v>0</v>
      </c>
      <c r="AR89" s="241">
        <f>AM89*IF(AL89="t",(N89*Norms!$D$44)*Norms!$E$34*12+O89*Norms!$E$35,0)/1000</f>
        <v>0</v>
      </c>
      <c r="AS89" s="241">
        <f>AM89*IF(AL89="t",(Z89*Norms!$D$50*Norms!$E$34*12+AA89*Norms!$E$35),0)/1000</f>
        <v>0</v>
      </c>
      <c r="AT89" s="241">
        <f>AM89*IF(AL89="t",(AH89*Norms!$D$54)*Norms!$E$34*12+AI89*Norms!$E$35,0)/1000</f>
        <v>0</v>
      </c>
      <c r="AU89" s="136">
        <f>IF(AK89&lt;=100,Norms!$G$7,IF(AK89&lt;=300,Norms!$H$7,Norms!$I$7))</f>
        <v>21670.5</v>
      </c>
      <c r="AV89" s="137">
        <f t="shared" si="14"/>
        <v>79997.554397622225</v>
      </c>
      <c r="AW89" s="130"/>
      <c r="AX89" s="130"/>
      <c r="AY89" s="131">
        <f t="shared" si="15"/>
        <v>202.33333333333334</v>
      </c>
      <c r="AZ89" s="131">
        <f>IF(AY89&lt;Snund!$B$5,Snund!$B$3*Snund!$B$4*$AX$3+Snund!$B$7*$AW$3*AY89/1000,AY89*Snund!$B$8*$AW$3/1000)</f>
        <v>4758.88</v>
      </c>
      <c r="BA89" s="131">
        <f t="shared" si="16"/>
        <v>0</v>
      </c>
      <c r="BB89" s="131">
        <f t="shared" si="17"/>
        <v>4758.88</v>
      </c>
      <c r="BC89" s="131">
        <f t="shared" si="18"/>
        <v>4758.88</v>
      </c>
      <c r="BD89" s="167">
        <f>AA89*0.1*'Dasagirq_10%'!$B$3/1000</f>
        <v>136.94880000000001</v>
      </c>
      <c r="BE89" s="167">
        <f>AI89*0.1*'Dasagirq_10%'!$B$4/1000</f>
        <v>0</v>
      </c>
      <c r="BF89" s="242">
        <f t="shared" si="19"/>
        <v>136.94880000000001</v>
      </c>
      <c r="BG89" s="243">
        <f t="shared" si="20"/>
        <v>0</v>
      </c>
      <c r="BH89" s="243">
        <f t="shared" si="21"/>
        <v>39073.306435135994</v>
      </c>
      <c r="BI89" s="243">
        <f t="shared" si="22"/>
        <v>45820.076762486235</v>
      </c>
      <c r="BJ89" s="243">
        <f t="shared" si="23"/>
        <v>0</v>
      </c>
      <c r="BK89" s="244">
        <f t="shared" si="24"/>
        <v>84893.383197622228</v>
      </c>
    </row>
    <row r="90" spans="1:63">
      <c r="A90">
        <v>84</v>
      </c>
      <c r="B90" s="71" t="s">
        <v>529</v>
      </c>
      <c r="C90" s="77" t="s">
        <v>1099</v>
      </c>
      <c r="D90" s="78" t="s">
        <v>1095</v>
      </c>
      <c r="E90" s="152">
        <v>15</v>
      </c>
      <c r="F90" s="90">
        <v>1</v>
      </c>
      <c r="G90" s="90">
        <v>18</v>
      </c>
      <c r="H90" s="90">
        <v>1</v>
      </c>
      <c r="I90" s="90">
        <v>14.666666666666666</v>
      </c>
      <c r="J90" s="90">
        <v>1</v>
      </c>
      <c r="K90" s="90">
        <v>14.333333333333334</v>
      </c>
      <c r="L90" s="90">
        <v>1</v>
      </c>
      <c r="M90" s="90">
        <v>12.333333333333334</v>
      </c>
      <c r="N90" s="84">
        <v>4</v>
      </c>
      <c r="O90" s="84">
        <v>59.333333333333336</v>
      </c>
      <c r="P90" s="90">
        <v>1</v>
      </c>
      <c r="Q90" s="90">
        <v>12.333333333333334</v>
      </c>
      <c r="R90" s="90">
        <v>1</v>
      </c>
      <c r="S90" s="90">
        <v>16.333333333333332</v>
      </c>
      <c r="T90" s="90">
        <v>1</v>
      </c>
      <c r="U90" s="90">
        <v>17.333333333333332</v>
      </c>
      <c r="V90" s="90">
        <v>1</v>
      </c>
      <c r="W90" s="90">
        <v>16.333333333333332</v>
      </c>
      <c r="X90" s="90">
        <v>1</v>
      </c>
      <c r="Y90" s="90">
        <v>18.666666666666668</v>
      </c>
      <c r="Z90" s="80">
        <v>5</v>
      </c>
      <c r="AA90" s="80">
        <v>81</v>
      </c>
      <c r="AB90" s="87"/>
      <c r="AC90" s="79"/>
      <c r="AD90" s="88"/>
      <c r="AE90" s="88"/>
      <c r="AF90" s="88"/>
      <c r="AG90" s="88"/>
      <c r="AH90" s="80">
        <v>0</v>
      </c>
      <c r="AI90" s="80">
        <v>0</v>
      </c>
      <c r="AJ90" s="81">
        <v>9</v>
      </c>
      <c r="AK90" s="82">
        <v>140.33333333333334</v>
      </c>
      <c r="AL90" s="3" t="str">
        <f t="shared" si="13"/>
        <v>t</v>
      </c>
      <c r="AM90" s="3">
        <f>IF(D90="հ",1,IF(D90="լ",[2]Norms!$B$10,IF(D90="բլ",[2]Norms!$B$11,IF(D90="Մ",[2]Norms!$B$12))))</f>
        <v>1</v>
      </c>
      <c r="AN90" s="240">
        <f>E90*Norms!$E$36/1000</f>
        <v>1829.8833436262273</v>
      </c>
      <c r="AO90" s="136">
        <f>AM90*IF(AL90="k",(O90*Norms!$H$40)*Norms!$E$36,0)/1000</f>
        <v>0</v>
      </c>
      <c r="AP90" s="136">
        <f>AM90*IF(AL90="k",(AA90*Norms!$H$41)*Norms!$E$36,0)/1000</f>
        <v>0</v>
      </c>
      <c r="AQ90" s="136">
        <f>AM90*IF(AL90="k",(AI90*Norms!$H$42)*Norms!$E$36,0)/1000</f>
        <v>0</v>
      </c>
      <c r="AR90" s="241">
        <f>AM90*IF(AL90="t",(N90*Norms!$D$44)*Norms!$E$34*12+O90*Norms!$E$35,0)/1000</f>
        <v>8601.7910844851558</v>
      </c>
      <c r="AS90" s="241">
        <f>AM90*IF(AL90="t",(Z90*Norms!$D$50*Norms!$E$34*12+AA90*Norms!$E$35),0)/1000</f>
        <v>14132.506419217991</v>
      </c>
      <c r="AT90" s="241">
        <f>AM90*IF(AL90="t",(AH90*Norms!$D$54)*Norms!$E$34*12+AI90*Norms!$E$35,0)/1000</f>
        <v>0</v>
      </c>
      <c r="AU90" s="136">
        <f>IF(AK90&lt;=100,Norms!$G$7,IF(AK90&lt;=300,Norms!$H$7,Norms!$I$7))</f>
        <v>16738.5</v>
      </c>
      <c r="AV90" s="137">
        <f t="shared" si="14"/>
        <v>39472.797503703143</v>
      </c>
      <c r="AW90" s="130"/>
      <c r="AX90" s="130"/>
      <c r="AY90" s="131">
        <f t="shared" si="15"/>
        <v>74.333333333333343</v>
      </c>
      <c r="AZ90" s="131">
        <f>IF(AY90&lt;Snund!$B$5,Snund!$B$3*Snund!$B$4*$AX$3+Snund!$B$7*$AW$3*AY90/1000,AY90*Snund!$B$8*$AW$3/1000)</f>
        <v>2175.09</v>
      </c>
      <c r="BA90" s="131">
        <f t="shared" si="16"/>
        <v>438.91950672645737</v>
      </c>
      <c r="BB90" s="131">
        <f t="shared" si="17"/>
        <v>1736.1704932735427</v>
      </c>
      <c r="BC90" s="131">
        <f t="shared" si="18"/>
        <v>1748.3200000000002</v>
      </c>
      <c r="BD90" s="167">
        <f>AA90*0.1*'Dasagirq_10%'!$B$3/1000</f>
        <v>53.848799999999997</v>
      </c>
      <c r="BE90" s="167">
        <f>AI90*0.1*'Dasagirq_10%'!$B$4/1000</f>
        <v>0</v>
      </c>
      <c r="BF90" s="242">
        <f t="shared" si="19"/>
        <v>53.848799999999997</v>
      </c>
      <c r="BG90" s="243">
        <f t="shared" si="20"/>
        <v>2268.8028503526848</v>
      </c>
      <c r="BH90" s="243">
        <f t="shared" si="21"/>
        <v>17777.294911092031</v>
      </c>
      <c r="BI90" s="243">
        <f t="shared" si="22"/>
        <v>23485.521885884657</v>
      </c>
      <c r="BJ90" s="243">
        <f t="shared" si="23"/>
        <v>0</v>
      </c>
      <c r="BK90" s="244">
        <f t="shared" si="24"/>
        <v>41262.816796976687</v>
      </c>
    </row>
    <row r="91" spans="1:63">
      <c r="A91">
        <v>85</v>
      </c>
      <c r="B91" s="71" t="s">
        <v>530</v>
      </c>
      <c r="C91" s="77" t="s">
        <v>1099</v>
      </c>
      <c r="D91" s="78" t="s">
        <v>1095</v>
      </c>
      <c r="E91" s="152"/>
      <c r="F91" s="90">
        <v>1</v>
      </c>
      <c r="G91" s="90">
        <v>17.666666666666668</v>
      </c>
      <c r="H91" s="90">
        <v>1</v>
      </c>
      <c r="I91" s="90">
        <v>13</v>
      </c>
      <c r="J91" s="90">
        <v>1</v>
      </c>
      <c r="K91" s="90">
        <v>9.6666666666666661</v>
      </c>
      <c r="L91" s="90">
        <v>1</v>
      </c>
      <c r="M91" s="90">
        <v>12.333333333333334</v>
      </c>
      <c r="N91" s="84">
        <v>4</v>
      </c>
      <c r="O91" s="84">
        <v>52.666666666666671</v>
      </c>
      <c r="P91" s="90">
        <v>1</v>
      </c>
      <c r="Q91" s="90">
        <v>10.666666666666666</v>
      </c>
      <c r="R91" s="90">
        <v>1</v>
      </c>
      <c r="S91" s="90">
        <v>11.666666666666666</v>
      </c>
      <c r="T91" s="90">
        <v>1</v>
      </c>
      <c r="U91" s="90">
        <v>12.333333333333334</v>
      </c>
      <c r="V91" s="90">
        <v>1</v>
      </c>
      <c r="W91" s="90">
        <v>14</v>
      </c>
      <c r="X91" s="90">
        <v>1</v>
      </c>
      <c r="Y91" s="90">
        <v>16.333333333333332</v>
      </c>
      <c r="Z91" s="80">
        <v>5</v>
      </c>
      <c r="AA91" s="80">
        <v>65</v>
      </c>
      <c r="AB91" s="87"/>
      <c r="AC91" s="79"/>
      <c r="AD91" s="88"/>
      <c r="AE91" s="88"/>
      <c r="AF91" s="88"/>
      <c r="AG91" s="88"/>
      <c r="AH91" s="80">
        <v>0</v>
      </c>
      <c r="AI91" s="80">
        <v>0</v>
      </c>
      <c r="AJ91" s="81">
        <v>9</v>
      </c>
      <c r="AK91" s="82">
        <v>117.66666666666667</v>
      </c>
      <c r="AL91" s="3" t="str">
        <f t="shared" si="13"/>
        <v>t</v>
      </c>
      <c r="AM91" s="3">
        <f>IF(D91="հ",1,IF(D91="լ",[2]Norms!$B$10,IF(D91="բլ",[2]Norms!$B$11,IF(D91="Մ",[2]Norms!$B$12))))</f>
        <v>1</v>
      </c>
      <c r="AN91" s="240">
        <f>E91*Norms!$E$36/1000</f>
        <v>0</v>
      </c>
      <c r="AO91" s="136">
        <f>AM91*IF(AL91="k",(O91*Norms!$H$40)*Norms!$E$36,0)/1000</f>
        <v>0</v>
      </c>
      <c r="AP91" s="136">
        <f>AM91*IF(AL91="k",(AA91*Norms!$H$41)*Norms!$E$36,0)/1000</f>
        <v>0</v>
      </c>
      <c r="AQ91" s="136">
        <f>AM91*IF(AL91="k",(AI91*Norms!$H$42)*Norms!$E$36,0)/1000</f>
        <v>0</v>
      </c>
      <c r="AR91" s="241">
        <f>AM91*IF(AL91="t",(N91*Norms!$D$44)*Norms!$E$34*12+O91*Norms!$E$35,0)/1000</f>
        <v>8506.1863661058233</v>
      </c>
      <c r="AS91" s="241">
        <f>AM91*IF(AL91="t",(Z91*Norms!$D$50*Norms!$E$34*12+AA91*Norms!$E$35),0)/1000</f>
        <v>13903.055095107591</v>
      </c>
      <c r="AT91" s="241">
        <f>AM91*IF(AL91="t",(AH91*Norms!$D$54)*Norms!$E$34*12+AI91*Norms!$E$35,0)/1000</f>
        <v>0</v>
      </c>
      <c r="AU91" s="136">
        <f>IF(AK91&lt;=100,Norms!$G$7,IF(AK91&lt;=300,Norms!$H$7,Norms!$I$7))</f>
        <v>16738.5</v>
      </c>
      <c r="AV91" s="137">
        <f t="shared" si="14"/>
        <v>39147.741461213416</v>
      </c>
      <c r="AW91" s="130"/>
      <c r="AX91" s="130"/>
      <c r="AY91" s="131">
        <f t="shared" si="15"/>
        <v>52.666666666666671</v>
      </c>
      <c r="AZ91" s="131">
        <f>IF(AY91&lt;Snund!$B$5,Snund!$B$3*Snund!$B$4*$AX$3+Snund!$B$7*$AW$3*AY91/1000,AY91*Snund!$B$8*$AW$3/1000)</f>
        <v>1738.29</v>
      </c>
      <c r="BA91" s="131">
        <f t="shared" si="16"/>
        <v>0</v>
      </c>
      <c r="BB91" s="131">
        <f t="shared" si="17"/>
        <v>1738.29</v>
      </c>
      <c r="BC91" s="131">
        <f t="shared" si="18"/>
        <v>1238.72</v>
      </c>
      <c r="BD91" s="167">
        <f>AA91*0.1*'Dasagirq_10%'!$B$3/1000</f>
        <v>43.212000000000003</v>
      </c>
      <c r="BE91" s="167">
        <f>AI91*0.1*'Dasagirq_10%'!$B$4/1000</f>
        <v>0</v>
      </c>
      <c r="BF91" s="242">
        <f t="shared" si="19"/>
        <v>43.212000000000003</v>
      </c>
      <c r="BG91" s="243">
        <f t="shared" si="20"/>
        <v>0</v>
      </c>
      <c r="BH91" s="243">
        <f t="shared" si="21"/>
        <v>17683.809699439156</v>
      </c>
      <c r="BI91" s="243">
        <f t="shared" si="22"/>
        <v>23245.433761774257</v>
      </c>
      <c r="BJ91" s="243">
        <f t="shared" si="23"/>
        <v>0</v>
      </c>
      <c r="BK91" s="244">
        <f t="shared" si="24"/>
        <v>40929.243461213409</v>
      </c>
    </row>
    <row r="92" spans="1:63">
      <c r="A92">
        <v>86</v>
      </c>
      <c r="B92" s="71" t="s">
        <v>531</v>
      </c>
      <c r="C92" s="77" t="s">
        <v>1099</v>
      </c>
      <c r="D92" s="78" t="s">
        <v>1095</v>
      </c>
      <c r="E92" s="152"/>
      <c r="F92" s="90">
        <v>1</v>
      </c>
      <c r="G92" s="90">
        <v>10.666666666666666</v>
      </c>
      <c r="H92" s="90">
        <v>1</v>
      </c>
      <c r="I92" s="90">
        <v>9.3333333333333339</v>
      </c>
      <c r="J92" s="90">
        <v>1</v>
      </c>
      <c r="K92" s="90">
        <v>9.6666666666666661</v>
      </c>
      <c r="L92" s="90">
        <v>1</v>
      </c>
      <c r="M92" s="90">
        <v>13.333333333333334</v>
      </c>
      <c r="N92" s="84">
        <v>4</v>
      </c>
      <c r="O92" s="84">
        <v>43</v>
      </c>
      <c r="P92" s="90">
        <v>1</v>
      </c>
      <c r="Q92" s="90">
        <v>14.333333333333334</v>
      </c>
      <c r="R92" s="90">
        <v>1</v>
      </c>
      <c r="S92" s="90">
        <v>9.3333333333333339</v>
      </c>
      <c r="T92" s="90">
        <v>1</v>
      </c>
      <c r="U92" s="90">
        <v>8.3333333333333339</v>
      </c>
      <c r="V92" s="90">
        <v>1</v>
      </c>
      <c r="W92" s="90">
        <v>13</v>
      </c>
      <c r="X92" s="90">
        <v>1</v>
      </c>
      <c r="Y92" s="90">
        <v>11</v>
      </c>
      <c r="Z92" s="80">
        <v>5</v>
      </c>
      <c r="AA92" s="80">
        <v>56</v>
      </c>
      <c r="AB92" s="87"/>
      <c r="AC92" s="79"/>
      <c r="AD92" s="88"/>
      <c r="AE92" s="88"/>
      <c r="AF92" s="88"/>
      <c r="AG92" s="88"/>
      <c r="AH92" s="80">
        <v>0</v>
      </c>
      <c r="AI92" s="80">
        <v>0</v>
      </c>
      <c r="AJ92" s="81">
        <v>9</v>
      </c>
      <c r="AK92" s="82">
        <v>99</v>
      </c>
      <c r="AL92" s="3" t="str">
        <f t="shared" si="13"/>
        <v>t</v>
      </c>
      <c r="AM92" s="3">
        <f>IF(D92="հ",1,IF(D92="լ",[2]Norms!$B$10,IF(D92="բլ",[2]Norms!$B$11,IF(D92="Մ",[2]Norms!$B$12))))</f>
        <v>1</v>
      </c>
      <c r="AN92" s="240">
        <f>E92*Norms!$E$36/1000</f>
        <v>0</v>
      </c>
      <c r="AO92" s="136">
        <f>AM92*IF(AL92="k",(O92*Norms!$H$40)*Norms!$E$36,0)/1000</f>
        <v>0</v>
      </c>
      <c r="AP92" s="136">
        <f>AM92*IF(AL92="k",(AA92*Norms!$H$41)*Norms!$E$36,0)/1000</f>
        <v>0</v>
      </c>
      <c r="AQ92" s="136">
        <f>AM92*IF(AL92="k",(AI92*Norms!$H$42)*Norms!$E$36,0)/1000</f>
        <v>0</v>
      </c>
      <c r="AR92" s="241">
        <f>AM92*IF(AL92="t",(N92*Norms!$D$44)*Norms!$E$34*12+O92*Norms!$E$35,0)/1000</f>
        <v>8367.5595244557899</v>
      </c>
      <c r="AS92" s="241">
        <f>AM92*IF(AL92="t",(Z92*Norms!$D$50*Norms!$E$34*12+AA92*Norms!$E$35),0)/1000</f>
        <v>13773.98872529549</v>
      </c>
      <c r="AT92" s="241">
        <f>AM92*IF(AL92="t",(AH92*Norms!$D$54)*Norms!$E$34*12+AI92*Norms!$E$35,0)/1000</f>
        <v>0</v>
      </c>
      <c r="AU92" s="136">
        <f>IF(AK92&lt;=100,Norms!$G$7,IF(AK92&lt;=300,Norms!$H$7,Norms!$I$7))</f>
        <v>13246.5</v>
      </c>
      <c r="AV92" s="137">
        <f t="shared" si="14"/>
        <v>35388.048249751278</v>
      </c>
      <c r="AW92" s="130"/>
      <c r="AX92" s="130"/>
      <c r="AY92" s="131">
        <f t="shared" si="15"/>
        <v>43</v>
      </c>
      <c r="AZ92" s="131">
        <f>IF(AY92&lt;Snund!$B$5,Snund!$B$3*Snund!$B$4*$AX$3+Snund!$B$7*$AW$3*AY92/1000,AY92*Snund!$B$8*$AW$3/1000)</f>
        <v>1543.4099999999999</v>
      </c>
      <c r="BA92" s="131">
        <f t="shared" si="16"/>
        <v>0</v>
      </c>
      <c r="BB92" s="131">
        <f t="shared" si="17"/>
        <v>1543.4099999999999</v>
      </c>
      <c r="BC92" s="131">
        <f t="shared" si="18"/>
        <v>1011.36</v>
      </c>
      <c r="BD92" s="167">
        <f>AA92*0.1*'Dasagirq_10%'!$B$3/1000</f>
        <v>37.2288</v>
      </c>
      <c r="BE92" s="167">
        <f>AI92*0.1*'Dasagirq_10%'!$B$4/1000</f>
        <v>0</v>
      </c>
      <c r="BF92" s="242">
        <f t="shared" si="19"/>
        <v>37.2288</v>
      </c>
      <c r="BG92" s="243">
        <f t="shared" si="20"/>
        <v>0</v>
      </c>
      <c r="BH92" s="243">
        <f t="shared" si="21"/>
        <v>15798.302857789124</v>
      </c>
      <c r="BI92" s="243">
        <f t="shared" si="22"/>
        <v>21170.384191962159</v>
      </c>
      <c r="BJ92" s="243">
        <f t="shared" si="23"/>
        <v>0</v>
      </c>
      <c r="BK92" s="244">
        <f t="shared" si="24"/>
        <v>36968.687049751286</v>
      </c>
    </row>
    <row r="93" spans="1:63">
      <c r="A93">
        <v>87</v>
      </c>
      <c r="B93" s="71" t="s">
        <v>532</v>
      </c>
      <c r="C93" s="77" t="s">
        <v>1100</v>
      </c>
      <c r="D93" s="78" t="s">
        <v>1095</v>
      </c>
      <c r="E93" s="152"/>
      <c r="F93" s="90">
        <v>1</v>
      </c>
      <c r="G93" s="90">
        <v>30</v>
      </c>
      <c r="H93" s="90">
        <v>1.6666666666666667</v>
      </c>
      <c r="I93" s="90">
        <v>37</v>
      </c>
      <c r="J93" s="90">
        <v>1.3333333333333333</v>
      </c>
      <c r="K93" s="90">
        <v>34.333333333333336</v>
      </c>
      <c r="L93" s="90">
        <v>1.6666666666666667</v>
      </c>
      <c r="M93" s="90">
        <v>37</v>
      </c>
      <c r="N93" s="84">
        <v>5.666666666666667</v>
      </c>
      <c r="O93" s="84">
        <v>138.33333333333334</v>
      </c>
      <c r="P93" s="90">
        <v>1.3333333333333333</v>
      </c>
      <c r="Q93" s="90">
        <v>29.333333333333332</v>
      </c>
      <c r="R93" s="90">
        <v>1</v>
      </c>
      <c r="S93" s="90">
        <v>30.666666666666668</v>
      </c>
      <c r="T93" s="90">
        <v>1</v>
      </c>
      <c r="U93" s="90">
        <v>28</v>
      </c>
      <c r="V93" s="90">
        <v>1.6666666666666667</v>
      </c>
      <c r="W93" s="90">
        <v>35</v>
      </c>
      <c r="X93" s="90">
        <v>1.3333333333333333</v>
      </c>
      <c r="Y93" s="90">
        <v>31.333333333333332</v>
      </c>
      <c r="Z93" s="80">
        <v>6.333333333333333</v>
      </c>
      <c r="AA93" s="80">
        <v>154.33333333333334</v>
      </c>
      <c r="AB93" s="90">
        <v>1</v>
      </c>
      <c r="AC93" s="90">
        <v>21.666666666666668</v>
      </c>
      <c r="AD93" s="90">
        <v>1</v>
      </c>
      <c r="AE93" s="90">
        <v>21</v>
      </c>
      <c r="AF93" s="90">
        <v>1</v>
      </c>
      <c r="AG93" s="90">
        <v>18</v>
      </c>
      <c r="AH93" s="80">
        <v>3</v>
      </c>
      <c r="AI93" s="80">
        <v>60.666666666666671</v>
      </c>
      <c r="AJ93" s="81">
        <v>15</v>
      </c>
      <c r="AK93" s="82">
        <v>353.33333333333337</v>
      </c>
      <c r="AL93" s="3" t="str">
        <f t="shared" si="13"/>
        <v>k</v>
      </c>
      <c r="AM93" s="3">
        <f>IF(D93="հ",1,IF(D93="լ",[2]Norms!$B$10,IF(D93="բլ",[2]Norms!$B$11,IF(D93="Մ",[2]Norms!$B$12))))</f>
        <v>1</v>
      </c>
      <c r="AN93" s="240">
        <f>E93*Norms!$E$36/1000</f>
        <v>0</v>
      </c>
      <c r="AO93" s="136">
        <f>AM93*IF(AL93="k",(O93*Norms!$H$40)*Norms!$E$36,0)/1000</f>
        <v>16875.590835664098</v>
      </c>
      <c r="AP93" s="136">
        <f>AM93*IF(AL93="k",(AA93*Norms!$H$41)*Norms!$E$36,0)/1000</f>
        <v>25205.750938453817</v>
      </c>
      <c r="AQ93" s="136">
        <f>AM93*IF(AL93="k",(AI93*Norms!$H$42)*Norms!$E$36,0)/1000</f>
        <v>12324.700005833029</v>
      </c>
      <c r="AR93" s="241">
        <f>AM93*IF(AL93="t",(N93*Norms!$D$44)*Norms!$E$34*12+O93*Norms!$E$35,0)/1000</f>
        <v>0</v>
      </c>
      <c r="AS93" s="241">
        <f>AM93*IF(AL93="t",(Z93*Norms!$D$50*Norms!$E$34*12+AA93*Norms!$E$35),0)/1000</f>
        <v>0</v>
      </c>
      <c r="AT93" s="241">
        <f>AM93*IF(AL93="t",(AH93*Norms!$D$54)*Norms!$E$34*12+AI93*Norms!$E$35,0)/1000</f>
        <v>0</v>
      </c>
      <c r="AU93" s="136">
        <f>IF(AK93&lt;=100,Norms!$G$7,IF(AK93&lt;=300,Norms!$H$7,Norms!$I$7))</f>
        <v>21670.5</v>
      </c>
      <c r="AV93" s="137">
        <f t="shared" si="14"/>
        <v>76076.541779950945</v>
      </c>
      <c r="AW93" s="130"/>
      <c r="AX93" s="130"/>
      <c r="AY93" s="131">
        <f t="shared" si="15"/>
        <v>138.33333333333334</v>
      </c>
      <c r="AZ93" s="131">
        <f>IF(AY93&lt;Snund!$B$5,Snund!$B$3*Snund!$B$4*$AX$3+Snund!$B$7*$AW$3*AY93/1000,AY93*Snund!$B$8*$AW$3/1000)</f>
        <v>3465.33</v>
      </c>
      <c r="BA93" s="131">
        <f t="shared" si="16"/>
        <v>0</v>
      </c>
      <c r="BB93" s="131">
        <f t="shared" si="17"/>
        <v>3465.33</v>
      </c>
      <c r="BC93" s="131">
        <f t="shared" si="18"/>
        <v>3253.6</v>
      </c>
      <c r="BD93" s="167">
        <f>AA93*0.1*'Dasagirq_10%'!$B$3/1000</f>
        <v>102.60080000000002</v>
      </c>
      <c r="BE93" s="167">
        <f>AI93*0.1*'Dasagirq_10%'!$B$4/1000</f>
        <v>49.038686666666678</v>
      </c>
      <c r="BF93" s="242">
        <f t="shared" si="19"/>
        <v>151.6394866666667</v>
      </c>
      <c r="BG93" s="243">
        <f t="shared" si="20"/>
        <v>0</v>
      </c>
      <c r="BH93" s="243">
        <f t="shared" si="21"/>
        <v>28527.554168997434</v>
      </c>
      <c r="BI93" s="243">
        <f t="shared" si="22"/>
        <v>34458.118405120484</v>
      </c>
      <c r="BJ93" s="243">
        <f t="shared" si="23"/>
        <v>16707.838692499696</v>
      </c>
      <c r="BK93" s="244">
        <f t="shared" si="24"/>
        <v>79693.511266617614</v>
      </c>
    </row>
    <row r="94" spans="1:63">
      <c r="A94">
        <v>88</v>
      </c>
      <c r="B94" s="73" t="s">
        <v>533</v>
      </c>
      <c r="C94" s="77" t="s">
        <v>1100</v>
      </c>
      <c r="D94" s="78" t="s">
        <v>1096</v>
      </c>
      <c r="E94" s="152">
        <v>30</v>
      </c>
      <c r="F94" s="90">
        <v>2</v>
      </c>
      <c r="G94" s="90">
        <v>41.666666666666664</v>
      </c>
      <c r="H94" s="90">
        <v>1.3333333333333333</v>
      </c>
      <c r="I94" s="90">
        <v>33</v>
      </c>
      <c r="J94" s="90">
        <v>1.6666666666666667</v>
      </c>
      <c r="K94" s="90">
        <v>34.333333333333336</v>
      </c>
      <c r="L94" s="90">
        <v>1.3333333333333333</v>
      </c>
      <c r="M94" s="90">
        <v>26.333333333333332</v>
      </c>
      <c r="N94" s="84">
        <v>6.333333333333333</v>
      </c>
      <c r="O94" s="84">
        <v>135.33333333333334</v>
      </c>
      <c r="P94" s="90">
        <v>1</v>
      </c>
      <c r="Q94" s="90">
        <v>27.666666666666668</v>
      </c>
      <c r="R94" s="90">
        <v>1</v>
      </c>
      <c r="S94" s="90">
        <v>32.333333333333336</v>
      </c>
      <c r="T94" s="90">
        <v>1</v>
      </c>
      <c r="U94" s="90">
        <v>33</v>
      </c>
      <c r="V94" s="90">
        <v>1</v>
      </c>
      <c r="W94" s="90">
        <v>20.333333333333332</v>
      </c>
      <c r="X94" s="90">
        <v>1</v>
      </c>
      <c r="Y94" s="90">
        <v>16.666666666666668</v>
      </c>
      <c r="Z94" s="80">
        <v>5</v>
      </c>
      <c r="AA94" s="80">
        <v>130</v>
      </c>
      <c r="AB94" s="90">
        <v>1</v>
      </c>
      <c r="AC94" s="90">
        <v>20.666666666666668</v>
      </c>
      <c r="AD94" s="90">
        <v>1</v>
      </c>
      <c r="AE94" s="90">
        <v>20.666666666666668</v>
      </c>
      <c r="AF94" s="90">
        <v>1</v>
      </c>
      <c r="AG94" s="90">
        <v>16.666666666666668</v>
      </c>
      <c r="AH94" s="80">
        <v>3</v>
      </c>
      <c r="AI94" s="80">
        <v>58</v>
      </c>
      <c r="AJ94" s="81">
        <v>14.333333333333332</v>
      </c>
      <c r="AK94" s="82">
        <v>323.33333333333337</v>
      </c>
      <c r="AL94" s="3" t="str">
        <f t="shared" si="13"/>
        <v>k</v>
      </c>
      <c r="AM94" s="3">
        <f>IF(D94="հ",1,IF(D94="լ",[2]Norms!$B$10,IF(D94="բլ",[2]Norms!$B$11,IF(D94="Մ",[2]Norms!$B$12))))</f>
        <v>1.04</v>
      </c>
      <c r="AN94" s="240">
        <f>E94*Norms!$E$36/1000</f>
        <v>3659.7666872524546</v>
      </c>
      <c r="AO94" s="136">
        <f>AM94*IF(AL94="k",(O94*Norms!$H$40)*Norms!$E$36,0)/1000</f>
        <v>17169.998733616405</v>
      </c>
      <c r="AP94" s="136">
        <f>AM94*IF(AL94="k",(AA94*Norms!$H$41)*Norms!$E$36,0)/1000</f>
        <v>22080.891102887403</v>
      </c>
      <c r="AQ94" s="136">
        <f>AM94*IF(AL94="k",(AI94*Norms!$H$42)*Norms!$E$36,0)/1000</f>
        <v>12254.273148656839</v>
      </c>
      <c r="AR94" s="241">
        <f>AM94*IF(AL94="t",(N94*Norms!$D$44)*Norms!$E$34*12+O94*Norms!$E$35,0)/1000</f>
        <v>0</v>
      </c>
      <c r="AS94" s="241">
        <f>AM94*IF(AL94="t",(Z94*Norms!$D$50*Norms!$E$34*12+AA94*Norms!$E$35),0)/1000</f>
        <v>0</v>
      </c>
      <c r="AT94" s="241">
        <f>AM94*IF(AL94="t",(AH94*Norms!$D$54)*Norms!$E$34*12+AI94*Norms!$E$35,0)/1000</f>
        <v>0</v>
      </c>
      <c r="AU94" s="136">
        <f>IF(AK94&lt;=100,Norms!$G$7,IF(AK94&lt;=300,Norms!$H$7,Norms!$I$7))</f>
        <v>21670.5</v>
      </c>
      <c r="AV94" s="137">
        <f t="shared" si="14"/>
        <v>73175.662985160641</v>
      </c>
      <c r="AW94" s="130"/>
      <c r="AX94" s="130"/>
      <c r="AY94" s="131">
        <f t="shared" si="15"/>
        <v>165.33333333333334</v>
      </c>
      <c r="AZ94" s="131">
        <f>IF(AY94&lt;Snund!$B$5,Snund!$B$3*Snund!$B$4*$AX$3+Snund!$B$7*$AW$3*AY94/1000,AY94*Snund!$B$8*$AW$3/1000)</f>
        <v>4009.6499999999996</v>
      </c>
      <c r="BA94" s="131">
        <f t="shared" si="16"/>
        <v>727.55745967741916</v>
      </c>
      <c r="BB94" s="131">
        <f t="shared" si="17"/>
        <v>3282.0925403225801</v>
      </c>
      <c r="BC94" s="131">
        <f t="shared" si="18"/>
        <v>3888.64</v>
      </c>
      <c r="BD94" s="167">
        <f>AA94*0.1*'Dasagirq_10%'!$B$3/1000</f>
        <v>86.424000000000007</v>
      </c>
      <c r="BE94" s="167">
        <f>AI94*0.1*'Dasagirq_10%'!$B$4/1000</f>
        <v>46.883140000000004</v>
      </c>
      <c r="BF94" s="242">
        <f t="shared" si="19"/>
        <v>133.30714</v>
      </c>
      <c r="BG94" s="243">
        <f t="shared" si="20"/>
        <v>4387.3241469298737</v>
      </c>
      <c r="BH94" s="243">
        <f t="shared" si="21"/>
        <v>30027.428483241314</v>
      </c>
      <c r="BI94" s="243">
        <f t="shared" si="22"/>
        <v>29726.791847073451</v>
      </c>
      <c r="BJ94" s="243">
        <f t="shared" si="23"/>
        <v>16836.842335168469</v>
      </c>
      <c r="BK94" s="244">
        <f t="shared" si="24"/>
        <v>76591.062665483245</v>
      </c>
    </row>
    <row r="95" spans="1:63">
      <c r="A95">
        <v>89</v>
      </c>
      <c r="B95" s="73" t="s">
        <v>534</v>
      </c>
      <c r="C95" s="77" t="s">
        <v>1100</v>
      </c>
      <c r="D95" s="78" t="s">
        <v>1096</v>
      </c>
      <c r="E95" s="152">
        <v>5</v>
      </c>
      <c r="F95" s="90">
        <v>0.5</v>
      </c>
      <c r="G95" s="90">
        <v>9</v>
      </c>
      <c r="H95" s="90">
        <v>0.83333333333333337</v>
      </c>
      <c r="I95" s="90">
        <v>6.333333333333333</v>
      </c>
      <c r="J95" s="90">
        <v>1</v>
      </c>
      <c r="K95" s="90">
        <v>5.666666666666667</v>
      </c>
      <c r="L95" s="90">
        <v>0.66666666666666663</v>
      </c>
      <c r="M95" s="90">
        <v>8</v>
      </c>
      <c r="N95" s="84">
        <v>3</v>
      </c>
      <c r="O95" s="84">
        <v>29</v>
      </c>
      <c r="P95" s="90">
        <v>0.5</v>
      </c>
      <c r="Q95" s="90">
        <v>3.6666666666666665</v>
      </c>
      <c r="R95" s="90">
        <v>0.83333333333333337</v>
      </c>
      <c r="S95" s="90">
        <v>7</v>
      </c>
      <c r="T95" s="90">
        <v>1</v>
      </c>
      <c r="U95" s="90">
        <v>10.666666666666666</v>
      </c>
      <c r="V95" s="90">
        <v>0.66666666666666663</v>
      </c>
      <c r="W95" s="90">
        <v>5.666666666666667</v>
      </c>
      <c r="X95" s="90">
        <v>0.5</v>
      </c>
      <c r="Y95" s="90">
        <v>3</v>
      </c>
      <c r="Z95" s="80">
        <v>3.5</v>
      </c>
      <c r="AA95" s="80">
        <v>30</v>
      </c>
      <c r="AB95" s="90">
        <v>0.83333333333333337</v>
      </c>
      <c r="AC95" s="90">
        <v>5.666666666666667</v>
      </c>
      <c r="AD95" s="90">
        <v>0.66666666666666663</v>
      </c>
      <c r="AE95" s="90">
        <v>5</v>
      </c>
      <c r="AF95" s="90">
        <v>0.5</v>
      </c>
      <c r="AG95" s="90">
        <v>4</v>
      </c>
      <c r="AH95" s="80">
        <v>2</v>
      </c>
      <c r="AI95" s="80">
        <v>14.666666666666668</v>
      </c>
      <c r="AJ95" s="81">
        <v>8.5</v>
      </c>
      <c r="AK95" s="82">
        <v>73.666666666666671</v>
      </c>
      <c r="AL95" s="3" t="str">
        <f t="shared" si="13"/>
        <v>t</v>
      </c>
      <c r="AM95" s="3">
        <f>IF(D95="հ",1,IF(D95="լ",[2]Norms!$B$10,IF(D95="բլ",[2]Norms!$B$11,IF(D95="Մ",[2]Norms!$B$12))))</f>
        <v>1.04</v>
      </c>
      <c r="AN95" s="240">
        <f>E95*Norms!$E$36/1000</f>
        <v>609.96111454207573</v>
      </c>
      <c r="AO95" s="136">
        <f>AM95*IF(AL95="k",(O95*Norms!$H$40)*Norms!$E$36,0)/1000</f>
        <v>0</v>
      </c>
      <c r="AP95" s="136">
        <f>AM95*IF(AL95="k",(AA95*Norms!$H$41)*Norms!$E$36,0)/1000</f>
        <v>0</v>
      </c>
      <c r="AQ95" s="136">
        <f>AM95*IF(AL95="k",(AI95*Norms!$H$42)*Norms!$E$36,0)/1000</f>
        <v>0</v>
      </c>
      <c r="AR95" s="241">
        <f>AM95*IF(AL95="t",(N95*Norms!$D$44)*Norms!$E$34*12+O95*Norms!$E$35,0)/1000</f>
        <v>6478.2248368571954</v>
      </c>
      <c r="AS95" s="241">
        <f>AM95*IF(AL95="t",(Z95*Norms!$D$50*Norms!$E$34*12+AA95*Norms!$E$35),0)/1000</f>
        <v>9890.2519001970977</v>
      </c>
      <c r="AT95" s="241">
        <f>AM95*IF(AL95="t",(AH95*Norms!$D$54)*Norms!$E$34*12+AI95*Norms!$E$35,0)/1000</f>
        <v>5812.0526865610063</v>
      </c>
      <c r="AU95" s="136">
        <f>IF(AK95&lt;=100,Norms!$G$7,IF(AK95&lt;=300,Norms!$H$7,Norms!$I$7))</f>
        <v>13246.5</v>
      </c>
      <c r="AV95" s="137">
        <f t="shared" si="14"/>
        <v>35427.029423615299</v>
      </c>
      <c r="AW95" s="130"/>
      <c r="AX95" s="130"/>
      <c r="AY95" s="131">
        <f t="shared" si="15"/>
        <v>34</v>
      </c>
      <c r="AZ95" s="131">
        <f>IF(AY95&lt;Snund!$B$5,Snund!$B$3*Snund!$B$4*$AX$3+Snund!$B$7*$AW$3*AY95/1000,AY95*Snund!$B$8*$AW$3/1000)</f>
        <v>1361.97</v>
      </c>
      <c r="BA95" s="131">
        <f t="shared" si="16"/>
        <v>200.28970588235296</v>
      </c>
      <c r="BB95" s="131">
        <f t="shared" si="17"/>
        <v>1161.6802941176472</v>
      </c>
      <c r="BC95" s="131">
        <f t="shared" si="18"/>
        <v>799.68</v>
      </c>
      <c r="BD95" s="167">
        <f>AA95*0.1*'Dasagirq_10%'!$B$3/1000</f>
        <v>19.943999999999999</v>
      </c>
      <c r="BE95" s="167">
        <f>AI95*0.1*'Dasagirq_10%'!$B$4/1000</f>
        <v>11.855506666666669</v>
      </c>
      <c r="BF95" s="242">
        <f t="shared" si="19"/>
        <v>31.799506666666666</v>
      </c>
      <c r="BG95" s="243">
        <f t="shared" si="20"/>
        <v>810.25082042442864</v>
      </c>
      <c r="BH95" s="243">
        <f t="shared" si="21"/>
        <v>12315.14042509249</v>
      </c>
      <c r="BI95" s="243">
        <f t="shared" si="22"/>
        <v>15364.637076667685</v>
      </c>
      <c r="BJ95" s="243">
        <f t="shared" si="23"/>
        <v>8940.7317226394371</v>
      </c>
      <c r="BK95" s="244">
        <f t="shared" si="24"/>
        <v>36620.509224399611</v>
      </c>
    </row>
    <row r="96" spans="1:63">
      <c r="A96">
        <v>90</v>
      </c>
      <c r="B96" s="73" t="s">
        <v>535</v>
      </c>
      <c r="C96" s="77" t="s">
        <v>1100</v>
      </c>
      <c r="D96" s="78" t="s">
        <v>1096</v>
      </c>
      <c r="E96" s="152"/>
      <c r="F96" s="90">
        <v>1</v>
      </c>
      <c r="G96" s="90">
        <v>14</v>
      </c>
      <c r="H96" s="90">
        <v>1</v>
      </c>
      <c r="I96" s="90">
        <v>12.666666666666666</v>
      </c>
      <c r="J96" s="90">
        <v>1</v>
      </c>
      <c r="K96" s="90">
        <v>19</v>
      </c>
      <c r="L96" s="90">
        <v>1</v>
      </c>
      <c r="M96" s="90">
        <v>16</v>
      </c>
      <c r="N96" s="84">
        <v>4</v>
      </c>
      <c r="O96" s="84">
        <v>61.666666666666664</v>
      </c>
      <c r="P96" s="90">
        <v>1</v>
      </c>
      <c r="Q96" s="90">
        <v>16.333333333333332</v>
      </c>
      <c r="R96" s="90">
        <v>1</v>
      </c>
      <c r="S96" s="90">
        <v>14</v>
      </c>
      <c r="T96" s="90">
        <v>1</v>
      </c>
      <c r="U96" s="90">
        <v>11.333333333333334</v>
      </c>
      <c r="V96" s="90">
        <v>1</v>
      </c>
      <c r="W96" s="90">
        <v>11.666666666666666</v>
      </c>
      <c r="X96" s="90">
        <v>1</v>
      </c>
      <c r="Y96" s="90">
        <v>14.666666666666666</v>
      </c>
      <c r="Z96" s="80">
        <v>5</v>
      </c>
      <c r="AA96" s="80">
        <v>68</v>
      </c>
      <c r="AB96" s="90">
        <v>1</v>
      </c>
      <c r="AC96" s="90">
        <v>12.666666666666666</v>
      </c>
      <c r="AD96" s="90">
        <v>1</v>
      </c>
      <c r="AE96" s="90">
        <v>14.333333333333334</v>
      </c>
      <c r="AF96" s="90">
        <v>1</v>
      </c>
      <c r="AG96" s="90">
        <v>9.3333333333333339</v>
      </c>
      <c r="AH96" s="80">
        <v>3</v>
      </c>
      <c r="AI96" s="80">
        <v>36.333333333333336</v>
      </c>
      <c r="AJ96" s="81">
        <v>12</v>
      </c>
      <c r="AK96" s="82">
        <v>166</v>
      </c>
      <c r="AL96" s="3" t="str">
        <f t="shared" si="13"/>
        <v>t</v>
      </c>
      <c r="AM96" s="3">
        <f>IF(D96="հ",1,IF(D96="լ",[2]Norms!$B$10,IF(D96="բլ",[2]Norms!$B$11,IF(D96="Մ",[2]Norms!$B$12))))</f>
        <v>1.04</v>
      </c>
      <c r="AN96" s="240">
        <f>E96*Norms!$E$36/1000</f>
        <v>0</v>
      </c>
      <c r="AO96" s="136">
        <f>AM96*IF(AL96="k",(O96*Norms!$H$40)*Norms!$E$36,0)/1000</f>
        <v>0</v>
      </c>
      <c r="AP96" s="136">
        <f>AM96*IF(AL96="k",(AA96*Norms!$H$41)*Norms!$E$36,0)/1000</f>
        <v>0</v>
      </c>
      <c r="AQ96" s="136">
        <f>AM96*IF(AL96="k",(AI96*Norms!$H$42)*Norms!$E$36,0)/1000</f>
        <v>0</v>
      </c>
      <c r="AR96" s="241">
        <f>AM96*IF(AL96="t",(N96*Norms!$D$44)*Norms!$E$34*12+O96*Norms!$E$35,0)/1000</f>
        <v>8980.66284535464</v>
      </c>
      <c r="AS96" s="241">
        <f>AM96*IF(AL96="t",(Z96*Norms!$D$50*Norms!$E$34*12+AA96*Norms!$E$35),0)/1000</f>
        <v>14503.920307113422</v>
      </c>
      <c r="AT96" s="241">
        <f>AM96*IF(AL96="t",(AH96*Norms!$D$54)*Norms!$E$34*12+AI96*Norms!$E$35,0)/1000</f>
        <v>8931.8511801376972</v>
      </c>
      <c r="AU96" s="136">
        <f>IF(AK96&lt;=100,Norms!$G$7,IF(AK96&lt;=300,Norms!$H$7,Norms!$I$7))</f>
        <v>16738.5</v>
      </c>
      <c r="AV96" s="137">
        <f t="shared" si="14"/>
        <v>49154.934332605757</v>
      </c>
      <c r="AW96" s="130"/>
      <c r="AX96" s="130"/>
      <c r="AY96" s="131">
        <f t="shared" si="15"/>
        <v>61.666666666666664</v>
      </c>
      <c r="AZ96" s="131">
        <f>IF(AY96&lt;Snund!$B$5,Snund!$B$3*Snund!$B$4*$AX$3+Snund!$B$7*$AW$3*AY96/1000,AY96*Snund!$B$8*$AW$3/1000)</f>
        <v>1919.73</v>
      </c>
      <c r="BA96" s="131">
        <f t="shared" si="16"/>
        <v>0</v>
      </c>
      <c r="BB96" s="131">
        <f t="shared" si="17"/>
        <v>1919.73</v>
      </c>
      <c r="BC96" s="131">
        <f t="shared" si="18"/>
        <v>1450.3999999999999</v>
      </c>
      <c r="BD96" s="167">
        <f>AA96*0.1*'Dasagirq_10%'!$B$3/1000</f>
        <v>45.206400000000002</v>
      </c>
      <c r="BE96" s="167">
        <f>AI96*0.1*'Dasagirq_10%'!$B$4/1000</f>
        <v>29.369323333333337</v>
      </c>
      <c r="BF96" s="242">
        <f t="shared" si="19"/>
        <v>74.575723333333343</v>
      </c>
      <c r="BG96" s="243">
        <f t="shared" si="20"/>
        <v>0</v>
      </c>
      <c r="BH96" s="243">
        <f t="shared" si="21"/>
        <v>16479.89284535464</v>
      </c>
      <c r="BI96" s="243">
        <f t="shared" si="22"/>
        <v>21523.501707113421</v>
      </c>
      <c r="BJ96" s="243">
        <f t="shared" si="23"/>
        <v>13145.84550347103</v>
      </c>
      <c r="BK96" s="244">
        <f t="shared" si="24"/>
        <v>51149.240055939088</v>
      </c>
    </row>
    <row r="97" spans="1:63">
      <c r="A97">
        <v>91</v>
      </c>
      <c r="B97" s="73" t="s">
        <v>536</v>
      </c>
      <c r="C97" s="77" t="s">
        <v>1100</v>
      </c>
      <c r="D97" s="78" t="s">
        <v>1096</v>
      </c>
      <c r="E97" s="152">
        <v>14</v>
      </c>
      <c r="F97" s="90">
        <v>1</v>
      </c>
      <c r="G97" s="90">
        <v>16.666666666666668</v>
      </c>
      <c r="H97" s="90">
        <v>1</v>
      </c>
      <c r="I97" s="90">
        <v>13.333333333333334</v>
      </c>
      <c r="J97" s="90">
        <v>1</v>
      </c>
      <c r="K97" s="90">
        <v>12.666666666666666</v>
      </c>
      <c r="L97" s="90">
        <v>1</v>
      </c>
      <c r="M97" s="90">
        <v>15</v>
      </c>
      <c r="N97" s="84">
        <v>4</v>
      </c>
      <c r="O97" s="84">
        <v>57.666666666666664</v>
      </c>
      <c r="P97" s="90">
        <v>1</v>
      </c>
      <c r="Q97" s="90">
        <v>12.666666666666666</v>
      </c>
      <c r="R97" s="90">
        <v>1</v>
      </c>
      <c r="S97" s="90">
        <v>14.333333333333334</v>
      </c>
      <c r="T97" s="90">
        <v>1</v>
      </c>
      <c r="U97" s="90">
        <v>15.333333333333334</v>
      </c>
      <c r="V97" s="90">
        <v>1</v>
      </c>
      <c r="W97" s="90">
        <v>15.666666666666666</v>
      </c>
      <c r="X97" s="90">
        <v>1</v>
      </c>
      <c r="Y97" s="90">
        <v>11.333333333333334</v>
      </c>
      <c r="Z97" s="80">
        <v>5</v>
      </c>
      <c r="AA97" s="80">
        <v>69.333333333333329</v>
      </c>
      <c r="AB97" s="90">
        <v>1</v>
      </c>
      <c r="AC97" s="90">
        <v>11</v>
      </c>
      <c r="AD97" s="90">
        <v>1</v>
      </c>
      <c r="AE97" s="90">
        <v>15.333333333333334</v>
      </c>
      <c r="AF97" s="90">
        <v>1</v>
      </c>
      <c r="AG97" s="90">
        <v>15</v>
      </c>
      <c r="AH97" s="80">
        <v>3</v>
      </c>
      <c r="AI97" s="80">
        <v>41.333333333333336</v>
      </c>
      <c r="AJ97" s="81">
        <v>12</v>
      </c>
      <c r="AK97" s="82">
        <v>168.33333333333334</v>
      </c>
      <c r="AL97" s="3" t="str">
        <f t="shared" si="13"/>
        <v>t</v>
      </c>
      <c r="AM97" s="3">
        <f>IF(D97="հ",1,IF(D97="լ",[2]Norms!$B$10,IF(D97="բլ",[2]Norms!$B$11,IF(D97="Մ",[2]Norms!$B$12))))</f>
        <v>1.04</v>
      </c>
      <c r="AN97" s="240">
        <f>E97*Norms!$E$36/1000</f>
        <v>1707.8911207178121</v>
      </c>
      <c r="AO97" s="136">
        <f>AM97*IF(AL97="k",(O97*Norms!$H$40)*Norms!$E$36,0)/1000</f>
        <v>0</v>
      </c>
      <c r="AP97" s="136">
        <f>AM97*IF(AL97="k",(AA97*Norms!$H$41)*Norms!$E$36,0)/1000</f>
        <v>0</v>
      </c>
      <c r="AQ97" s="136">
        <f>AM97*IF(AL97="k",(AI97*Norms!$H$42)*Norms!$E$36,0)/1000</f>
        <v>0</v>
      </c>
      <c r="AR97" s="241">
        <f>AM97*IF(AL97="t",(N97*Norms!$D$44)*Norms!$E$34*12+O97*Norms!$E$35,0)/1000</f>
        <v>8921.0055010859378</v>
      </c>
      <c r="AS97" s="241">
        <f>AM97*IF(AL97="t",(Z97*Norms!$D$50*Norms!$E$34*12+AA97*Norms!$E$35),0)/1000</f>
        <v>14523.806088536325</v>
      </c>
      <c r="AT97" s="241">
        <f>AM97*IF(AL97="t",(AH97*Norms!$D$54)*Norms!$E$34*12+AI97*Norms!$E$35,0)/1000</f>
        <v>9006.4228604735781</v>
      </c>
      <c r="AU97" s="136">
        <f>IF(AK97&lt;=100,Norms!$G$7,IF(AK97&lt;=300,Norms!$H$7,Norms!$I$7))</f>
        <v>16738.5</v>
      </c>
      <c r="AV97" s="137">
        <f t="shared" si="14"/>
        <v>49189.734450095842</v>
      </c>
      <c r="AW97" s="130"/>
      <c r="AX97" s="130"/>
      <c r="AY97" s="131">
        <f t="shared" si="15"/>
        <v>71.666666666666657</v>
      </c>
      <c r="AZ97" s="131">
        <f>IF(AY97&lt;Snund!$B$5,Snund!$B$3*Snund!$B$4*$AX$3+Snund!$B$7*$AW$3*AY97/1000,AY97*Snund!$B$8*$AW$3/1000)</f>
        <v>2121.33</v>
      </c>
      <c r="BA97" s="131">
        <f t="shared" si="16"/>
        <v>414.39934883720935</v>
      </c>
      <c r="BB97" s="131">
        <f t="shared" si="17"/>
        <v>1706.9306511627908</v>
      </c>
      <c r="BC97" s="131">
        <f t="shared" si="18"/>
        <v>1685.5999999999997</v>
      </c>
      <c r="BD97" s="167">
        <f>AA97*0.1*'Dasagirq_10%'!$B$3/1000</f>
        <v>46.092800000000004</v>
      </c>
      <c r="BE97" s="167">
        <f>AI97*0.1*'Dasagirq_10%'!$B$4/1000</f>
        <v>33.410973333333338</v>
      </c>
      <c r="BF97" s="242">
        <f t="shared" si="19"/>
        <v>79.503773333333342</v>
      </c>
      <c r="BG97" s="243">
        <f t="shared" si="20"/>
        <v>2122.2904695550214</v>
      </c>
      <c r="BH97" s="243">
        <f t="shared" si="21"/>
        <v>16207.436152248729</v>
      </c>
      <c r="BI97" s="243">
        <f t="shared" si="22"/>
        <v>21544.273888536321</v>
      </c>
      <c r="BJ97" s="243">
        <f t="shared" si="23"/>
        <v>13224.458833806912</v>
      </c>
      <c r="BK97" s="244">
        <f t="shared" si="24"/>
        <v>50976.168874591967</v>
      </c>
    </row>
    <row r="98" spans="1:63">
      <c r="A98">
        <v>92</v>
      </c>
      <c r="B98" s="73" t="s">
        <v>537</v>
      </c>
      <c r="C98" s="77" t="s">
        <v>1100</v>
      </c>
      <c r="D98" s="78" t="s">
        <v>1096</v>
      </c>
      <c r="E98" s="152">
        <v>24</v>
      </c>
      <c r="F98" s="90">
        <v>1</v>
      </c>
      <c r="G98" s="90">
        <v>13</v>
      </c>
      <c r="H98" s="90">
        <v>1</v>
      </c>
      <c r="I98" s="90">
        <v>14.333333333333334</v>
      </c>
      <c r="J98" s="90">
        <v>1</v>
      </c>
      <c r="K98" s="90">
        <v>14.333333333333334</v>
      </c>
      <c r="L98" s="90">
        <v>1</v>
      </c>
      <c r="M98" s="90">
        <v>13.333333333333334</v>
      </c>
      <c r="N98" s="84">
        <v>4</v>
      </c>
      <c r="O98" s="84">
        <v>55.000000000000007</v>
      </c>
      <c r="P98" s="90">
        <v>1</v>
      </c>
      <c r="Q98" s="90">
        <v>10.333333333333334</v>
      </c>
      <c r="R98" s="90">
        <v>1</v>
      </c>
      <c r="S98" s="90">
        <v>10.333333333333334</v>
      </c>
      <c r="T98" s="90">
        <v>1</v>
      </c>
      <c r="U98" s="90">
        <v>9</v>
      </c>
      <c r="V98" s="90">
        <v>1</v>
      </c>
      <c r="W98" s="90">
        <v>5.333333333333333</v>
      </c>
      <c r="X98" s="90">
        <v>1</v>
      </c>
      <c r="Y98" s="90">
        <v>5.333333333333333</v>
      </c>
      <c r="Z98" s="80">
        <v>5</v>
      </c>
      <c r="AA98" s="80">
        <v>40.333333333333336</v>
      </c>
      <c r="AB98" s="90">
        <v>1</v>
      </c>
      <c r="AC98" s="90">
        <v>7.333333333333333</v>
      </c>
      <c r="AD98" s="90">
        <v>1</v>
      </c>
      <c r="AE98" s="90">
        <v>9.3333333333333339</v>
      </c>
      <c r="AF98" s="90">
        <v>1</v>
      </c>
      <c r="AG98" s="90">
        <v>8.6666666666666661</v>
      </c>
      <c r="AH98" s="80">
        <v>3</v>
      </c>
      <c r="AI98" s="80">
        <v>25.333333333333336</v>
      </c>
      <c r="AJ98" s="81">
        <v>12</v>
      </c>
      <c r="AK98" s="82">
        <v>120.66666666666669</v>
      </c>
      <c r="AL98" s="3" t="str">
        <f t="shared" si="13"/>
        <v>t</v>
      </c>
      <c r="AM98" s="3">
        <f>IF(D98="հ",1,IF(D98="լ",[2]Norms!$B$10,IF(D98="բլ",[2]Norms!$B$11,IF(D98="Մ",[2]Norms!$B$12))))</f>
        <v>1.04</v>
      </c>
      <c r="AN98" s="240">
        <f>E98*Norms!$E$36/1000</f>
        <v>2927.8133498019638</v>
      </c>
      <c r="AO98" s="136">
        <f>AM98*IF(AL98="k",(O98*Norms!$H$40)*Norms!$E$36,0)/1000</f>
        <v>0</v>
      </c>
      <c r="AP98" s="136">
        <f>AM98*IF(AL98="k",(AA98*Norms!$H$41)*Norms!$E$36,0)/1000</f>
        <v>0</v>
      </c>
      <c r="AQ98" s="136">
        <f>AM98*IF(AL98="k",(AI98*Norms!$H$42)*Norms!$E$36,0)/1000</f>
        <v>0</v>
      </c>
      <c r="AR98" s="241">
        <f>AM98*IF(AL98="t",(N98*Norms!$D$44)*Norms!$E$34*12+O98*Norms!$E$35,0)/1000</f>
        <v>8881.2339382401351</v>
      </c>
      <c r="AS98" s="241">
        <f>AM98*IF(AL98="t",(Z98*Norms!$D$50*Norms!$E$34*12+AA98*Norms!$E$35),0)/1000</f>
        <v>14091.29034258822</v>
      </c>
      <c r="AT98" s="241">
        <f>AM98*IF(AL98="t",(AH98*Norms!$D$54)*Norms!$E$34*12+AI98*Norms!$E$35,0)/1000</f>
        <v>8767.7934833987638</v>
      </c>
      <c r="AU98" s="136">
        <f>IF(AK98&lt;=100,Norms!$G$7,IF(AK98&lt;=300,Norms!$H$7,Norms!$I$7))</f>
        <v>16738.5</v>
      </c>
      <c r="AV98" s="137">
        <f t="shared" si="14"/>
        <v>48478.817764227118</v>
      </c>
      <c r="AW98" s="130"/>
      <c r="AX98" s="130"/>
      <c r="AY98" s="131">
        <f t="shared" si="15"/>
        <v>79</v>
      </c>
      <c r="AZ98" s="131">
        <f>IF(AY98&lt;Snund!$B$5,Snund!$B$3*Snund!$B$4*$AX$3+Snund!$B$7*$AW$3*AY98/1000,AY98*Snund!$B$8*$AW$3/1000)</f>
        <v>2269.17</v>
      </c>
      <c r="BA98" s="131">
        <f t="shared" si="16"/>
        <v>689.36810126582282</v>
      </c>
      <c r="BB98" s="131">
        <f t="shared" si="17"/>
        <v>1579.8018987341775</v>
      </c>
      <c r="BC98" s="131">
        <f t="shared" si="18"/>
        <v>1858.08</v>
      </c>
      <c r="BD98" s="167">
        <f>AA98*0.1*'Dasagirq_10%'!$B$3/1000</f>
        <v>26.813600000000005</v>
      </c>
      <c r="BE98" s="167">
        <f>AI98*0.1*'Dasagirq_10%'!$B$4/1000</f>
        <v>20.477693333333335</v>
      </c>
      <c r="BF98" s="242">
        <f t="shared" si="19"/>
        <v>47.291293333333343</v>
      </c>
      <c r="BG98" s="243">
        <f t="shared" si="20"/>
        <v>3617.1814510677868</v>
      </c>
      <c r="BH98" s="243">
        <f t="shared" si="21"/>
        <v>16040.535836974312</v>
      </c>
      <c r="BI98" s="243">
        <f t="shared" si="22"/>
        <v>21092.478942588219</v>
      </c>
      <c r="BJ98" s="243">
        <f t="shared" si="23"/>
        <v>12972.896176732098</v>
      </c>
      <c r="BK98" s="244">
        <f t="shared" si="24"/>
        <v>50105.910956294625</v>
      </c>
    </row>
    <row r="99" spans="1:63">
      <c r="A99">
        <v>93</v>
      </c>
      <c r="B99" s="73" t="s">
        <v>538</v>
      </c>
      <c r="C99" s="77" t="s">
        <v>1100</v>
      </c>
      <c r="D99" s="78" t="s">
        <v>1096</v>
      </c>
      <c r="E99" s="152">
        <v>15</v>
      </c>
      <c r="F99" s="90">
        <v>0.5</v>
      </c>
      <c r="G99" s="90">
        <v>8</v>
      </c>
      <c r="H99" s="90">
        <v>0.83333333333333337</v>
      </c>
      <c r="I99" s="90">
        <v>12.666666666666666</v>
      </c>
      <c r="J99" s="90">
        <v>1</v>
      </c>
      <c r="K99" s="90">
        <v>13</v>
      </c>
      <c r="L99" s="90">
        <v>1</v>
      </c>
      <c r="M99" s="90">
        <v>12</v>
      </c>
      <c r="N99" s="84">
        <v>3.3333333333333335</v>
      </c>
      <c r="O99" s="84">
        <v>45.666666666666664</v>
      </c>
      <c r="P99" s="90">
        <v>1</v>
      </c>
      <c r="Q99" s="90">
        <v>11.333333333333334</v>
      </c>
      <c r="R99" s="90">
        <v>1</v>
      </c>
      <c r="S99" s="90">
        <v>9</v>
      </c>
      <c r="T99" s="90">
        <v>1</v>
      </c>
      <c r="U99" s="90">
        <v>8.6666666666666661</v>
      </c>
      <c r="V99" s="90">
        <v>1</v>
      </c>
      <c r="W99" s="90">
        <v>7</v>
      </c>
      <c r="X99" s="90">
        <v>1</v>
      </c>
      <c r="Y99" s="90">
        <v>8.6666666666666661</v>
      </c>
      <c r="Z99" s="80">
        <v>5</v>
      </c>
      <c r="AA99" s="80">
        <v>44.666666666666664</v>
      </c>
      <c r="AB99" s="90">
        <v>1</v>
      </c>
      <c r="AC99" s="90">
        <v>10</v>
      </c>
      <c r="AD99" s="90">
        <v>1</v>
      </c>
      <c r="AE99" s="90">
        <v>7.333333333333333</v>
      </c>
      <c r="AF99" s="90">
        <v>1</v>
      </c>
      <c r="AG99" s="90">
        <v>4.666666666666667</v>
      </c>
      <c r="AH99" s="80">
        <v>3</v>
      </c>
      <c r="AI99" s="80">
        <v>22</v>
      </c>
      <c r="AJ99" s="81">
        <v>11.333333333333334</v>
      </c>
      <c r="AK99" s="82">
        <v>112.33333333333333</v>
      </c>
      <c r="AL99" s="3" t="str">
        <f t="shared" si="13"/>
        <v>t</v>
      </c>
      <c r="AM99" s="3">
        <f>IF(D99="հ",1,IF(D99="լ",[2]Norms!$B$10,IF(D99="բլ",[2]Norms!$B$11,IF(D99="Մ",[2]Norms!$B$12))))</f>
        <v>1.04</v>
      </c>
      <c r="AN99" s="240">
        <f>E99*Norms!$E$36/1000</f>
        <v>1829.8833436262273</v>
      </c>
      <c r="AO99" s="136">
        <f>AM99*IF(AL99="k",(O99*Norms!$H$40)*Norms!$E$36,0)/1000</f>
        <v>0</v>
      </c>
      <c r="AP99" s="136">
        <f>AM99*IF(AL99="k",(AA99*Norms!$H$41)*Norms!$E$36,0)/1000</f>
        <v>0</v>
      </c>
      <c r="AQ99" s="136">
        <f>AM99*IF(AL99="k",(AI99*Norms!$H$42)*Norms!$E$36,0)/1000</f>
        <v>0</v>
      </c>
      <c r="AR99" s="241">
        <f>AM99*IF(AL99="t",(N99*Norms!$D$44)*Norms!$E$34*12+O99*Norms!$E$35,0)/1000</f>
        <v>7398.5425591889152</v>
      </c>
      <c r="AS99" s="241">
        <f>AM99*IF(AL99="t",(Z99*Norms!$D$50*Norms!$E$34*12+AA99*Norms!$E$35),0)/1000</f>
        <v>14155.919132212648</v>
      </c>
      <c r="AT99" s="241">
        <f>AM99*IF(AL99="t",(AH99*Norms!$D$54)*Norms!$E$34*12+AI99*Norms!$E$35,0)/1000</f>
        <v>8718.0790298415086</v>
      </c>
      <c r="AU99" s="136">
        <f>IF(AK99&lt;=100,Norms!$G$7,IF(AK99&lt;=300,Norms!$H$7,Norms!$I$7))</f>
        <v>16738.5</v>
      </c>
      <c r="AV99" s="137">
        <f t="shared" si="14"/>
        <v>47011.040721243073</v>
      </c>
      <c r="AW99" s="130"/>
      <c r="AX99" s="130"/>
      <c r="AY99" s="131">
        <f t="shared" si="15"/>
        <v>60.666666666666664</v>
      </c>
      <c r="AZ99" s="131">
        <f>IF(AY99&lt;Snund!$B$5,Snund!$B$3*Snund!$B$4*$AX$3+Snund!$B$7*$AW$3*AY99/1000,AY99*Snund!$B$8*$AW$3/1000)</f>
        <v>1899.57</v>
      </c>
      <c r="BA99" s="131">
        <f t="shared" si="16"/>
        <v>469.67390109890107</v>
      </c>
      <c r="BB99" s="131">
        <f t="shared" si="17"/>
        <v>1429.8960989010989</v>
      </c>
      <c r="BC99" s="131">
        <f t="shared" si="18"/>
        <v>1426.8799999999997</v>
      </c>
      <c r="BD99" s="167">
        <f>AA99*0.1*'Dasagirq_10%'!$B$3/1000</f>
        <v>29.694400000000002</v>
      </c>
      <c r="BE99" s="167">
        <f>AI99*0.1*'Dasagirq_10%'!$B$4/1000</f>
        <v>17.783260000000002</v>
      </c>
      <c r="BF99" s="242">
        <f t="shared" si="19"/>
        <v>47.47766</v>
      </c>
      <c r="BG99" s="243">
        <f t="shared" si="20"/>
        <v>2299.5572447251284</v>
      </c>
      <c r="BH99" s="243">
        <f t="shared" si="21"/>
        <v>13751.526893384133</v>
      </c>
      <c r="BI99" s="243">
        <f t="shared" si="22"/>
        <v>21570.245885153825</v>
      </c>
      <c r="BJ99" s="243">
        <f t="shared" si="23"/>
        <v>13166.641701606215</v>
      </c>
      <c r="BK99" s="244">
        <f t="shared" si="24"/>
        <v>48488.414480144173</v>
      </c>
    </row>
    <row r="100" spans="1:63">
      <c r="A100">
        <v>94</v>
      </c>
      <c r="B100" s="75" t="s">
        <v>539</v>
      </c>
      <c r="C100" s="77" t="s">
        <v>1100</v>
      </c>
      <c r="D100" s="78" t="s">
        <v>1096</v>
      </c>
      <c r="E100" s="152"/>
      <c r="F100" s="90">
        <v>1</v>
      </c>
      <c r="G100" s="90">
        <v>15.666666666666666</v>
      </c>
      <c r="H100" s="90">
        <v>1</v>
      </c>
      <c r="I100" s="90">
        <v>17</v>
      </c>
      <c r="J100" s="90">
        <v>1</v>
      </c>
      <c r="K100" s="90">
        <v>16</v>
      </c>
      <c r="L100" s="90">
        <v>1</v>
      </c>
      <c r="M100" s="90">
        <v>14.333333333333334</v>
      </c>
      <c r="N100" s="84">
        <v>4</v>
      </c>
      <c r="O100" s="84">
        <v>63</v>
      </c>
      <c r="P100" s="90">
        <v>1</v>
      </c>
      <c r="Q100" s="90">
        <v>14.666666666666666</v>
      </c>
      <c r="R100" s="90">
        <v>1</v>
      </c>
      <c r="S100" s="90">
        <v>15</v>
      </c>
      <c r="T100" s="90">
        <v>1</v>
      </c>
      <c r="U100" s="90">
        <v>10.333333333333334</v>
      </c>
      <c r="V100" s="90">
        <v>1</v>
      </c>
      <c r="W100" s="90">
        <v>8.6666666666666661</v>
      </c>
      <c r="X100" s="90">
        <v>1</v>
      </c>
      <c r="Y100" s="90">
        <v>13.666666666666666</v>
      </c>
      <c r="Z100" s="80">
        <v>5</v>
      </c>
      <c r="AA100" s="80">
        <v>62.333333333333329</v>
      </c>
      <c r="AB100" s="90">
        <v>1</v>
      </c>
      <c r="AC100" s="90">
        <v>13.333333333333334</v>
      </c>
      <c r="AD100" s="90">
        <v>1</v>
      </c>
      <c r="AE100" s="90">
        <v>10</v>
      </c>
      <c r="AF100" s="90">
        <v>1</v>
      </c>
      <c r="AG100" s="90">
        <v>10.333333333333334</v>
      </c>
      <c r="AH100" s="80">
        <v>3</v>
      </c>
      <c r="AI100" s="80">
        <v>33.666666666666671</v>
      </c>
      <c r="AJ100" s="81">
        <v>12</v>
      </c>
      <c r="AK100" s="82">
        <v>159</v>
      </c>
      <c r="AL100" s="3" t="str">
        <f t="shared" si="13"/>
        <v>t</v>
      </c>
      <c r="AM100" s="3">
        <f>IF(D100="հ",1,IF(D100="լ",[2]Norms!$B$10,IF(D100="բլ",[2]Norms!$B$11,IF(D100="Մ",[2]Norms!$B$12))))</f>
        <v>1.04</v>
      </c>
      <c r="AN100" s="240">
        <f>E100*Norms!$E$36/1000</f>
        <v>0</v>
      </c>
      <c r="AO100" s="136">
        <f>AM100*IF(AL100="k",(O100*Norms!$H$40)*Norms!$E$36,0)/1000</f>
        <v>0</v>
      </c>
      <c r="AP100" s="136">
        <f>AM100*IF(AL100="k",(AA100*Norms!$H$41)*Norms!$E$36,0)/1000</f>
        <v>0</v>
      </c>
      <c r="AQ100" s="136">
        <f>AM100*IF(AL100="k",(AI100*Norms!$H$42)*Norms!$E$36,0)/1000</f>
        <v>0</v>
      </c>
      <c r="AR100" s="241">
        <f>AM100*IF(AL100="t",(N100*Norms!$D$44)*Norms!$E$34*12+O100*Norms!$E$35,0)/1000</f>
        <v>9000.5486267775432</v>
      </c>
      <c r="AS100" s="241">
        <f>AM100*IF(AL100="t",(Z100*Norms!$D$50*Norms!$E$34*12+AA100*Norms!$E$35),0)/1000</f>
        <v>14419.405736066092</v>
      </c>
      <c r="AT100" s="241">
        <f>AM100*IF(AL100="t",(AH100*Norms!$D$54)*Norms!$E$34*12+AI100*Norms!$E$35,0)/1000</f>
        <v>8892.0796172918963</v>
      </c>
      <c r="AU100" s="136">
        <f>IF(AK100&lt;=100,Norms!$G$7,IF(AK100&lt;=300,Norms!$H$7,Norms!$I$7))</f>
        <v>16738.5</v>
      </c>
      <c r="AV100" s="137">
        <f t="shared" si="14"/>
        <v>49050.533980135529</v>
      </c>
      <c r="AW100" s="130"/>
      <c r="AX100" s="130"/>
      <c r="AY100" s="131">
        <f t="shared" si="15"/>
        <v>63</v>
      </c>
      <c r="AZ100" s="131">
        <f>IF(AY100&lt;Snund!$B$5,Snund!$B$3*Snund!$B$4*$AX$3+Snund!$B$7*$AW$3*AY100/1000,AY100*Snund!$B$8*$AW$3/1000)</f>
        <v>1946.61</v>
      </c>
      <c r="BA100" s="131">
        <f t="shared" si="16"/>
        <v>0</v>
      </c>
      <c r="BB100" s="131">
        <f t="shared" si="17"/>
        <v>1946.61</v>
      </c>
      <c r="BC100" s="131">
        <f t="shared" si="18"/>
        <v>1481.76</v>
      </c>
      <c r="BD100" s="167">
        <f>AA100*0.1*'Dasagirq_10%'!$B$3/1000</f>
        <v>41.4392</v>
      </c>
      <c r="BE100" s="167">
        <f>AI100*0.1*'Dasagirq_10%'!$B$4/1000</f>
        <v>27.213776666666671</v>
      </c>
      <c r="BF100" s="242">
        <f t="shared" si="19"/>
        <v>68.652976666666675</v>
      </c>
      <c r="BG100" s="243">
        <f t="shared" si="20"/>
        <v>0</v>
      </c>
      <c r="BH100" s="243">
        <f t="shared" si="21"/>
        <v>16526.658626777542</v>
      </c>
      <c r="BI100" s="243">
        <f t="shared" si="22"/>
        <v>21435.219936066092</v>
      </c>
      <c r="BJ100" s="243">
        <f t="shared" si="23"/>
        <v>13103.918393958564</v>
      </c>
      <c r="BK100" s="244">
        <f t="shared" si="24"/>
        <v>51065.796956802194</v>
      </c>
    </row>
    <row r="101" spans="1:63">
      <c r="A101">
        <v>95</v>
      </c>
      <c r="B101" s="73" t="s">
        <v>540</v>
      </c>
      <c r="C101" s="77" t="s">
        <v>1100</v>
      </c>
      <c r="D101" s="78" t="s">
        <v>1096</v>
      </c>
      <c r="E101" s="152">
        <v>23</v>
      </c>
      <c r="F101" s="90">
        <v>1</v>
      </c>
      <c r="G101" s="90">
        <v>21</v>
      </c>
      <c r="H101" s="90">
        <v>1</v>
      </c>
      <c r="I101" s="90">
        <v>19</v>
      </c>
      <c r="J101" s="90">
        <v>1</v>
      </c>
      <c r="K101" s="90">
        <v>18.666666666666668</v>
      </c>
      <c r="L101" s="90">
        <v>1</v>
      </c>
      <c r="M101" s="90">
        <v>19.666666666666668</v>
      </c>
      <c r="N101" s="84">
        <v>4</v>
      </c>
      <c r="O101" s="84">
        <v>78.333333333333343</v>
      </c>
      <c r="P101" s="90">
        <v>1</v>
      </c>
      <c r="Q101" s="90">
        <v>20.666666666666668</v>
      </c>
      <c r="R101" s="90">
        <v>1</v>
      </c>
      <c r="S101" s="90">
        <v>20.333333333333332</v>
      </c>
      <c r="T101" s="90">
        <v>1</v>
      </c>
      <c r="U101" s="90">
        <v>16.666666666666668</v>
      </c>
      <c r="V101" s="90">
        <v>1</v>
      </c>
      <c r="W101" s="90">
        <v>12.333333333333334</v>
      </c>
      <c r="X101" s="90">
        <v>1</v>
      </c>
      <c r="Y101" s="90">
        <v>11</v>
      </c>
      <c r="Z101" s="80">
        <v>5</v>
      </c>
      <c r="AA101" s="80">
        <v>81</v>
      </c>
      <c r="AB101" s="90">
        <v>1</v>
      </c>
      <c r="AC101" s="90">
        <v>12.333333333333334</v>
      </c>
      <c r="AD101" s="90">
        <v>1</v>
      </c>
      <c r="AE101" s="90">
        <v>9.6666666666666661</v>
      </c>
      <c r="AF101" s="90">
        <v>1</v>
      </c>
      <c r="AG101" s="90">
        <v>7.333333333333333</v>
      </c>
      <c r="AH101" s="80">
        <v>3</v>
      </c>
      <c r="AI101" s="80">
        <v>29.333333333333332</v>
      </c>
      <c r="AJ101" s="81">
        <v>12</v>
      </c>
      <c r="AK101" s="82">
        <v>188.66666666666669</v>
      </c>
      <c r="AL101" s="3" t="str">
        <f t="shared" si="13"/>
        <v>t</v>
      </c>
      <c r="AM101" s="3">
        <f>IF(D101="հ",1,IF(D101="լ",[2]Norms!$B$10,IF(D101="բլ",[2]Norms!$B$11,IF(D101="Մ",[2]Norms!$B$12))))</f>
        <v>1.04</v>
      </c>
      <c r="AN101" s="240">
        <f>E101*Norms!$E$36/1000</f>
        <v>2805.8211268935484</v>
      </c>
      <c r="AO101" s="136">
        <f>AM101*IF(AL101="k",(O101*Norms!$H$40)*Norms!$E$36,0)/1000</f>
        <v>0</v>
      </c>
      <c r="AP101" s="136">
        <f>AM101*IF(AL101="k",(AA101*Norms!$H$41)*Norms!$E$36,0)/1000</f>
        <v>0</v>
      </c>
      <c r="AQ101" s="136">
        <f>AM101*IF(AL101="k",(AI101*Norms!$H$42)*Norms!$E$36,0)/1000</f>
        <v>0</v>
      </c>
      <c r="AR101" s="241">
        <f>AM101*IF(AL101="t",(N101*Norms!$D$44)*Norms!$E$34*12+O101*Norms!$E$35,0)/1000</f>
        <v>9229.2351131409068</v>
      </c>
      <c r="AS101" s="241">
        <f>AM101*IF(AL101="t",(Z101*Norms!$D$50*Norms!$E$34*12+AA101*Norms!$E$35),0)/1000</f>
        <v>14697.806675986711</v>
      </c>
      <c r="AT101" s="241">
        <f>AM101*IF(AL101="t",(AH101*Norms!$D$54)*Norms!$E$34*12+AI101*Norms!$E$35,0)/1000</f>
        <v>8827.450827667466</v>
      </c>
      <c r="AU101" s="136">
        <f>IF(AK101&lt;=100,Norms!$G$7,IF(AK101&lt;=300,Norms!$H$7,Norms!$I$7))</f>
        <v>16738.5</v>
      </c>
      <c r="AV101" s="137">
        <f t="shared" si="14"/>
        <v>49492.992616795083</v>
      </c>
      <c r="AW101" s="130"/>
      <c r="AX101" s="130"/>
      <c r="AY101" s="131">
        <f t="shared" si="15"/>
        <v>101.33333333333334</v>
      </c>
      <c r="AZ101" s="131">
        <f>IF(AY101&lt;Snund!$B$5,Snund!$B$3*Snund!$B$4*$AX$3+Snund!$B$7*$AW$3*AY101/1000,AY101*Snund!$B$8*$AW$3/1000)</f>
        <v>2719.4100000000003</v>
      </c>
      <c r="BA101" s="131">
        <f t="shared" si="16"/>
        <v>617.23450657894739</v>
      </c>
      <c r="BB101" s="131">
        <f t="shared" si="17"/>
        <v>2102.175493421053</v>
      </c>
      <c r="BC101" s="131">
        <f t="shared" si="18"/>
        <v>2383.36</v>
      </c>
      <c r="BD101" s="167">
        <f>AA101*0.1*'Dasagirq_10%'!$B$3/1000</f>
        <v>53.848799999999997</v>
      </c>
      <c r="BE101" s="167">
        <f>AI101*0.1*'Dasagirq_10%'!$B$4/1000</f>
        <v>23.711013333333337</v>
      </c>
      <c r="BF101" s="242">
        <f t="shared" si="19"/>
        <v>77.559813333333338</v>
      </c>
      <c r="BG101" s="243">
        <f t="shared" si="20"/>
        <v>3423.0556334724956</v>
      </c>
      <c r="BH101" s="243">
        <f t="shared" si="21"/>
        <v>16910.91060656196</v>
      </c>
      <c r="BI101" s="243">
        <f t="shared" si="22"/>
        <v>21726.03047598671</v>
      </c>
      <c r="BJ101" s="243">
        <f t="shared" si="23"/>
        <v>13035.7868410008</v>
      </c>
      <c r="BK101" s="244">
        <f t="shared" si="24"/>
        <v>51672.727923549472</v>
      </c>
    </row>
    <row r="102" spans="1:63">
      <c r="A102">
        <v>96</v>
      </c>
      <c r="B102" s="73" t="s">
        <v>541</v>
      </c>
      <c r="C102" s="77" t="s">
        <v>1100</v>
      </c>
      <c r="D102" s="78" t="s">
        <v>1096</v>
      </c>
      <c r="E102" s="152"/>
      <c r="F102" s="90">
        <v>1</v>
      </c>
      <c r="G102" s="90">
        <v>9</v>
      </c>
      <c r="H102" s="90">
        <v>1</v>
      </c>
      <c r="I102" s="90">
        <v>9.6666666666666661</v>
      </c>
      <c r="J102" s="90">
        <v>1</v>
      </c>
      <c r="K102" s="90">
        <v>12</v>
      </c>
      <c r="L102" s="90">
        <v>1</v>
      </c>
      <c r="M102" s="90">
        <v>11.666666666666666</v>
      </c>
      <c r="N102" s="84">
        <v>4</v>
      </c>
      <c r="O102" s="84">
        <v>42.333333333333329</v>
      </c>
      <c r="P102" s="90">
        <v>1</v>
      </c>
      <c r="Q102" s="90">
        <v>7.666666666666667</v>
      </c>
      <c r="R102" s="90">
        <v>1</v>
      </c>
      <c r="S102" s="90">
        <v>9.3333333333333339</v>
      </c>
      <c r="T102" s="90">
        <v>1</v>
      </c>
      <c r="U102" s="90">
        <v>9.6666666666666661</v>
      </c>
      <c r="V102" s="90">
        <v>1</v>
      </c>
      <c r="W102" s="90">
        <v>7.666666666666667</v>
      </c>
      <c r="X102" s="90">
        <v>1</v>
      </c>
      <c r="Y102" s="90">
        <v>7.666666666666667</v>
      </c>
      <c r="Z102" s="80">
        <v>5</v>
      </c>
      <c r="AA102" s="80">
        <v>41.999999999999993</v>
      </c>
      <c r="AB102" s="90">
        <v>1</v>
      </c>
      <c r="AC102" s="90">
        <v>10</v>
      </c>
      <c r="AD102" s="90">
        <v>1</v>
      </c>
      <c r="AE102" s="90">
        <v>9.6666666666666661</v>
      </c>
      <c r="AF102" s="90">
        <v>1</v>
      </c>
      <c r="AG102" s="90">
        <v>5</v>
      </c>
      <c r="AH102" s="80">
        <v>3</v>
      </c>
      <c r="AI102" s="80">
        <v>24.666666666666664</v>
      </c>
      <c r="AJ102" s="81">
        <v>12</v>
      </c>
      <c r="AK102" s="82">
        <v>108.99999999999997</v>
      </c>
      <c r="AL102" s="3" t="str">
        <f t="shared" si="13"/>
        <v>t</v>
      </c>
      <c r="AM102" s="3">
        <f>IF(D102="հ",1,IF(D102="լ",[2]Norms!$B$10,IF(D102="բլ",[2]Norms!$B$11,IF(D102="Մ",[2]Norms!$B$12))))</f>
        <v>1.04</v>
      </c>
      <c r="AN102" s="240">
        <f>E102*Norms!$E$36/1000</f>
        <v>0</v>
      </c>
      <c r="AO102" s="136">
        <f>AM102*IF(AL102="k",(O102*Norms!$H$40)*Norms!$E$36,0)/1000</f>
        <v>0</v>
      </c>
      <c r="AP102" s="136">
        <f>AM102*IF(AL102="k",(AA102*Norms!$H$41)*Norms!$E$36,0)/1000</f>
        <v>0</v>
      </c>
      <c r="AQ102" s="136">
        <f>AM102*IF(AL102="k",(AI102*Norms!$H$42)*Norms!$E$36,0)/1000</f>
        <v>0</v>
      </c>
      <c r="AR102" s="241">
        <f>AM102*IF(AL102="t",(N102*Norms!$D$44)*Norms!$E$34*12+O102*Norms!$E$35,0)/1000</f>
        <v>8692.3190147225705</v>
      </c>
      <c r="AS102" s="241">
        <f>AM102*IF(AL102="t",(Z102*Norms!$D$50*Norms!$E$34*12+AA102*Norms!$E$35),0)/1000</f>
        <v>14116.147569366845</v>
      </c>
      <c r="AT102" s="241">
        <f>AM102*IF(AL102="t",(AH102*Norms!$D$54)*Norms!$E$34*12+AI102*Norms!$E$35,0)/1000</f>
        <v>8757.8505926873113</v>
      </c>
      <c r="AU102" s="136">
        <f>IF(AK102&lt;=100,Norms!$G$7,IF(AK102&lt;=300,Norms!$H$7,Norms!$I$7))</f>
        <v>16738.5</v>
      </c>
      <c r="AV102" s="137">
        <f t="shared" si="14"/>
        <v>48304.817176776727</v>
      </c>
      <c r="AW102" s="130"/>
      <c r="AX102" s="130"/>
      <c r="AY102" s="131">
        <f t="shared" si="15"/>
        <v>42.333333333333329</v>
      </c>
      <c r="AZ102" s="131">
        <f>IF(AY102&lt;Snund!$B$5,Snund!$B$3*Snund!$B$4*$AX$3+Snund!$B$7*$AW$3*AY102/1000,AY102*Snund!$B$8*$AW$3/1000)</f>
        <v>1529.9699999999998</v>
      </c>
      <c r="BA102" s="131">
        <f t="shared" si="16"/>
        <v>0</v>
      </c>
      <c r="BB102" s="131">
        <f t="shared" si="17"/>
        <v>1529.9699999999998</v>
      </c>
      <c r="BC102" s="131">
        <f t="shared" si="18"/>
        <v>995.67999999999984</v>
      </c>
      <c r="BD102" s="167">
        <f>AA102*0.1*'Dasagirq_10%'!$B$3/1000</f>
        <v>27.921599999999994</v>
      </c>
      <c r="BE102" s="167">
        <f>AI102*0.1*'Dasagirq_10%'!$B$4/1000</f>
        <v>19.938806666666668</v>
      </c>
      <c r="BF102" s="242">
        <f t="shared" si="19"/>
        <v>47.860406666666663</v>
      </c>
      <c r="BG102" s="243">
        <f t="shared" si="20"/>
        <v>0</v>
      </c>
      <c r="BH102" s="243">
        <f t="shared" si="21"/>
        <v>15801.78901472257</v>
      </c>
      <c r="BI102" s="243">
        <f t="shared" si="22"/>
        <v>21118.444169366849</v>
      </c>
      <c r="BJ102" s="243">
        <f t="shared" si="23"/>
        <v>12962.414399353978</v>
      </c>
      <c r="BK102" s="244">
        <f t="shared" si="24"/>
        <v>49882.647583443395</v>
      </c>
    </row>
    <row r="103" spans="1:63">
      <c r="A103">
        <v>97</v>
      </c>
      <c r="B103" s="73" t="s">
        <v>542</v>
      </c>
      <c r="C103" s="77" t="s">
        <v>1100</v>
      </c>
      <c r="D103" s="78" t="s">
        <v>1095</v>
      </c>
      <c r="E103" s="152"/>
      <c r="F103" s="90">
        <v>0.5</v>
      </c>
      <c r="G103" s="90">
        <v>6.666666666666667</v>
      </c>
      <c r="H103" s="90">
        <v>0.83333333333333337</v>
      </c>
      <c r="I103" s="90">
        <v>6</v>
      </c>
      <c r="J103" s="90">
        <v>0.66666666666666663</v>
      </c>
      <c r="K103" s="90">
        <v>2.6666666666666665</v>
      </c>
      <c r="L103" s="90">
        <v>0.5</v>
      </c>
      <c r="M103" s="90">
        <v>5.666666666666667</v>
      </c>
      <c r="N103" s="84">
        <v>2.5</v>
      </c>
      <c r="O103" s="84">
        <v>21</v>
      </c>
      <c r="P103" s="90">
        <v>0.16666666666666666</v>
      </c>
      <c r="Q103" s="90">
        <v>2.6666666666666665</v>
      </c>
      <c r="R103" s="90">
        <v>0.66666666666666663</v>
      </c>
      <c r="S103" s="90">
        <v>2.6666666666666665</v>
      </c>
      <c r="T103" s="90">
        <v>0.33333333333333331</v>
      </c>
      <c r="U103" s="90">
        <v>1.3333333333333333</v>
      </c>
      <c r="V103" s="90">
        <v>0.33333333333333331</v>
      </c>
      <c r="W103" s="90">
        <v>2.6666666666666665</v>
      </c>
      <c r="X103" s="90">
        <v>0.5</v>
      </c>
      <c r="Y103" s="90">
        <v>3.3333333333333335</v>
      </c>
      <c r="Z103" s="80">
        <v>1.9999999999999998</v>
      </c>
      <c r="AA103" s="80">
        <v>12.666666666666666</v>
      </c>
      <c r="AB103" s="90">
        <v>0.83333333333333337</v>
      </c>
      <c r="AC103" s="90">
        <v>4.333333333333333</v>
      </c>
      <c r="AD103" s="90">
        <v>0.66666666666666663</v>
      </c>
      <c r="AE103" s="90">
        <v>7</v>
      </c>
      <c r="AF103" s="90">
        <v>0.5</v>
      </c>
      <c r="AG103" s="90">
        <v>3.3333333333333335</v>
      </c>
      <c r="AH103" s="80">
        <v>2</v>
      </c>
      <c r="AI103" s="80">
        <v>14.666666666666666</v>
      </c>
      <c r="AJ103" s="81">
        <v>6.5</v>
      </c>
      <c r="AK103" s="82">
        <v>48.333333333333329</v>
      </c>
      <c r="AL103" s="3" t="str">
        <f t="shared" si="13"/>
        <v>t</v>
      </c>
      <c r="AM103" s="3">
        <f>IF(D103="հ",1,IF(D103="լ",[2]Norms!$B$10,IF(D103="բլ",[2]Norms!$B$11,IF(D103="Մ",[2]Norms!$B$12))))</f>
        <v>1</v>
      </c>
      <c r="AN103" s="240">
        <f>E103*Norms!$E$36/1000</f>
        <v>0</v>
      </c>
      <c r="AO103" s="136">
        <f>AM103*IF(AL103="k",(O103*Norms!$H$40)*Norms!$E$36,0)/1000</f>
        <v>0</v>
      </c>
      <c r="AP103" s="136">
        <f>AM103*IF(AL103="k",(AA103*Norms!$H$41)*Norms!$E$36,0)/1000</f>
        <v>0</v>
      </c>
      <c r="AQ103" s="136">
        <f>AM103*IF(AL103="k",(AI103*Norms!$H$42)*Norms!$E$36,0)/1000</f>
        <v>0</v>
      </c>
      <c r="AR103" s="241">
        <f>AM103*IF(AL103="t",(N103*Norms!$D$44)*Norms!$E$34*12+O103*Norms!$E$35,0)/1000</f>
        <v>5145.4730447130814</v>
      </c>
      <c r="AS103" s="241">
        <f>AM103*IF(AL103="t",(Z103*Norms!$D$50*Norms!$E$34*12+AA103*Norms!$E$35),0)/1000</f>
        <v>5370.0126012843675</v>
      </c>
      <c r="AT103" s="241">
        <f>AM103*IF(AL103="t",(AH103*Norms!$D$54)*Norms!$E$34*12+AI103*Norms!$E$35,0)/1000</f>
        <v>5588.5121986163522</v>
      </c>
      <c r="AU103" s="136">
        <f>IF(AK103&lt;=100,Norms!$G$7,IF(AK103&lt;=300,Norms!$H$7,Norms!$I$7))</f>
        <v>13246.5</v>
      </c>
      <c r="AV103" s="137">
        <f t="shared" si="14"/>
        <v>29350.497844613801</v>
      </c>
      <c r="AW103" s="130"/>
      <c r="AX103" s="130"/>
      <c r="AY103" s="131">
        <f t="shared" si="15"/>
        <v>21</v>
      </c>
      <c r="AZ103" s="131">
        <f>IF(AY103&lt;Snund!$B$5,Snund!$B$3*Snund!$B$4*$AX$3+Snund!$B$7*$AW$3*AY103/1000,AY103*Snund!$B$8*$AW$3/1000)</f>
        <v>1099.8899999999999</v>
      </c>
      <c r="BA103" s="131">
        <f t="shared" si="16"/>
        <v>0</v>
      </c>
      <c r="BB103" s="131">
        <f t="shared" si="17"/>
        <v>1099.8899999999999</v>
      </c>
      <c r="BC103" s="131">
        <f t="shared" si="18"/>
        <v>493.92</v>
      </c>
      <c r="BD103" s="167">
        <f>AA103*0.1*'Dasagirq_10%'!$B$3/1000</f>
        <v>8.4207999999999998</v>
      </c>
      <c r="BE103" s="167">
        <f>AI103*0.1*'Dasagirq_10%'!$B$4/1000</f>
        <v>11.855506666666669</v>
      </c>
      <c r="BF103" s="242">
        <f t="shared" si="19"/>
        <v>20.27630666666667</v>
      </c>
      <c r="BG103" s="243">
        <f t="shared" si="20"/>
        <v>0</v>
      </c>
      <c r="BH103" s="243">
        <f t="shared" si="21"/>
        <v>11340.170737020773</v>
      </c>
      <c r="BI103" s="243">
        <f t="shared" si="22"/>
        <v>9454.2795551305207</v>
      </c>
      <c r="BJ103" s="243">
        <f t="shared" si="23"/>
        <v>9676.2138591291732</v>
      </c>
      <c r="BK103" s="244">
        <f t="shared" si="24"/>
        <v>30470.664151280467</v>
      </c>
    </row>
    <row r="104" spans="1:63">
      <c r="A104">
        <v>98</v>
      </c>
      <c r="B104" s="73" t="s">
        <v>543</v>
      </c>
      <c r="C104" s="77" t="s">
        <v>1100</v>
      </c>
      <c r="D104" s="78" t="s">
        <v>1096</v>
      </c>
      <c r="E104" s="152">
        <v>24</v>
      </c>
      <c r="F104" s="90">
        <v>1</v>
      </c>
      <c r="G104" s="90">
        <v>23</v>
      </c>
      <c r="H104" s="90">
        <v>1</v>
      </c>
      <c r="I104" s="90">
        <v>25</v>
      </c>
      <c r="J104" s="90">
        <v>1</v>
      </c>
      <c r="K104" s="90">
        <v>22.666666666666668</v>
      </c>
      <c r="L104" s="90">
        <v>1</v>
      </c>
      <c r="M104" s="90">
        <v>19.666666666666668</v>
      </c>
      <c r="N104" s="84">
        <v>4</v>
      </c>
      <c r="O104" s="84">
        <v>90.333333333333343</v>
      </c>
      <c r="P104" s="90">
        <v>1</v>
      </c>
      <c r="Q104" s="90">
        <v>20.333333333333332</v>
      </c>
      <c r="R104" s="90">
        <v>1</v>
      </c>
      <c r="S104" s="90">
        <v>22.333333333333332</v>
      </c>
      <c r="T104" s="90">
        <v>1</v>
      </c>
      <c r="U104" s="90">
        <v>19.666666666666668</v>
      </c>
      <c r="V104" s="90">
        <v>1</v>
      </c>
      <c r="W104" s="90">
        <v>22</v>
      </c>
      <c r="X104" s="90">
        <v>1</v>
      </c>
      <c r="Y104" s="90">
        <v>18</v>
      </c>
      <c r="Z104" s="80">
        <v>5</v>
      </c>
      <c r="AA104" s="80">
        <v>102.33333333333333</v>
      </c>
      <c r="AB104" s="90">
        <v>1</v>
      </c>
      <c r="AC104" s="90">
        <v>13</v>
      </c>
      <c r="AD104" s="90">
        <v>1</v>
      </c>
      <c r="AE104" s="90">
        <v>6.666666666666667</v>
      </c>
      <c r="AF104" s="90">
        <v>1</v>
      </c>
      <c r="AG104" s="90">
        <v>10.666666666666666</v>
      </c>
      <c r="AH104" s="80">
        <v>3</v>
      </c>
      <c r="AI104" s="80">
        <v>30.333333333333336</v>
      </c>
      <c r="AJ104" s="81">
        <v>12</v>
      </c>
      <c r="AK104" s="82">
        <v>223.00000000000003</v>
      </c>
      <c r="AL104" s="3" t="str">
        <f t="shared" si="13"/>
        <v>k</v>
      </c>
      <c r="AM104" s="3">
        <f>IF(D104="հ",1,IF(D104="լ",[2]Norms!$B$10,IF(D104="բլ",[2]Norms!$B$11,IF(D104="Մ",[2]Norms!$B$12))))</f>
        <v>1.04</v>
      </c>
      <c r="AN104" s="240">
        <f>E104*Norms!$E$36/1000</f>
        <v>2927.8133498019638</v>
      </c>
      <c r="AO104" s="136">
        <f>AM104*IF(AL104="k",(O104*Norms!$H$40)*Norms!$E$36,0)/1000</f>
        <v>11460.762701502577</v>
      </c>
      <c r="AP104" s="136">
        <f>AM104*IF(AL104="k",(AA104*Norms!$H$41)*Norms!$E$36,0)/1000</f>
        <v>17381.624534837007</v>
      </c>
      <c r="AQ104" s="136">
        <f>AM104*IF(AL104="k",(AI104*Norms!$H$42)*Norms!$E$36,0)/1000</f>
        <v>6408.8440030331749</v>
      </c>
      <c r="AR104" s="241">
        <f>AM104*IF(AL104="t",(N104*Norms!$D$44)*Norms!$E$34*12+O104*Norms!$E$35,0)/1000</f>
        <v>0</v>
      </c>
      <c r="AS104" s="241">
        <f>AM104*IF(AL104="t",(Z104*Norms!$D$50*Norms!$E$34*12+AA104*Norms!$E$35),0)/1000</f>
        <v>0</v>
      </c>
      <c r="AT104" s="241">
        <f>AM104*IF(AL104="t",(AH104*Norms!$D$54)*Norms!$E$34*12+AI104*Norms!$E$35,0)/1000</f>
        <v>0</v>
      </c>
      <c r="AU104" s="136">
        <f>IF(AK104&lt;=100,Norms!$G$7,IF(AK104&lt;=300,Norms!$H$7,Norms!$I$7))</f>
        <v>16738.5</v>
      </c>
      <c r="AV104" s="137">
        <f t="shared" si="14"/>
        <v>51989.731239372763</v>
      </c>
      <c r="AW104" s="130"/>
      <c r="AX104" s="130"/>
      <c r="AY104" s="131">
        <f t="shared" si="15"/>
        <v>114.33333333333334</v>
      </c>
      <c r="AZ104" s="131">
        <f>IF(AY104&lt;Snund!$B$5,Snund!$B$3*Snund!$B$4*$AX$3+Snund!$B$7*$AW$3*AY104/1000,AY104*Snund!$B$8*$AW$3/1000)</f>
        <v>2981.49</v>
      </c>
      <c r="BA104" s="131">
        <f t="shared" si="16"/>
        <v>625.85212827988335</v>
      </c>
      <c r="BB104" s="131">
        <f t="shared" si="17"/>
        <v>2355.6378717201164</v>
      </c>
      <c r="BC104" s="131">
        <f t="shared" si="18"/>
        <v>2689.12</v>
      </c>
      <c r="BD104" s="167">
        <f>AA104*0.1*'Dasagirq_10%'!$B$3/1000</f>
        <v>68.031200000000013</v>
      </c>
      <c r="BE104" s="167">
        <f>AI104*0.1*'Dasagirq_10%'!$B$4/1000</f>
        <v>24.519343333333339</v>
      </c>
      <c r="BF104" s="242">
        <f t="shared" si="19"/>
        <v>92.550543333333351</v>
      </c>
      <c r="BG104" s="243">
        <f t="shared" si="20"/>
        <v>3553.6654780818471</v>
      </c>
      <c r="BH104" s="243">
        <f t="shared" si="21"/>
        <v>19395.900573222694</v>
      </c>
      <c r="BI104" s="243">
        <f t="shared" si="22"/>
        <v>24424.030734837008</v>
      </c>
      <c r="BJ104" s="243">
        <f t="shared" si="23"/>
        <v>10617.988346366508</v>
      </c>
      <c r="BK104" s="244">
        <f t="shared" si="24"/>
        <v>54437.919654426216</v>
      </c>
    </row>
    <row r="105" spans="1:63">
      <c r="A105">
        <v>99</v>
      </c>
      <c r="B105" s="75" t="s">
        <v>544</v>
      </c>
      <c r="C105" s="77" t="s">
        <v>1100</v>
      </c>
      <c r="D105" s="78" t="s">
        <v>1095</v>
      </c>
      <c r="E105" s="152"/>
      <c r="F105" s="90">
        <v>0.5</v>
      </c>
      <c r="G105" s="90">
        <v>5</v>
      </c>
      <c r="H105" s="90">
        <v>0.5</v>
      </c>
      <c r="I105" s="90">
        <v>5.666666666666667</v>
      </c>
      <c r="J105" s="90">
        <v>0.5</v>
      </c>
      <c r="K105" s="90">
        <v>6.666666666666667</v>
      </c>
      <c r="L105" s="90">
        <v>0.5</v>
      </c>
      <c r="M105" s="90">
        <v>7.666666666666667</v>
      </c>
      <c r="N105" s="84">
        <v>2</v>
      </c>
      <c r="O105" s="84">
        <v>25.000000000000004</v>
      </c>
      <c r="P105" s="90">
        <v>0.5</v>
      </c>
      <c r="Q105" s="90">
        <v>5.333333333333333</v>
      </c>
      <c r="R105" s="90">
        <v>0.5</v>
      </c>
      <c r="S105" s="90">
        <v>6</v>
      </c>
      <c r="T105" s="90">
        <v>0.5</v>
      </c>
      <c r="U105" s="90">
        <v>3</v>
      </c>
      <c r="V105" s="90">
        <v>0.5</v>
      </c>
      <c r="W105" s="90">
        <v>3</v>
      </c>
      <c r="X105" s="90">
        <v>0.5</v>
      </c>
      <c r="Y105" s="90">
        <v>4</v>
      </c>
      <c r="Z105" s="80">
        <v>2.5</v>
      </c>
      <c r="AA105" s="80">
        <v>21.333333333333332</v>
      </c>
      <c r="AB105" s="90">
        <v>0.83333333333333337</v>
      </c>
      <c r="AC105" s="90">
        <v>4</v>
      </c>
      <c r="AD105" s="90">
        <v>0.66666666666666663</v>
      </c>
      <c r="AE105" s="90">
        <v>4</v>
      </c>
      <c r="AF105" s="90">
        <v>0.5</v>
      </c>
      <c r="AG105" s="90">
        <v>4.666666666666667</v>
      </c>
      <c r="AH105" s="80">
        <v>2</v>
      </c>
      <c r="AI105" s="80">
        <v>12.666666666666668</v>
      </c>
      <c r="AJ105" s="81">
        <v>6.5</v>
      </c>
      <c r="AK105" s="82">
        <v>59</v>
      </c>
      <c r="AL105" s="3" t="str">
        <f t="shared" si="13"/>
        <v>t</v>
      </c>
      <c r="AM105" s="3">
        <f>IF(D105="հ",1,IF(D105="լ",[2]Norms!$B$10,IF(D105="բլ",[2]Norms!$B$11,IF(D105="Մ",[2]Norms!$B$12))))</f>
        <v>1</v>
      </c>
      <c r="AN105" s="240">
        <f>E105*Norms!$E$36/1000</f>
        <v>0</v>
      </c>
      <c r="AO105" s="136">
        <f>AM105*IF(AL105="k",(O105*Norms!$H$40)*Norms!$E$36,0)/1000</f>
        <v>0</v>
      </c>
      <c r="AP105" s="136">
        <f>AM105*IF(AL105="k",(AA105*Norms!$H$41)*Norms!$E$36,0)/1000</f>
        <v>0</v>
      </c>
      <c r="AQ105" s="136">
        <f>AM105*IF(AL105="k",(AI105*Norms!$H$42)*Norms!$E$36,0)/1000</f>
        <v>0</v>
      </c>
      <c r="AR105" s="241">
        <f>AM105*IF(AL105="t",(N105*Norms!$D$44)*Norms!$E$34*12+O105*Norms!$E$35,0)/1000</f>
        <v>4233.9722393770453</v>
      </c>
      <c r="AS105" s="241">
        <f>AM105*IF(AL105="t",(Z105*Norms!$D$50*Norms!$E$34*12+AA105*Norms!$E$35),0)/1000</f>
        <v>6791.3896442684108</v>
      </c>
      <c r="AT105" s="241">
        <f>AM105*IF(AL105="t",(AH105*Norms!$D$54)*Norms!$E$34*12+AI105*Norms!$E$35,0)/1000</f>
        <v>5559.8307831025513</v>
      </c>
      <c r="AU105" s="136">
        <f>IF(AK105&lt;=100,Norms!$G$7,IF(AK105&lt;=300,Norms!$H$7,Norms!$I$7))</f>
        <v>13246.5</v>
      </c>
      <c r="AV105" s="137">
        <f t="shared" si="14"/>
        <v>29831.692666748007</v>
      </c>
      <c r="AW105" s="130"/>
      <c r="AX105" s="130"/>
      <c r="AY105" s="131">
        <f t="shared" si="15"/>
        <v>25.000000000000004</v>
      </c>
      <c r="AZ105" s="131">
        <f>IF(AY105&lt;Snund!$B$5,Snund!$B$3*Snund!$B$4*$AX$3+Snund!$B$7*$AW$3*AY105/1000,AY105*Snund!$B$8*$AW$3/1000)</f>
        <v>1180.53</v>
      </c>
      <c r="BA105" s="131">
        <f t="shared" si="16"/>
        <v>0</v>
      </c>
      <c r="BB105" s="131">
        <f t="shared" si="17"/>
        <v>1180.53</v>
      </c>
      <c r="BC105" s="131">
        <f t="shared" si="18"/>
        <v>588.00000000000011</v>
      </c>
      <c r="BD105" s="167">
        <f>AA105*0.1*'Dasagirq_10%'!$B$3/1000</f>
        <v>14.182399999999999</v>
      </c>
      <c r="BE105" s="167">
        <f>AI105*0.1*'Dasagirq_10%'!$B$4/1000</f>
        <v>10.238846666666667</v>
      </c>
      <c r="BF105" s="242">
        <f t="shared" si="19"/>
        <v>24.421246666666669</v>
      </c>
      <c r="BG105" s="243">
        <f t="shared" si="20"/>
        <v>0</v>
      </c>
      <c r="BH105" s="243">
        <f t="shared" si="21"/>
        <v>9490.3483932231993</v>
      </c>
      <c r="BI105" s="243">
        <f t="shared" si="22"/>
        <v>11900.379736576104</v>
      </c>
      <c r="BJ105" s="243">
        <f t="shared" si="23"/>
        <v>9645.9157836153718</v>
      </c>
      <c r="BK105" s="244">
        <f t="shared" si="24"/>
        <v>31036.643913414675</v>
      </c>
    </row>
    <row r="106" spans="1:63">
      <c r="A106">
        <v>100</v>
      </c>
      <c r="B106" s="73" t="s">
        <v>545</v>
      </c>
      <c r="C106" s="77" t="s">
        <v>1100</v>
      </c>
      <c r="D106" s="78" t="s">
        <v>1095</v>
      </c>
      <c r="E106" s="152"/>
      <c r="F106" s="90">
        <v>1</v>
      </c>
      <c r="G106" s="90">
        <v>13</v>
      </c>
      <c r="H106" s="90">
        <v>1</v>
      </c>
      <c r="I106" s="90">
        <v>16.666666666666668</v>
      </c>
      <c r="J106" s="90">
        <v>1</v>
      </c>
      <c r="K106" s="90">
        <v>13</v>
      </c>
      <c r="L106" s="90">
        <v>1</v>
      </c>
      <c r="M106" s="90">
        <v>14</v>
      </c>
      <c r="N106" s="84">
        <v>4</v>
      </c>
      <c r="O106" s="84">
        <v>56.666666666666671</v>
      </c>
      <c r="P106" s="90">
        <v>1</v>
      </c>
      <c r="Q106" s="90">
        <v>11.333333333333334</v>
      </c>
      <c r="R106" s="90">
        <v>1</v>
      </c>
      <c r="S106" s="90">
        <v>11.666666666666666</v>
      </c>
      <c r="T106" s="90">
        <v>1</v>
      </c>
      <c r="U106" s="90">
        <v>8.3333333333333339</v>
      </c>
      <c r="V106" s="90">
        <v>1</v>
      </c>
      <c r="W106" s="90">
        <v>8</v>
      </c>
      <c r="X106" s="90">
        <v>1</v>
      </c>
      <c r="Y106" s="90">
        <v>11.666666666666666</v>
      </c>
      <c r="Z106" s="80">
        <v>5</v>
      </c>
      <c r="AA106" s="80">
        <v>51</v>
      </c>
      <c r="AB106" s="90">
        <v>1</v>
      </c>
      <c r="AC106" s="90">
        <v>9.6666666666666661</v>
      </c>
      <c r="AD106" s="90">
        <v>1</v>
      </c>
      <c r="AE106" s="90">
        <v>12</v>
      </c>
      <c r="AF106" s="90">
        <v>1</v>
      </c>
      <c r="AG106" s="90">
        <v>11.333333333333334</v>
      </c>
      <c r="AH106" s="80">
        <v>3</v>
      </c>
      <c r="AI106" s="80">
        <v>33</v>
      </c>
      <c r="AJ106" s="81">
        <v>12</v>
      </c>
      <c r="AK106" s="82">
        <v>140.66666666666669</v>
      </c>
      <c r="AL106" s="3" t="str">
        <f t="shared" si="13"/>
        <v>t</v>
      </c>
      <c r="AM106" s="3">
        <f>IF(D106="հ",1,IF(D106="լ",[2]Norms!$B$10,IF(D106="բլ",[2]Norms!$B$11,IF(D106="Մ",[2]Norms!$B$12))))</f>
        <v>1</v>
      </c>
      <c r="AN106" s="240">
        <f>E106*Norms!$E$36/1000</f>
        <v>0</v>
      </c>
      <c r="AO106" s="136">
        <f>AM106*IF(AL106="k",(O106*Norms!$H$40)*Norms!$E$36,0)/1000</f>
        <v>0</v>
      </c>
      <c r="AP106" s="136">
        <f>AM106*IF(AL106="k",(AA106*Norms!$H$41)*Norms!$E$36,0)/1000</f>
        <v>0</v>
      </c>
      <c r="AQ106" s="136">
        <f>AM106*IF(AL106="k",(AI106*Norms!$H$42)*Norms!$E$36,0)/1000</f>
        <v>0</v>
      </c>
      <c r="AR106" s="241">
        <f>AM106*IF(AL106="t",(N106*Norms!$D$44)*Norms!$E$34*12+O106*Norms!$E$35,0)/1000</f>
        <v>8563.5491971334231</v>
      </c>
      <c r="AS106" s="241">
        <f>AM106*IF(AL106="t",(Z106*Norms!$D$50*Norms!$E$34*12+AA106*Norms!$E$35),0)/1000</f>
        <v>13702.28518651099</v>
      </c>
      <c r="AT106" s="241">
        <f>AM106*IF(AL106="t",(AH106*Norms!$D$54)*Norms!$E$34*12+AI106*Norms!$E$35,0)/1000</f>
        <v>8540.516083250428</v>
      </c>
      <c r="AU106" s="136">
        <f>IF(AK106&lt;=100,Norms!$G$7,IF(AK106&lt;=300,Norms!$H$7,Norms!$I$7))</f>
        <v>16738.5</v>
      </c>
      <c r="AV106" s="137">
        <f t="shared" si="14"/>
        <v>47544.850466894837</v>
      </c>
      <c r="AW106" s="130"/>
      <c r="AX106" s="130"/>
      <c r="AY106" s="131">
        <f t="shared" si="15"/>
        <v>56.666666666666671</v>
      </c>
      <c r="AZ106" s="131">
        <f>IF(AY106&lt;Snund!$B$5,Snund!$B$3*Snund!$B$4*$AX$3+Snund!$B$7*$AW$3*AY106/1000,AY106*Snund!$B$8*$AW$3/1000)</f>
        <v>1818.93</v>
      </c>
      <c r="BA106" s="131">
        <f t="shared" si="16"/>
        <v>0</v>
      </c>
      <c r="BB106" s="131">
        <f t="shared" si="17"/>
        <v>1818.93</v>
      </c>
      <c r="BC106" s="131">
        <f t="shared" si="18"/>
        <v>1332.8</v>
      </c>
      <c r="BD106" s="167">
        <f>AA106*0.1*'Dasagirq_10%'!$B$3/1000</f>
        <v>33.904800000000002</v>
      </c>
      <c r="BE106" s="167">
        <f>AI106*0.1*'Dasagirq_10%'!$B$4/1000</f>
        <v>26.674890000000001</v>
      </c>
      <c r="BF106" s="242">
        <f t="shared" si="19"/>
        <v>60.579689999999999</v>
      </c>
      <c r="BG106" s="243">
        <f t="shared" si="20"/>
        <v>0</v>
      </c>
      <c r="BH106" s="243">
        <f t="shared" si="21"/>
        <v>15961.979197133423</v>
      </c>
      <c r="BI106" s="243">
        <f t="shared" si="22"/>
        <v>20710.564986510992</v>
      </c>
      <c r="BJ106" s="243">
        <f t="shared" si="23"/>
        <v>12751.815973250428</v>
      </c>
      <c r="BK106" s="244">
        <f t="shared" si="24"/>
        <v>49424.360156894843</v>
      </c>
    </row>
    <row r="107" spans="1:63">
      <c r="A107">
        <v>101</v>
      </c>
      <c r="B107" s="73" t="s">
        <v>546</v>
      </c>
      <c r="C107" s="77" t="s">
        <v>1100</v>
      </c>
      <c r="D107" s="78" t="s">
        <v>1096</v>
      </c>
      <c r="E107" s="152">
        <v>61</v>
      </c>
      <c r="F107" s="90">
        <v>1</v>
      </c>
      <c r="G107" s="90">
        <v>30</v>
      </c>
      <c r="H107" s="90">
        <v>1.6666666666666667</v>
      </c>
      <c r="I107" s="90">
        <v>44</v>
      </c>
      <c r="J107" s="90">
        <v>2</v>
      </c>
      <c r="K107" s="90">
        <v>49.666666666666664</v>
      </c>
      <c r="L107" s="90">
        <v>2</v>
      </c>
      <c r="M107" s="90">
        <v>46.333333333333336</v>
      </c>
      <c r="N107" s="84">
        <v>6.666666666666667</v>
      </c>
      <c r="O107" s="84">
        <v>170</v>
      </c>
      <c r="P107" s="90">
        <v>2</v>
      </c>
      <c r="Q107" s="90">
        <v>53</v>
      </c>
      <c r="R107" s="90">
        <v>1.3333333333333333</v>
      </c>
      <c r="S107" s="90">
        <v>37.666666666666664</v>
      </c>
      <c r="T107" s="90">
        <v>1.6666666666666667</v>
      </c>
      <c r="U107" s="90">
        <v>34</v>
      </c>
      <c r="V107" s="90">
        <v>1.3333333333333333</v>
      </c>
      <c r="W107" s="90">
        <v>33</v>
      </c>
      <c r="X107" s="90">
        <v>1.6666666666666667</v>
      </c>
      <c r="Y107" s="90">
        <v>37.666666666666664</v>
      </c>
      <c r="Z107" s="80">
        <v>8</v>
      </c>
      <c r="AA107" s="80">
        <v>195.33333333333331</v>
      </c>
      <c r="AB107" s="90">
        <v>1.3333333333333333</v>
      </c>
      <c r="AC107" s="90">
        <v>33</v>
      </c>
      <c r="AD107" s="90">
        <v>1.6666666666666667</v>
      </c>
      <c r="AE107" s="90">
        <v>30.333333333333332</v>
      </c>
      <c r="AF107" s="90">
        <v>1.3333333333333333</v>
      </c>
      <c r="AG107" s="90">
        <v>26.333333333333332</v>
      </c>
      <c r="AH107" s="80">
        <v>4.333333333333333</v>
      </c>
      <c r="AI107" s="80">
        <v>89.666666666666657</v>
      </c>
      <c r="AJ107" s="81">
        <v>19</v>
      </c>
      <c r="AK107" s="82">
        <v>455</v>
      </c>
      <c r="AL107" s="3" t="str">
        <f t="shared" si="13"/>
        <v>k</v>
      </c>
      <c r="AM107" s="3">
        <f>IF(D107="հ",1,IF(D107="լ",[2]Norms!$B$10,IF(D107="բլ",[2]Norms!$B$11,IF(D107="Մ",[2]Norms!$B$12))))</f>
        <v>1.04</v>
      </c>
      <c r="AN107" s="240">
        <f>E107*Norms!$E$36/1000</f>
        <v>7441.5255974133242</v>
      </c>
      <c r="AO107" s="136">
        <f>AM107*IF(AL107="k",(O107*Norms!$H$40)*Norms!$E$36,0)/1000</f>
        <v>21568.2250102078</v>
      </c>
      <c r="AP107" s="136">
        <f>AM107*IF(AL107="k",(AA107*Norms!$H$41)*Norms!$E$36,0)/1000</f>
        <v>33177.954323825681</v>
      </c>
      <c r="AQ107" s="136">
        <f>AM107*IF(AL107="k",(AI107*Norms!$H$42)*Norms!$E$36,0)/1000</f>
        <v>18944.824580394768</v>
      </c>
      <c r="AR107" s="241">
        <f>AM107*IF(AL107="t",(N107*Norms!$D$44)*Norms!$E$34*12+O107*Norms!$E$35,0)/1000</f>
        <v>0</v>
      </c>
      <c r="AS107" s="241">
        <f>AM107*IF(AL107="t",(Z107*Norms!$D$50*Norms!$E$34*12+AA107*Norms!$E$35),0)/1000</f>
        <v>0</v>
      </c>
      <c r="AT107" s="241">
        <f>AM107*IF(AL107="t",(AH107*Norms!$D$54)*Norms!$E$34*12+AI107*Norms!$E$35,0)/1000</f>
        <v>0</v>
      </c>
      <c r="AU107" s="136">
        <f>IF(AK107&lt;=100,Norms!$G$7,IF(AK107&lt;=300,Norms!$H$7,Norms!$I$7))</f>
        <v>21670.5</v>
      </c>
      <c r="AV107" s="137">
        <f t="shared" si="14"/>
        <v>95361.503914428249</v>
      </c>
      <c r="AW107" s="130"/>
      <c r="AX107" s="130"/>
      <c r="AY107" s="131">
        <f t="shared" si="15"/>
        <v>231</v>
      </c>
      <c r="AZ107" s="131">
        <f>IF(AY107&lt;Snund!$B$5,Snund!$B$3*Snund!$B$4*$AX$3+Snund!$B$7*$AW$3*AY107/1000,AY107*Snund!$B$8*$AW$3/1000)</f>
        <v>5433.12</v>
      </c>
      <c r="BA107" s="131">
        <f t="shared" si="16"/>
        <v>1434.72</v>
      </c>
      <c r="BB107" s="131">
        <f t="shared" si="17"/>
        <v>3998.4</v>
      </c>
      <c r="BC107" s="131">
        <f t="shared" si="18"/>
        <v>5433.12</v>
      </c>
      <c r="BD107" s="167">
        <f>AA107*0.1*'Dasagirq_10%'!$B$3/1000</f>
        <v>129.85759999999999</v>
      </c>
      <c r="BE107" s="167">
        <f>AI107*0.1*'Dasagirq_10%'!$B$4/1000</f>
        <v>72.480256666666662</v>
      </c>
      <c r="BF107" s="242">
        <f t="shared" si="19"/>
        <v>202.33785666666665</v>
      </c>
      <c r="BG107" s="243">
        <f t="shared" si="20"/>
        <v>8876.2455974133245</v>
      </c>
      <c r="BH107" s="243">
        <f t="shared" si="21"/>
        <v>33170.309220734118</v>
      </c>
      <c r="BI107" s="243">
        <f t="shared" si="22"/>
        <v>42432.232976457264</v>
      </c>
      <c r="BJ107" s="243">
        <f t="shared" si="23"/>
        <v>23959.699573903537</v>
      </c>
      <c r="BK107" s="244">
        <f t="shared" si="24"/>
        <v>99562.241771094923</v>
      </c>
    </row>
    <row r="108" spans="1:63">
      <c r="A108">
        <v>102</v>
      </c>
      <c r="B108" s="73" t="s">
        <v>547</v>
      </c>
      <c r="C108" s="77" t="s">
        <v>1100</v>
      </c>
      <c r="D108" s="78" t="s">
        <v>1096</v>
      </c>
      <c r="E108" s="152">
        <v>10</v>
      </c>
      <c r="F108" s="90">
        <v>1</v>
      </c>
      <c r="G108" s="90">
        <v>11.666666666666666</v>
      </c>
      <c r="H108" s="90">
        <v>1</v>
      </c>
      <c r="I108" s="90">
        <v>18.333333333333332</v>
      </c>
      <c r="J108" s="90">
        <v>1</v>
      </c>
      <c r="K108" s="90">
        <v>16</v>
      </c>
      <c r="L108" s="90">
        <v>1</v>
      </c>
      <c r="M108" s="90">
        <v>16.333333333333332</v>
      </c>
      <c r="N108" s="84">
        <v>4</v>
      </c>
      <c r="O108" s="84">
        <v>62.333333333333329</v>
      </c>
      <c r="P108" s="90">
        <v>1</v>
      </c>
      <c r="Q108" s="90">
        <v>16.666666666666668</v>
      </c>
      <c r="R108" s="90">
        <v>1</v>
      </c>
      <c r="S108" s="90">
        <v>12</v>
      </c>
      <c r="T108" s="90">
        <v>1</v>
      </c>
      <c r="U108" s="90">
        <v>12</v>
      </c>
      <c r="V108" s="90">
        <v>1</v>
      </c>
      <c r="W108" s="90">
        <v>9.6666666666666661</v>
      </c>
      <c r="X108" s="90">
        <v>1</v>
      </c>
      <c r="Y108" s="90">
        <v>8.6666666666666661</v>
      </c>
      <c r="Z108" s="80">
        <v>5</v>
      </c>
      <c r="AA108" s="80">
        <v>59</v>
      </c>
      <c r="AB108" s="90">
        <v>1</v>
      </c>
      <c r="AC108" s="90">
        <v>10.333333333333334</v>
      </c>
      <c r="AD108" s="90">
        <v>1</v>
      </c>
      <c r="AE108" s="90">
        <v>13</v>
      </c>
      <c r="AF108" s="90">
        <v>1</v>
      </c>
      <c r="AG108" s="90">
        <v>9.3333333333333339</v>
      </c>
      <c r="AH108" s="80">
        <v>3</v>
      </c>
      <c r="AI108" s="80">
        <v>32.666666666666671</v>
      </c>
      <c r="AJ108" s="81">
        <v>12</v>
      </c>
      <c r="AK108" s="82">
        <v>154</v>
      </c>
      <c r="AL108" s="3" t="str">
        <f t="shared" si="13"/>
        <v>t</v>
      </c>
      <c r="AM108" s="3">
        <f>IF(D108="հ",1,IF(D108="լ",[2]Norms!$B$10,IF(D108="բլ",[2]Norms!$B$11,IF(D108="Մ",[2]Norms!$B$12))))</f>
        <v>1.04</v>
      </c>
      <c r="AN108" s="240">
        <f>E108*Norms!$E$36/1000</f>
        <v>1219.9222290841515</v>
      </c>
      <c r="AO108" s="136">
        <f>AM108*IF(AL108="k",(O108*Norms!$H$40)*Norms!$E$36,0)/1000</f>
        <v>0</v>
      </c>
      <c r="AP108" s="136">
        <f>AM108*IF(AL108="k",(AA108*Norms!$H$41)*Norms!$E$36,0)/1000</f>
        <v>0</v>
      </c>
      <c r="AQ108" s="136">
        <f>AM108*IF(AL108="k",(AI108*Norms!$H$42)*Norms!$E$36,0)/1000</f>
        <v>0</v>
      </c>
      <c r="AR108" s="241">
        <f>AM108*IF(AL108="t",(N108*Norms!$D$44)*Norms!$E$34*12+O108*Norms!$E$35,0)/1000</f>
        <v>8990.6057360660907</v>
      </c>
      <c r="AS108" s="241">
        <f>AM108*IF(AL108="t",(Z108*Norms!$D$50*Norms!$E$34*12+AA108*Norms!$E$35),0)/1000</f>
        <v>14369.691282508837</v>
      </c>
      <c r="AT108" s="241">
        <f>AM108*IF(AL108="t",(AH108*Norms!$D$54)*Norms!$E$34*12+AI108*Norms!$E$35,0)/1000</f>
        <v>8877.1652812247194</v>
      </c>
      <c r="AU108" s="136">
        <f>IF(AK108&lt;=100,Norms!$G$7,IF(AK108&lt;=300,Norms!$H$7,Norms!$I$7))</f>
        <v>16738.5</v>
      </c>
      <c r="AV108" s="137">
        <f t="shared" si="14"/>
        <v>48975.962299799648</v>
      </c>
      <c r="AW108" s="130"/>
      <c r="AX108" s="130"/>
      <c r="AY108" s="131">
        <f t="shared" si="15"/>
        <v>72.333333333333329</v>
      </c>
      <c r="AZ108" s="131">
        <f>IF(AY108&lt;Snund!$B$5,Snund!$B$3*Snund!$B$4*$AX$3+Snund!$B$7*$AW$3*AY108/1000,AY108*Snund!$B$8*$AW$3/1000)</f>
        <v>2134.77</v>
      </c>
      <c r="BA108" s="131">
        <f t="shared" si="16"/>
        <v>295.12949308755759</v>
      </c>
      <c r="BB108" s="131">
        <f t="shared" si="17"/>
        <v>1839.6405069124423</v>
      </c>
      <c r="BC108" s="131">
        <f t="shared" si="18"/>
        <v>1701.28</v>
      </c>
      <c r="BD108" s="167">
        <f>AA108*0.1*'Dasagirq_10%'!$B$3/1000</f>
        <v>39.223200000000006</v>
      </c>
      <c r="BE108" s="167">
        <f>AI108*0.1*'Dasagirq_10%'!$B$4/1000</f>
        <v>26.405446666666673</v>
      </c>
      <c r="BF108" s="242">
        <f t="shared" si="19"/>
        <v>65.628646666666683</v>
      </c>
      <c r="BG108" s="243">
        <f t="shared" si="20"/>
        <v>1515.0517221717091</v>
      </c>
      <c r="BH108" s="243">
        <f t="shared" si="21"/>
        <v>16409.746242978534</v>
      </c>
      <c r="BI108" s="243">
        <f t="shared" si="22"/>
        <v>21383.289482508837</v>
      </c>
      <c r="BJ108" s="243">
        <f t="shared" si="23"/>
        <v>13088.195727891387</v>
      </c>
      <c r="BK108" s="244">
        <f t="shared" si="24"/>
        <v>50881.231453378758</v>
      </c>
    </row>
    <row r="109" spans="1:63">
      <c r="A109">
        <v>103</v>
      </c>
      <c r="B109" s="73" t="s">
        <v>548</v>
      </c>
      <c r="C109" s="77" t="s">
        <v>1100</v>
      </c>
      <c r="D109" s="78" t="s">
        <v>1096</v>
      </c>
      <c r="E109" s="152"/>
      <c r="F109" s="90">
        <v>1</v>
      </c>
      <c r="G109" s="90">
        <v>20.666666666666668</v>
      </c>
      <c r="H109" s="90">
        <v>1</v>
      </c>
      <c r="I109" s="90">
        <v>17.333333333333332</v>
      </c>
      <c r="J109" s="90">
        <v>1</v>
      </c>
      <c r="K109" s="90">
        <v>17.333333333333332</v>
      </c>
      <c r="L109" s="90">
        <v>1</v>
      </c>
      <c r="M109" s="90">
        <v>18</v>
      </c>
      <c r="N109" s="84">
        <v>4</v>
      </c>
      <c r="O109" s="84">
        <v>73.333333333333329</v>
      </c>
      <c r="P109" s="90">
        <v>1</v>
      </c>
      <c r="Q109" s="90">
        <v>16</v>
      </c>
      <c r="R109" s="90">
        <v>1</v>
      </c>
      <c r="S109" s="90">
        <v>15.666666666666666</v>
      </c>
      <c r="T109" s="90">
        <v>1</v>
      </c>
      <c r="U109" s="90">
        <v>14.666666666666666</v>
      </c>
      <c r="V109" s="90">
        <v>1</v>
      </c>
      <c r="W109" s="90">
        <v>15.333333333333334</v>
      </c>
      <c r="X109" s="90">
        <v>1</v>
      </c>
      <c r="Y109" s="90">
        <v>12</v>
      </c>
      <c r="Z109" s="80">
        <v>5</v>
      </c>
      <c r="AA109" s="80">
        <v>73.666666666666657</v>
      </c>
      <c r="AB109" s="90">
        <v>1</v>
      </c>
      <c r="AC109" s="90">
        <v>16</v>
      </c>
      <c r="AD109" s="90">
        <v>1</v>
      </c>
      <c r="AE109" s="90">
        <v>14.333333333333334</v>
      </c>
      <c r="AF109" s="90">
        <v>1</v>
      </c>
      <c r="AG109" s="90">
        <v>11.333333333333334</v>
      </c>
      <c r="AH109" s="80">
        <v>3</v>
      </c>
      <c r="AI109" s="80">
        <v>41.666666666666671</v>
      </c>
      <c r="AJ109" s="81">
        <v>12</v>
      </c>
      <c r="AK109" s="82">
        <v>188.66666666666669</v>
      </c>
      <c r="AL109" s="3" t="str">
        <f t="shared" si="13"/>
        <v>t</v>
      </c>
      <c r="AM109" s="3">
        <f>IF(D109="հ",1,IF(D109="լ",[2]Norms!$B$10,IF(D109="բլ",[2]Norms!$B$11,IF(D109="Մ",[2]Norms!$B$12))))</f>
        <v>1.04</v>
      </c>
      <c r="AN109" s="240">
        <f>E109*Norms!$E$36/1000</f>
        <v>0</v>
      </c>
      <c r="AO109" s="136">
        <f>AM109*IF(AL109="k",(O109*Norms!$H$40)*Norms!$E$36,0)/1000</f>
        <v>0</v>
      </c>
      <c r="AP109" s="136">
        <f>AM109*IF(AL109="k",(AA109*Norms!$H$41)*Norms!$E$36,0)/1000</f>
        <v>0</v>
      </c>
      <c r="AQ109" s="136">
        <f>AM109*IF(AL109="k",(AI109*Norms!$H$42)*Norms!$E$36,0)/1000</f>
        <v>0</v>
      </c>
      <c r="AR109" s="241">
        <f>AM109*IF(AL109="t",(N109*Norms!$D$44)*Norms!$E$34*12+O109*Norms!$E$35,0)/1000</f>
        <v>9154.6634328050259</v>
      </c>
      <c r="AS109" s="241">
        <f>AM109*IF(AL109="t",(Z109*Norms!$D$50*Norms!$E$34*12+AA109*Norms!$E$35),0)/1000</f>
        <v>14588.434878160753</v>
      </c>
      <c r="AT109" s="241">
        <f>AM109*IF(AL109="t",(AH109*Norms!$D$54)*Norms!$E$34*12+AI109*Norms!$E$35,0)/1000</f>
        <v>9011.3943058293044</v>
      </c>
      <c r="AU109" s="136">
        <f>IF(AK109&lt;=100,Norms!$G$7,IF(AK109&lt;=300,Norms!$H$7,Norms!$I$7))</f>
        <v>16738.5</v>
      </c>
      <c r="AV109" s="137">
        <f t="shared" si="14"/>
        <v>49492.992616795083</v>
      </c>
      <c r="AW109" s="130"/>
      <c r="AX109" s="130"/>
      <c r="AY109" s="131">
        <f t="shared" si="15"/>
        <v>73.333333333333329</v>
      </c>
      <c r="AZ109" s="131">
        <f>IF(AY109&lt;Snund!$B$5,Snund!$B$3*Snund!$B$4*$AX$3+Snund!$B$7*$AW$3*AY109/1000,AY109*Snund!$B$8*$AW$3/1000)</f>
        <v>2154.9300000000003</v>
      </c>
      <c r="BA109" s="131">
        <f t="shared" si="16"/>
        <v>0</v>
      </c>
      <c r="BB109" s="131">
        <f t="shared" si="17"/>
        <v>2154.9300000000003</v>
      </c>
      <c r="BC109" s="131">
        <f t="shared" si="18"/>
        <v>1724.8</v>
      </c>
      <c r="BD109" s="167">
        <f>AA109*0.1*'Dasagirq_10%'!$B$3/1000</f>
        <v>48.973599999999998</v>
      </c>
      <c r="BE109" s="167">
        <f>AI109*0.1*'Dasagirq_10%'!$B$4/1000</f>
        <v>33.680416666666673</v>
      </c>
      <c r="BF109" s="242">
        <f t="shared" si="19"/>
        <v>82.654016666666678</v>
      </c>
      <c r="BG109" s="243">
        <f t="shared" si="20"/>
        <v>0</v>
      </c>
      <c r="BH109" s="243">
        <f t="shared" si="21"/>
        <v>16889.093432805028</v>
      </c>
      <c r="BI109" s="243">
        <f t="shared" si="22"/>
        <v>21611.783478160756</v>
      </c>
      <c r="BJ109" s="243">
        <f t="shared" si="23"/>
        <v>13229.69972249597</v>
      </c>
      <c r="BK109" s="244">
        <f t="shared" si="24"/>
        <v>51730.576633461758</v>
      </c>
    </row>
    <row r="110" spans="1:63">
      <c r="A110">
        <v>104</v>
      </c>
      <c r="B110" s="75" t="s">
        <v>549</v>
      </c>
      <c r="C110" s="77" t="s">
        <v>1099</v>
      </c>
      <c r="D110" s="78" t="s">
        <v>1096</v>
      </c>
      <c r="E110" s="152"/>
      <c r="F110" s="90">
        <v>0.5</v>
      </c>
      <c r="G110" s="90">
        <v>3</v>
      </c>
      <c r="H110" s="90">
        <v>0.16666666666666666</v>
      </c>
      <c r="I110" s="90">
        <v>1</v>
      </c>
      <c r="J110" s="90">
        <v>0</v>
      </c>
      <c r="K110" s="90">
        <v>0</v>
      </c>
      <c r="L110" s="90">
        <v>0</v>
      </c>
      <c r="M110" s="90">
        <v>0</v>
      </c>
      <c r="N110" s="84">
        <v>0.66666666666666663</v>
      </c>
      <c r="O110" s="84">
        <v>4</v>
      </c>
      <c r="P110" s="90">
        <v>0.66666666666666663</v>
      </c>
      <c r="Q110" s="90">
        <v>0.66666666666666663</v>
      </c>
      <c r="R110" s="90">
        <v>0.66666666666666663</v>
      </c>
      <c r="S110" s="90">
        <v>1.6666666666666667</v>
      </c>
      <c r="T110" s="90">
        <v>0.5</v>
      </c>
      <c r="U110" s="90">
        <v>1.3333333333333333</v>
      </c>
      <c r="V110" s="90">
        <v>0.5</v>
      </c>
      <c r="W110" s="90">
        <v>1</v>
      </c>
      <c r="X110" s="90">
        <v>0.16666666666666666</v>
      </c>
      <c r="Y110" s="90">
        <v>0.33333333333333331</v>
      </c>
      <c r="Z110" s="80">
        <v>2.4999999999999996</v>
      </c>
      <c r="AA110" s="80">
        <v>5</v>
      </c>
      <c r="AB110" s="79"/>
      <c r="AC110" s="79"/>
      <c r="AD110" s="79"/>
      <c r="AE110" s="79"/>
      <c r="AF110" s="79"/>
      <c r="AG110" s="79"/>
      <c r="AH110" s="80">
        <v>0</v>
      </c>
      <c r="AI110" s="80">
        <v>0</v>
      </c>
      <c r="AJ110" s="81">
        <v>3.1666666666666661</v>
      </c>
      <c r="AK110" s="82">
        <v>9</v>
      </c>
      <c r="AL110" s="3" t="str">
        <f t="shared" si="13"/>
        <v>t</v>
      </c>
      <c r="AM110" s="3">
        <f>IF(D110="հ",1,IF(D110="լ",[2]Norms!$B$10,IF(D110="բլ",[2]Norms!$B$11,IF(D110="Մ",[2]Norms!$B$12))))</f>
        <v>1.04</v>
      </c>
      <c r="AN110" s="240">
        <f>E110*Norms!$E$36/1000</f>
        <v>0</v>
      </c>
      <c r="AO110" s="136">
        <f>AM110*IF(AL110="k",(O110*Norms!$H$40)*Norms!$E$36,0)/1000</f>
        <v>0</v>
      </c>
      <c r="AP110" s="136">
        <f>AM110*IF(AL110="k",(AA110*Norms!$H$41)*Norms!$E$36,0)/1000</f>
        <v>0</v>
      </c>
      <c r="AQ110" s="136">
        <f>AM110*IF(AL110="k",(AI110*Norms!$H$42)*Norms!$E$36,0)/1000</f>
        <v>0</v>
      </c>
      <c r="AR110" s="241">
        <f>AM110*IF(AL110="t",(N110*Norms!$D$44)*Norms!$E$34*12+O110*Norms!$E$35,0)/1000</f>
        <v>1403.1482533596129</v>
      </c>
      <c r="AS110" s="241">
        <f>AM110*IF(AL110="t",(Z110*Norms!$D$50*Norms!$E$34*12+AA110*Norms!$E$35),0)/1000</f>
        <v>6819.4444076086047</v>
      </c>
      <c r="AT110" s="241">
        <f>AM110*IF(AL110="t",(AH110*Norms!$D$54)*Norms!$E$34*12+AI110*Norms!$E$35,0)/1000</f>
        <v>0</v>
      </c>
      <c r="AU110" s="136">
        <f>IF(AK110&lt;=100,Norms!$G$7,IF(AK110&lt;=300,Norms!$H$7,Norms!$I$7))</f>
        <v>13246.5</v>
      </c>
      <c r="AV110" s="137">
        <f t="shared" si="14"/>
        <v>21469.092660968217</v>
      </c>
      <c r="AW110" s="130"/>
      <c r="AX110" s="130"/>
      <c r="AY110" s="131">
        <f t="shared" si="15"/>
        <v>4</v>
      </c>
      <c r="AZ110" s="131">
        <f>IF(AY110&lt;Snund!$B$5,Snund!$B$3*Snund!$B$4*$AX$3+Snund!$B$7*$AW$3*AY110/1000,AY110*Snund!$B$8*$AW$3/1000)</f>
        <v>757.17</v>
      </c>
      <c r="BA110" s="131">
        <f t="shared" si="16"/>
        <v>0</v>
      </c>
      <c r="BB110" s="131">
        <f t="shared" si="17"/>
        <v>757.17</v>
      </c>
      <c r="BC110" s="131">
        <f t="shared" si="18"/>
        <v>94.08</v>
      </c>
      <c r="BD110" s="167">
        <f>AA110*0.1*'Dasagirq_10%'!$B$3/1000</f>
        <v>3.3239999999999998</v>
      </c>
      <c r="BE110" s="167">
        <f>AI110*0.1*'Dasagirq_10%'!$B$4/1000</f>
        <v>0</v>
      </c>
      <c r="BF110" s="242">
        <f t="shared" si="19"/>
        <v>3.3239999999999998</v>
      </c>
      <c r="BG110" s="243">
        <f t="shared" si="20"/>
        <v>0</v>
      </c>
      <c r="BH110" s="243">
        <f t="shared" si="21"/>
        <v>4949.055095464877</v>
      </c>
      <c r="BI110" s="243">
        <f t="shared" si="22"/>
        <v>17280.531565503345</v>
      </c>
      <c r="BJ110" s="243">
        <f t="shared" si="23"/>
        <v>0</v>
      </c>
      <c r="BK110" s="244">
        <f t="shared" si="24"/>
        <v>22229.58666096822</v>
      </c>
    </row>
    <row r="111" spans="1:63">
      <c r="A111">
        <v>105</v>
      </c>
      <c r="B111" s="74" t="s">
        <v>550</v>
      </c>
      <c r="C111" s="77" t="s">
        <v>1099</v>
      </c>
      <c r="D111" s="78" t="s">
        <v>1096</v>
      </c>
      <c r="E111" s="152"/>
      <c r="F111" s="90">
        <v>0.5</v>
      </c>
      <c r="G111" s="90">
        <v>4</v>
      </c>
      <c r="H111" s="90">
        <v>0.83333333333333337</v>
      </c>
      <c r="I111" s="90">
        <v>3.3333333333333335</v>
      </c>
      <c r="J111" s="90">
        <v>1</v>
      </c>
      <c r="K111" s="90">
        <v>5</v>
      </c>
      <c r="L111" s="90">
        <v>0.66666666666666663</v>
      </c>
      <c r="M111" s="90">
        <v>4</v>
      </c>
      <c r="N111" s="84">
        <v>3</v>
      </c>
      <c r="O111" s="84">
        <v>16.333333333333336</v>
      </c>
      <c r="P111" s="90">
        <v>0.5</v>
      </c>
      <c r="Q111" s="90">
        <v>5</v>
      </c>
      <c r="R111" s="90">
        <v>0.5</v>
      </c>
      <c r="S111" s="90">
        <v>4.666666666666667</v>
      </c>
      <c r="T111" s="90">
        <v>0.5</v>
      </c>
      <c r="U111" s="90">
        <v>4.666666666666667</v>
      </c>
      <c r="V111" s="90">
        <v>0.5</v>
      </c>
      <c r="W111" s="90">
        <v>5</v>
      </c>
      <c r="X111" s="90">
        <v>0.83333333333333337</v>
      </c>
      <c r="Y111" s="90">
        <v>6.333333333333333</v>
      </c>
      <c r="Z111" s="80">
        <v>2.8333333333333335</v>
      </c>
      <c r="AA111" s="80">
        <v>25.666666666666668</v>
      </c>
      <c r="AB111" s="79"/>
      <c r="AC111" s="79"/>
      <c r="AD111" s="79"/>
      <c r="AE111" s="79"/>
      <c r="AF111" s="79"/>
      <c r="AG111" s="79"/>
      <c r="AH111" s="80">
        <v>0</v>
      </c>
      <c r="AI111" s="80">
        <v>0</v>
      </c>
      <c r="AJ111" s="81">
        <v>5.8333333333333339</v>
      </c>
      <c r="AK111" s="82">
        <v>42</v>
      </c>
      <c r="AL111" s="3" t="str">
        <f t="shared" si="13"/>
        <v>t</v>
      </c>
      <c r="AM111" s="3">
        <f>IF(D111="հ",1,IF(D111="լ",[2]Norms!$B$10,IF(D111="բլ",[2]Norms!$B$11,IF(D111="Մ",[2]Norms!$B$12))))</f>
        <v>1.04</v>
      </c>
      <c r="AN111" s="240">
        <f>E111*Norms!$E$36/1000</f>
        <v>0</v>
      </c>
      <c r="AO111" s="136">
        <f>AM111*IF(AL111="k",(O111*Norms!$H$40)*Norms!$E$36,0)/1000</f>
        <v>0</v>
      </c>
      <c r="AP111" s="136">
        <f>AM111*IF(AL111="k",(AA111*Norms!$H$41)*Norms!$E$36,0)/1000</f>
        <v>0</v>
      </c>
      <c r="AQ111" s="136">
        <f>AM111*IF(AL111="k",(AI111*Norms!$H$42)*Norms!$E$36,0)/1000</f>
        <v>0</v>
      </c>
      <c r="AR111" s="241">
        <f>AM111*IF(AL111="t",(N111*Norms!$D$44)*Norms!$E$34*12+O111*Norms!$E$35,0)/1000</f>
        <v>6289.3099133396327</v>
      </c>
      <c r="AS111" s="241">
        <f>AM111*IF(AL111="t",(Z111*Norms!$D$50*Norms!$E$34*12+AA111*Norms!$E$35),0)/1000</f>
        <v>8026.9903832999426</v>
      </c>
      <c r="AT111" s="241">
        <f>AM111*IF(AL111="t",(AH111*Norms!$D$54)*Norms!$E$34*12+AI111*Norms!$E$35,0)/1000</f>
        <v>0</v>
      </c>
      <c r="AU111" s="136">
        <f>IF(AK111&lt;=100,Norms!$G$7,IF(AK111&lt;=300,Norms!$H$7,Norms!$I$7))</f>
        <v>13246.5</v>
      </c>
      <c r="AV111" s="137">
        <f t="shared" si="14"/>
        <v>27562.800296639576</v>
      </c>
      <c r="AW111" s="130"/>
      <c r="AX111" s="130"/>
      <c r="AY111" s="131">
        <f t="shared" si="15"/>
        <v>16.333333333333336</v>
      </c>
      <c r="AZ111" s="131">
        <f>IF(AY111&lt;Snund!$B$5,Snund!$B$3*Snund!$B$4*$AX$3+Snund!$B$7*$AW$3*AY111/1000,AY111*Snund!$B$8*$AW$3/1000)</f>
        <v>1005.8100000000001</v>
      </c>
      <c r="BA111" s="131">
        <f t="shared" si="16"/>
        <v>0</v>
      </c>
      <c r="BB111" s="131">
        <f t="shared" si="17"/>
        <v>1005.8100000000001</v>
      </c>
      <c r="BC111" s="131">
        <f t="shared" si="18"/>
        <v>384.16000000000008</v>
      </c>
      <c r="BD111" s="167">
        <f>AA111*0.1*'Dasagirq_10%'!$B$3/1000</f>
        <v>17.063200000000002</v>
      </c>
      <c r="BE111" s="167">
        <f>AI111*0.1*'Dasagirq_10%'!$B$4/1000</f>
        <v>0</v>
      </c>
      <c r="BF111" s="242">
        <f t="shared" si="19"/>
        <v>17.063200000000002</v>
      </c>
      <c r="BG111" s="243">
        <f t="shared" si="20"/>
        <v>0</v>
      </c>
      <c r="BH111" s="243">
        <f t="shared" si="21"/>
        <v>14107.605627625346</v>
      </c>
      <c r="BI111" s="243">
        <f t="shared" si="22"/>
        <v>14478.067869014229</v>
      </c>
      <c r="BJ111" s="243">
        <f t="shared" si="23"/>
        <v>0</v>
      </c>
      <c r="BK111" s="244">
        <f t="shared" si="24"/>
        <v>28585.673496639574</v>
      </c>
    </row>
    <row r="112" spans="1:63">
      <c r="A112">
        <v>106</v>
      </c>
      <c r="B112" s="74" t="s">
        <v>551</v>
      </c>
      <c r="C112" s="77" t="s">
        <v>1099</v>
      </c>
      <c r="D112" s="78" t="s">
        <v>1095</v>
      </c>
      <c r="E112" s="152"/>
      <c r="F112" s="90">
        <v>0.5</v>
      </c>
      <c r="G112" s="90">
        <v>6</v>
      </c>
      <c r="H112" s="90">
        <v>0.83333333333333337</v>
      </c>
      <c r="I112" s="90">
        <v>4.666666666666667</v>
      </c>
      <c r="J112" s="90">
        <v>0.33333333333333331</v>
      </c>
      <c r="K112" s="90">
        <v>1.3333333333333333</v>
      </c>
      <c r="L112" s="90">
        <v>0.33333333333333331</v>
      </c>
      <c r="M112" s="90">
        <v>2.6666666666666665</v>
      </c>
      <c r="N112" s="84">
        <v>2</v>
      </c>
      <c r="O112" s="84">
        <v>14.666666666666668</v>
      </c>
      <c r="P112" s="90">
        <v>0.5</v>
      </c>
      <c r="Q112" s="90">
        <v>2.6666666666666665</v>
      </c>
      <c r="R112" s="90">
        <v>0.5</v>
      </c>
      <c r="S112" s="90">
        <v>4.666666666666667</v>
      </c>
      <c r="T112" s="90">
        <v>0.5</v>
      </c>
      <c r="U112" s="90">
        <v>6</v>
      </c>
      <c r="V112" s="90">
        <v>0.5</v>
      </c>
      <c r="W112" s="90">
        <v>4.666666666666667</v>
      </c>
      <c r="X112" s="90">
        <v>0.5</v>
      </c>
      <c r="Y112" s="90">
        <v>3.3333333333333335</v>
      </c>
      <c r="Z112" s="80">
        <v>2.5</v>
      </c>
      <c r="AA112" s="80">
        <v>21.333333333333332</v>
      </c>
      <c r="AB112" s="79"/>
      <c r="AC112" s="79"/>
      <c r="AD112" s="79"/>
      <c r="AE112" s="79"/>
      <c r="AF112" s="79"/>
      <c r="AG112" s="79"/>
      <c r="AH112" s="80">
        <v>0</v>
      </c>
      <c r="AI112" s="80">
        <v>0</v>
      </c>
      <c r="AJ112" s="81">
        <v>4.5</v>
      </c>
      <c r="AK112" s="82">
        <v>36</v>
      </c>
      <c r="AL112" s="3" t="str">
        <f t="shared" si="13"/>
        <v>t</v>
      </c>
      <c r="AM112" s="3">
        <f>IF(D112="հ",1,IF(D112="լ",[2]Norms!$B$10,IF(D112="բլ",[2]Norms!$B$11,IF(D112="Մ",[2]Norms!$B$12))))</f>
        <v>1</v>
      </c>
      <c r="AN112" s="240">
        <f>E112*Norms!$E$36/1000</f>
        <v>0</v>
      </c>
      <c r="AO112" s="136">
        <f>AM112*IF(AL112="k",(O112*Norms!$H$40)*Norms!$E$36,0)/1000</f>
        <v>0</v>
      </c>
      <c r="AP112" s="136">
        <f>AM112*IF(AL112="k",(AA112*Norms!$H$41)*Norms!$E$36,0)/1000</f>
        <v>0</v>
      </c>
      <c r="AQ112" s="136">
        <f>AM112*IF(AL112="k",(AI112*Norms!$H$42)*Norms!$E$36,0)/1000</f>
        <v>0</v>
      </c>
      <c r="AR112" s="241">
        <f>AM112*IF(AL112="t",(N112*Norms!$D$44)*Norms!$E$34*12+O112*Norms!$E$35,0)/1000</f>
        <v>4085.7849258890787</v>
      </c>
      <c r="AS112" s="241">
        <f>AM112*IF(AL112="t",(Z112*Norms!$D$50*Norms!$E$34*12+AA112*Norms!$E$35),0)/1000</f>
        <v>6791.3896442684108</v>
      </c>
      <c r="AT112" s="241">
        <f>AM112*IF(AL112="t",(AH112*Norms!$D$54)*Norms!$E$34*12+AI112*Norms!$E$35,0)/1000</f>
        <v>0</v>
      </c>
      <c r="AU112" s="136">
        <f>IF(AK112&lt;=100,Norms!$G$7,IF(AK112&lt;=300,Norms!$H$7,Norms!$I$7))</f>
        <v>13246.5</v>
      </c>
      <c r="AV112" s="137">
        <f t="shared" si="14"/>
        <v>24123.674570157491</v>
      </c>
      <c r="AW112" s="130"/>
      <c r="AX112" s="130"/>
      <c r="AY112" s="131">
        <f t="shared" si="15"/>
        <v>14.666666666666668</v>
      </c>
      <c r="AZ112" s="131">
        <f>IF(AY112&lt;Snund!$B$5,Snund!$B$3*Snund!$B$4*$AX$3+Snund!$B$7*$AW$3*AY112/1000,AY112*Snund!$B$8*$AW$3/1000)</f>
        <v>972.21</v>
      </c>
      <c r="BA112" s="131">
        <f t="shared" si="16"/>
        <v>0</v>
      </c>
      <c r="BB112" s="131">
        <f t="shared" si="17"/>
        <v>972.21</v>
      </c>
      <c r="BC112" s="131">
        <f t="shared" si="18"/>
        <v>344.96</v>
      </c>
      <c r="BD112" s="167">
        <f>AA112*0.1*'Dasagirq_10%'!$B$3/1000</f>
        <v>14.182399999999999</v>
      </c>
      <c r="BE112" s="167">
        <f>AI112*0.1*'Dasagirq_10%'!$B$4/1000</f>
        <v>0</v>
      </c>
      <c r="BF112" s="242">
        <f t="shared" si="19"/>
        <v>14.182399999999999</v>
      </c>
      <c r="BG112" s="243">
        <f t="shared" si="20"/>
        <v>0</v>
      </c>
      <c r="BH112" s="243">
        <f t="shared" si="21"/>
        <v>10945.328259222413</v>
      </c>
      <c r="BI112" s="243">
        <f t="shared" si="22"/>
        <v>14164.738710935077</v>
      </c>
      <c r="BJ112" s="243">
        <f t="shared" si="23"/>
        <v>0</v>
      </c>
      <c r="BK112" s="244">
        <f t="shared" si="24"/>
        <v>25110.066970157488</v>
      </c>
    </row>
    <row r="113" spans="1:63">
      <c r="A113">
        <v>107</v>
      </c>
      <c r="B113" s="74" t="s">
        <v>552</v>
      </c>
      <c r="C113" s="77" t="s">
        <v>1099</v>
      </c>
      <c r="D113" s="78" t="s">
        <v>1096</v>
      </c>
      <c r="E113" s="152"/>
      <c r="F113" s="90">
        <v>0.5</v>
      </c>
      <c r="G113" s="90">
        <v>2</v>
      </c>
      <c r="H113" s="90">
        <v>0.5</v>
      </c>
      <c r="I113" s="90">
        <v>2</v>
      </c>
      <c r="J113" s="90">
        <v>0.16666666666666666</v>
      </c>
      <c r="K113" s="90">
        <v>0.66666666666666663</v>
      </c>
      <c r="L113" s="90">
        <v>0.33333333333333331</v>
      </c>
      <c r="M113" s="90">
        <v>2.6666666666666665</v>
      </c>
      <c r="N113" s="84">
        <v>1.5</v>
      </c>
      <c r="O113" s="84">
        <v>7.3333333333333339</v>
      </c>
      <c r="P113" s="90">
        <v>0.83333333333333337</v>
      </c>
      <c r="Q113" s="90">
        <v>3.3333333333333335</v>
      </c>
      <c r="R113" s="90">
        <v>1</v>
      </c>
      <c r="S113" s="90">
        <v>3</v>
      </c>
      <c r="T113" s="90">
        <v>0.33333333333333331</v>
      </c>
      <c r="U113" s="90">
        <v>1</v>
      </c>
      <c r="V113" s="90">
        <v>0.66666666666666663</v>
      </c>
      <c r="W113" s="90">
        <v>2</v>
      </c>
      <c r="X113" s="90">
        <v>0.66666666666666663</v>
      </c>
      <c r="Y113" s="90">
        <v>1.6666666666666667</v>
      </c>
      <c r="Z113" s="80">
        <v>3.5</v>
      </c>
      <c r="AA113" s="80">
        <v>11</v>
      </c>
      <c r="AB113" s="79"/>
      <c r="AC113" s="79"/>
      <c r="AD113" s="79"/>
      <c r="AE113" s="79"/>
      <c r="AF113" s="79"/>
      <c r="AG113" s="79"/>
      <c r="AH113" s="80">
        <v>0</v>
      </c>
      <c r="AI113" s="80">
        <v>0</v>
      </c>
      <c r="AJ113" s="81">
        <v>5</v>
      </c>
      <c r="AK113" s="82">
        <v>18.333333333333336</v>
      </c>
      <c r="AL113" s="3" t="str">
        <f t="shared" si="13"/>
        <v>t</v>
      </c>
      <c r="AM113" s="3">
        <f>IF(D113="հ",1,IF(D113="լ",[2]Norms!$B$10,IF(D113="բլ",[2]Norms!$B$11,IF(D113="Մ",[2]Norms!$B$12))))</f>
        <v>1.04</v>
      </c>
      <c r="AN113" s="240">
        <f>E113*Norms!$E$36/1000</f>
        <v>0</v>
      </c>
      <c r="AO113" s="136">
        <f>AM113*IF(AL113="k",(O113*Norms!$H$40)*Norms!$E$36,0)/1000</f>
        <v>0</v>
      </c>
      <c r="AP113" s="136">
        <f>AM113*IF(AL113="k",(AA113*Norms!$H$41)*Norms!$E$36,0)/1000</f>
        <v>0</v>
      </c>
      <c r="AQ113" s="136">
        <f>AM113*IF(AL113="k",(AI113*Norms!$H$42)*Norms!$E$36,0)/1000</f>
        <v>0</v>
      </c>
      <c r="AR113" s="241">
        <f>AM113*IF(AL113="t",(N113*Norms!$D$44)*Norms!$E$34*12+O113*Norms!$E$35,0)/1000</f>
        <v>3132.226343280503</v>
      </c>
      <c r="AS113" s="241">
        <f>AM113*IF(AL113="t",(Z113*Norms!$D$50*Norms!$E$34*12+AA113*Norms!$E$35),0)/1000</f>
        <v>9606.8795149207544</v>
      </c>
      <c r="AT113" s="241">
        <f>AM113*IF(AL113="t",(AH113*Norms!$D$54)*Norms!$E$34*12+AI113*Norms!$E$35,0)/1000</f>
        <v>0</v>
      </c>
      <c r="AU113" s="136">
        <f>IF(AK113&lt;=100,Norms!$G$7,IF(AK113&lt;=300,Norms!$H$7,Norms!$I$7))</f>
        <v>13246.5</v>
      </c>
      <c r="AV113" s="137">
        <f t="shared" si="14"/>
        <v>25985.605858201256</v>
      </c>
      <c r="AW113" s="130"/>
      <c r="AX113" s="130"/>
      <c r="AY113" s="131">
        <f t="shared" si="15"/>
        <v>7.3333333333333339</v>
      </c>
      <c r="AZ113" s="131">
        <f>IF(AY113&lt;Snund!$B$5,Snund!$B$3*Snund!$B$4*$AX$3+Snund!$B$7*$AW$3*AY113/1000,AY113*Snund!$B$8*$AW$3/1000)</f>
        <v>824.37</v>
      </c>
      <c r="BA113" s="131">
        <f t="shared" si="16"/>
        <v>0</v>
      </c>
      <c r="BB113" s="131">
        <f t="shared" si="17"/>
        <v>824.37</v>
      </c>
      <c r="BC113" s="131">
        <f t="shared" si="18"/>
        <v>172.48</v>
      </c>
      <c r="BD113" s="167">
        <f>AA113*0.1*'Dasagirq_10%'!$B$3/1000</f>
        <v>7.3128000000000002</v>
      </c>
      <c r="BE113" s="167">
        <f>AI113*0.1*'Dasagirq_10%'!$B$4/1000</f>
        <v>0</v>
      </c>
      <c r="BF113" s="242">
        <f t="shared" si="19"/>
        <v>7.3128000000000002</v>
      </c>
      <c r="BG113" s="243">
        <f t="shared" si="20"/>
        <v>0</v>
      </c>
      <c r="BH113" s="243">
        <f t="shared" si="21"/>
        <v>7930.5463432805036</v>
      </c>
      <c r="BI113" s="243">
        <f t="shared" si="22"/>
        <v>18886.742314920753</v>
      </c>
      <c r="BJ113" s="243">
        <f t="shared" si="23"/>
        <v>0</v>
      </c>
      <c r="BK113" s="244">
        <f t="shared" si="24"/>
        <v>26817.288658201258</v>
      </c>
    </row>
    <row r="114" spans="1:63">
      <c r="A114">
        <v>108</v>
      </c>
      <c r="B114" s="75" t="s">
        <v>553</v>
      </c>
      <c r="C114" s="77" t="s">
        <v>1099</v>
      </c>
      <c r="D114" s="78" t="s">
        <v>1095</v>
      </c>
      <c r="E114" s="152"/>
      <c r="F114" s="90">
        <v>0.5</v>
      </c>
      <c r="G114" s="90">
        <v>1</v>
      </c>
      <c r="H114" s="90">
        <v>0.83333333333333337</v>
      </c>
      <c r="I114" s="90">
        <v>2.3333333333333335</v>
      </c>
      <c r="J114" s="90">
        <v>1</v>
      </c>
      <c r="K114" s="90">
        <v>5</v>
      </c>
      <c r="L114" s="90">
        <v>0.66666666666666663</v>
      </c>
      <c r="M114" s="90">
        <v>4</v>
      </c>
      <c r="N114" s="84">
        <v>3</v>
      </c>
      <c r="O114" s="84">
        <v>12.333333333333334</v>
      </c>
      <c r="P114" s="90">
        <v>0.5</v>
      </c>
      <c r="Q114" s="90">
        <v>3</v>
      </c>
      <c r="R114" s="90">
        <v>0.16666666666666666</v>
      </c>
      <c r="S114" s="90">
        <v>1</v>
      </c>
      <c r="T114" s="90">
        <v>0</v>
      </c>
      <c r="U114" s="90">
        <v>0</v>
      </c>
      <c r="V114" s="90">
        <v>0</v>
      </c>
      <c r="W114" s="90">
        <v>0</v>
      </c>
      <c r="X114" s="90">
        <v>0.33333333333333331</v>
      </c>
      <c r="Y114" s="90">
        <v>0.66666666666666663</v>
      </c>
      <c r="Z114" s="80">
        <v>1</v>
      </c>
      <c r="AA114" s="80">
        <v>4.666666666666667</v>
      </c>
      <c r="AB114" s="79"/>
      <c r="AC114" s="79"/>
      <c r="AD114" s="79"/>
      <c r="AE114" s="79"/>
      <c r="AF114" s="79"/>
      <c r="AG114" s="79"/>
      <c r="AH114" s="80">
        <v>0</v>
      </c>
      <c r="AI114" s="80">
        <v>0</v>
      </c>
      <c r="AJ114" s="81">
        <v>4</v>
      </c>
      <c r="AK114" s="82">
        <v>17</v>
      </c>
      <c r="AL114" s="3" t="str">
        <f t="shared" si="13"/>
        <v>t</v>
      </c>
      <c r="AM114" s="3">
        <f>IF(D114="հ",1,IF(D114="լ",[2]Norms!$B$10,IF(D114="բլ",[2]Norms!$B$11,IF(D114="Մ",[2]Norms!$B$12))))</f>
        <v>1</v>
      </c>
      <c r="AN114" s="240">
        <f>E114*Norms!$E$36/1000</f>
        <v>0</v>
      </c>
      <c r="AO114" s="136">
        <f>AM114*IF(AL114="k",(O114*Norms!$H$40)*Norms!$E$36,0)/1000</f>
        <v>0</v>
      </c>
      <c r="AP114" s="136">
        <f>AM114*IF(AL114="k",(AA114*Norms!$H$41)*Norms!$E$36,0)/1000</f>
        <v>0</v>
      </c>
      <c r="AQ114" s="136">
        <f>AM114*IF(AL114="k",(AI114*Norms!$H$42)*Norms!$E$36,0)/1000</f>
        <v>0</v>
      </c>
      <c r="AR114" s="241">
        <f>AM114*IF(AL114="t",(N114*Norms!$D$44)*Norms!$E$34*12+O114*Norms!$E$35,0)/1000</f>
        <v>5990.050547183585</v>
      </c>
      <c r="AS114" s="241">
        <f>AM114*IF(AL114="t",(Z114*Norms!$D$50*Norms!$E$34*12+AA114*Norms!$E$35),0)/1000</f>
        <v>2661.1051210473511</v>
      </c>
      <c r="AT114" s="241">
        <f>AM114*IF(AL114="t",(AH114*Norms!$D$54)*Norms!$E$34*12+AI114*Norms!$E$35,0)/1000</f>
        <v>0</v>
      </c>
      <c r="AU114" s="136">
        <f>IF(AK114&lt;=100,Norms!$G$7,IF(AK114&lt;=300,Norms!$H$7,Norms!$I$7))</f>
        <v>13246.5</v>
      </c>
      <c r="AV114" s="137">
        <f t="shared" si="14"/>
        <v>21897.655668230938</v>
      </c>
      <c r="AW114" s="130"/>
      <c r="AX114" s="130"/>
      <c r="AY114" s="131">
        <f t="shared" si="15"/>
        <v>12.333333333333334</v>
      </c>
      <c r="AZ114" s="131">
        <f>IF(AY114&lt;Snund!$B$5,Snund!$B$3*Snund!$B$4*$AX$3+Snund!$B$7*$AW$3*AY114/1000,AY114*Snund!$B$8*$AW$3/1000)</f>
        <v>925.17</v>
      </c>
      <c r="BA114" s="131">
        <f t="shared" si="16"/>
        <v>0</v>
      </c>
      <c r="BB114" s="131">
        <f t="shared" si="17"/>
        <v>925.17</v>
      </c>
      <c r="BC114" s="131">
        <f t="shared" si="18"/>
        <v>290.08</v>
      </c>
      <c r="BD114" s="167">
        <f>AA114*0.1*'Dasagirq_10%'!$B$3/1000</f>
        <v>3.1024000000000007</v>
      </c>
      <c r="BE114" s="167">
        <f>AI114*0.1*'Dasagirq_10%'!$B$4/1000</f>
        <v>0</v>
      </c>
      <c r="BF114" s="242">
        <f t="shared" si="19"/>
        <v>3.1024000000000007</v>
      </c>
      <c r="BG114" s="243">
        <f t="shared" si="20"/>
        <v>0</v>
      </c>
      <c r="BH114" s="243">
        <f t="shared" si="21"/>
        <v>16850.095547183584</v>
      </c>
      <c r="BI114" s="243">
        <f t="shared" si="22"/>
        <v>5975.8325210473504</v>
      </c>
      <c r="BJ114" s="243">
        <f t="shared" si="23"/>
        <v>0</v>
      </c>
      <c r="BK114" s="244">
        <f t="shared" si="24"/>
        <v>22825.928068230933</v>
      </c>
    </row>
    <row r="115" spans="1:63">
      <c r="A115">
        <v>109</v>
      </c>
      <c r="B115" s="71" t="s">
        <v>554</v>
      </c>
      <c r="C115" s="77" t="s">
        <v>1099</v>
      </c>
      <c r="D115" s="78" t="s">
        <v>1095</v>
      </c>
      <c r="E115" s="152">
        <v>28</v>
      </c>
      <c r="F115" s="90">
        <v>2</v>
      </c>
      <c r="G115" s="90">
        <v>52.666666666666664</v>
      </c>
      <c r="H115" s="90">
        <v>2</v>
      </c>
      <c r="I115" s="90">
        <v>54.666666666666664</v>
      </c>
      <c r="J115" s="90">
        <v>2</v>
      </c>
      <c r="K115" s="90">
        <v>51.333333333333336</v>
      </c>
      <c r="L115" s="90">
        <v>2</v>
      </c>
      <c r="M115" s="90">
        <v>55</v>
      </c>
      <c r="N115" s="84">
        <v>8</v>
      </c>
      <c r="O115" s="84">
        <v>213.66666666666666</v>
      </c>
      <c r="P115" s="90">
        <v>2</v>
      </c>
      <c r="Q115" s="90">
        <v>52</v>
      </c>
      <c r="R115" s="90">
        <v>2</v>
      </c>
      <c r="S115" s="90">
        <v>46.333333333333336</v>
      </c>
      <c r="T115" s="90">
        <v>2</v>
      </c>
      <c r="U115" s="90">
        <v>52.333333333333336</v>
      </c>
      <c r="V115" s="90">
        <v>2</v>
      </c>
      <c r="W115" s="90">
        <v>57.333333333333336</v>
      </c>
      <c r="X115" s="90">
        <v>2</v>
      </c>
      <c r="Y115" s="90">
        <v>52</v>
      </c>
      <c r="Z115" s="80">
        <v>10</v>
      </c>
      <c r="AA115" s="80">
        <v>260</v>
      </c>
      <c r="AB115" s="79"/>
      <c r="AC115" s="79"/>
      <c r="AD115" s="79"/>
      <c r="AE115" s="79"/>
      <c r="AF115" s="79"/>
      <c r="AG115" s="79"/>
      <c r="AH115" s="80">
        <v>0</v>
      </c>
      <c r="AI115" s="80">
        <v>0</v>
      </c>
      <c r="AJ115" s="81">
        <v>18</v>
      </c>
      <c r="AK115" s="82">
        <v>473.66666666666663</v>
      </c>
      <c r="AL115" s="3" t="str">
        <f t="shared" si="13"/>
        <v>k</v>
      </c>
      <c r="AM115" s="3">
        <f>IF(D115="հ",1,IF(D115="լ",[2]Norms!$B$10,IF(D115="բլ",[2]Norms!$B$11,IF(D115="Մ",[2]Norms!$B$12))))</f>
        <v>1</v>
      </c>
      <c r="AN115" s="240">
        <f>E115*Norms!$E$36/1000</f>
        <v>3415.7822414356242</v>
      </c>
      <c r="AO115" s="136">
        <f>AM115*IF(AL115="k",(O115*Norms!$H$40)*Norms!$E$36,0)/1000</f>
        <v>26065.671628098036</v>
      </c>
      <c r="AP115" s="136">
        <f>AM115*IF(AL115="k",(AA115*Norms!$H$41)*Norms!$E$36,0)/1000</f>
        <v>42463.252120937308</v>
      </c>
      <c r="AQ115" s="136">
        <f>AM115*IF(AL115="k",(AI115*Norms!$H$42)*Norms!$E$36,0)/1000</f>
        <v>0</v>
      </c>
      <c r="AR115" s="241">
        <f>AM115*IF(AL115="t",(N115*Norms!$D$44)*Norms!$E$34*12+O115*Norms!$E$35,0)/1000</f>
        <v>0</v>
      </c>
      <c r="AS115" s="241">
        <f>AM115*IF(AL115="t",(Z115*Norms!$D$50*Norms!$E$34*12+AA115*Norms!$E$35),0)/1000</f>
        <v>0</v>
      </c>
      <c r="AT115" s="241">
        <f>AM115*IF(AL115="t",(AH115*Norms!$D$54)*Norms!$E$34*12+AI115*Norms!$E$35,0)/1000</f>
        <v>0</v>
      </c>
      <c r="AU115" s="136">
        <f>IF(AK115&lt;=100,Norms!$G$7,IF(AK115&lt;=300,Norms!$H$7,Norms!$I$7))</f>
        <v>21670.5</v>
      </c>
      <c r="AV115" s="137">
        <f t="shared" si="14"/>
        <v>90199.423749035341</v>
      </c>
      <c r="AW115" s="130"/>
      <c r="AX115" s="130"/>
      <c r="AY115" s="131">
        <f t="shared" si="15"/>
        <v>241.66666666666666</v>
      </c>
      <c r="AZ115" s="131">
        <f>IF(AY115&lt;Snund!$B$5,Snund!$B$3*Snund!$B$4*$AX$3+Snund!$B$7*$AW$3*AY115/1000,AY115*Snund!$B$8*$AW$3/1000)</f>
        <v>5683.9999999999991</v>
      </c>
      <c r="BA115" s="131">
        <f t="shared" si="16"/>
        <v>658.56</v>
      </c>
      <c r="BB115" s="131">
        <f t="shared" si="17"/>
        <v>5025.4399999999987</v>
      </c>
      <c r="BC115" s="131">
        <f t="shared" si="18"/>
        <v>5683.9999999999991</v>
      </c>
      <c r="BD115" s="167">
        <f>AA115*0.1*'Dasagirq_10%'!$B$3/1000</f>
        <v>172.84800000000001</v>
      </c>
      <c r="BE115" s="167">
        <f>AI115*0.1*'Dasagirq_10%'!$B$4/1000</f>
        <v>0</v>
      </c>
      <c r="BF115" s="242">
        <f t="shared" si="19"/>
        <v>172.84800000000001</v>
      </c>
      <c r="BG115" s="243">
        <f t="shared" si="20"/>
        <v>4074.3422414356241</v>
      </c>
      <c r="BH115" s="243">
        <f t="shared" si="21"/>
        <v>40722.444961431363</v>
      </c>
      <c r="BI115" s="243">
        <f t="shared" si="22"/>
        <v>54675.266787603978</v>
      </c>
      <c r="BJ115" s="243">
        <f t="shared" si="23"/>
        <v>0</v>
      </c>
      <c r="BK115" s="244">
        <f t="shared" si="24"/>
        <v>95397.711749035341</v>
      </c>
    </row>
    <row r="116" spans="1:63">
      <c r="A116">
        <v>110</v>
      </c>
      <c r="B116" s="71" t="s">
        <v>555</v>
      </c>
      <c r="C116" s="77" t="s">
        <v>1099</v>
      </c>
      <c r="D116" s="78" t="s">
        <v>1095</v>
      </c>
      <c r="E116" s="152">
        <v>50</v>
      </c>
      <c r="F116" s="90">
        <v>2</v>
      </c>
      <c r="G116" s="90">
        <v>48.666666666666664</v>
      </c>
      <c r="H116" s="90">
        <v>2</v>
      </c>
      <c r="I116" s="90">
        <v>45</v>
      </c>
      <c r="J116" s="90">
        <v>2</v>
      </c>
      <c r="K116" s="90">
        <v>46.666666666666664</v>
      </c>
      <c r="L116" s="90">
        <v>2</v>
      </c>
      <c r="M116" s="90">
        <v>53.333333333333336</v>
      </c>
      <c r="N116" s="84">
        <v>8</v>
      </c>
      <c r="O116" s="84">
        <v>193.66666666666666</v>
      </c>
      <c r="P116" s="90">
        <v>2</v>
      </c>
      <c r="Q116" s="90">
        <v>51.333333333333336</v>
      </c>
      <c r="R116" s="90">
        <v>2</v>
      </c>
      <c r="S116" s="90">
        <v>43</v>
      </c>
      <c r="T116" s="90">
        <v>2</v>
      </c>
      <c r="U116" s="90">
        <v>42.666666666666664</v>
      </c>
      <c r="V116" s="90">
        <v>2</v>
      </c>
      <c r="W116" s="90">
        <v>40</v>
      </c>
      <c r="X116" s="90">
        <v>2</v>
      </c>
      <c r="Y116" s="90">
        <v>41.333333333333336</v>
      </c>
      <c r="Z116" s="80">
        <v>10</v>
      </c>
      <c r="AA116" s="80">
        <v>218.33333333333334</v>
      </c>
      <c r="AB116" s="79"/>
      <c r="AC116" s="79"/>
      <c r="AD116" s="89"/>
      <c r="AE116" s="83"/>
      <c r="AF116" s="79"/>
      <c r="AG116" s="79"/>
      <c r="AH116" s="80">
        <v>0</v>
      </c>
      <c r="AI116" s="80">
        <v>0</v>
      </c>
      <c r="AJ116" s="81">
        <v>18</v>
      </c>
      <c r="AK116" s="82">
        <v>412</v>
      </c>
      <c r="AL116" s="3" t="str">
        <f t="shared" si="13"/>
        <v>k</v>
      </c>
      <c r="AM116" s="3">
        <f>IF(D116="հ",1,IF(D116="լ",[2]Norms!$B$10,IF(D116="բլ",[2]Norms!$B$11,IF(D116="Մ",[2]Norms!$B$12))))</f>
        <v>1</v>
      </c>
      <c r="AN116" s="240">
        <f>E116*Norms!$E$36/1000</f>
        <v>6099.6111454207576</v>
      </c>
      <c r="AO116" s="136">
        <f>AM116*IF(AL116="k",(O116*Norms!$H$40)*Norms!$E$36,0)/1000</f>
        <v>23625.827169929733</v>
      </c>
      <c r="AP116" s="136">
        <f>AM116*IF(AL116="k",(AA116*Norms!$H$41)*Norms!$E$36,0)/1000</f>
        <v>35658.243768223001</v>
      </c>
      <c r="AQ116" s="136">
        <f>AM116*IF(AL116="k",(AI116*Norms!$H$42)*Norms!$E$36,0)/1000</f>
        <v>0</v>
      </c>
      <c r="AR116" s="241">
        <f>AM116*IF(AL116="t",(N116*Norms!$D$44)*Norms!$E$34*12+O116*Norms!$E$35,0)/1000</f>
        <v>0</v>
      </c>
      <c r="AS116" s="241">
        <f>AM116*IF(AL116="t",(Z116*Norms!$D$50*Norms!$E$34*12+AA116*Norms!$E$35),0)/1000</f>
        <v>0</v>
      </c>
      <c r="AT116" s="241">
        <f>AM116*IF(AL116="t",(AH116*Norms!$D$54)*Norms!$E$34*12+AI116*Norms!$E$35,0)/1000</f>
        <v>0</v>
      </c>
      <c r="AU116" s="136">
        <f>IF(AK116&lt;=100,Norms!$G$7,IF(AK116&lt;=300,Norms!$H$7,Norms!$I$7))</f>
        <v>21670.5</v>
      </c>
      <c r="AV116" s="137">
        <f t="shared" si="14"/>
        <v>80954.570938152727</v>
      </c>
      <c r="AW116" s="130"/>
      <c r="AX116" s="130"/>
      <c r="AY116" s="131">
        <f t="shared" si="15"/>
        <v>243.66666666666666</v>
      </c>
      <c r="AZ116" s="131">
        <f>IF(AY116&lt;Snund!$B$5,Snund!$B$3*Snund!$B$4*$AX$3+Snund!$B$7*$AW$3*AY116/1000,AY116*Snund!$B$8*$AW$3/1000)</f>
        <v>5731.0399999999991</v>
      </c>
      <c r="BA116" s="131">
        <f t="shared" si="16"/>
        <v>1175.9999999999998</v>
      </c>
      <c r="BB116" s="131">
        <f t="shared" si="17"/>
        <v>4555.0399999999991</v>
      </c>
      <c r="BC116" s="131">
        <f t="shared" si="18"/>
        <v>5731.0399999999991</v>
      </c>
      <c r="BD116" s="167">
        <f>AA116*0.1*'Dasagirq_10%'!$B$3/1000</f>
        <v>145.14800000000002</v>
      </c>
      <c r="BE116" s="167">
        <f>AI116*0.1*'Dasagirq_10%'!$B$4/1000</f>
        <v>0</v>
      </c>
      <c r="BF116" s="242">
        <f t="shared" si="19"/>
        <v>145.14800000000002</v>
      </c>
      <c r="BG116" s="243">
        <f t="shared" si="20"/>
        <v>7275.6111454207576</v>
      </c>
      <c r="BH116" s="243">
        <f t="shared" si="21"/>
        <v>37812.20050326307</v>
      </c>
      <c r="BI116" s="243">
        <f t="shared" si="22"/>
        <v>47842.558434889666</v>
      </c>
      <c r="BJ116" s="243">
        <f t="shared" si="23"/>
        <v>0</v>
      </c>
      <c r="BK116" s="244">
        <f t="shared" si="24"/>
        <v>85654.758938152736</v>
      </c>
    </row>
    <row r="117" spans="1:63">
      <c r="A117">
        <v>111</v>
      </c>
      <c r="B117" s="71" t="s">
        <v>556</v>
      </c>
      <c r="C117" s="77" t="s">
        <v>1099</v>
      </c>
      <c r="D117" s="78" t="s">
        <v>1095</v>
      </c>
      <c r="E117" s="152">
        <v>17</v>
      </c>
      <c r="F117" s="90">
        <v>1</v>
      </c>
      <c r="G117" s="90">
        <v>33</v>
      </c>
      <c r="H117" s="90">
        <v>1</v>
      </c>
      <c r="I117" s="90">
        <v>21</v>
      </c>
      <c r="J117" s="90">
        <v>1</v>
      </c>
      <c r="K117" s="90">
        <v>21.666666666666668</v>
      </c>
      <c r="L117" s="90">
        <v>1</v>
      </c>
      <c r="M117" s="90">
        <v>27</v>
      </c>
      <c r="N117" s="84">
        <v>4</v>
      </c>
      <c r="O117" s="84">
        <v>102.66666666666667</v>
      </c>
      <c r="P117" s="90">
        <v>1</v>
      </c>
      <c r="Q117" s="90">
        <v>22.666666666666668</v>
      </c>
      <c r="R117" s="90">
        <v>1</v>
      </c>
      <c r="S117" s="90">
        <v>21.333333333333332</v>
      </c>
      <c r="T117" s="90">
        <v>1</v>
      </c>
      <c r="U117" s="90">
        <v>21.333333333333332</v>
      </c>
      <c r="V117" s="90">
        <v>1</v>
      </c>
      <c r="W117" s="90">
        <v>25</v>
      </c>
      <c r="X117" s="90">
        <v>1</v>
      </c>
      <c r="Y117" s="90">
        <v>20.333333333333332</v>
      </c>
      <c r="Z117" s="80">
        <v>5</v>
      </c>
      <c r="AA117" s="80">
        <v>110.66666666666666</v>
      </c>
      <c r="AB117" s="79"/>
      <c r="AC117" s="79"/>
      <c r="AD117" s="79"/>
      <c r="AE117" s="79"/>
      <c r="AF117" s="79"/>
      <c r="AG117" s="79"/>
      <c r="AH117" s="80">
        <v>0</v>
      </c>
      <c r="AI117" s="80">
        <v>0</v>
      </c>
      <c r="AJ117" s="81">
        <v>9</v>
      </c>
      <c r="AK117" s="82">
        <v>213.33333333333331</v>
      </c>
      <c r="AL117" s="3" t="str">
        <f t="shared" si="13"/>
        <v>k</v>
      </c>
      <c r="AM117" s="3">
        <f>IF(D117="հ",1,IF(D117="լ",[2]Norms!$B$10,IF(D117="բլ",[2]Norms!$B$11,IF(D117="Մ",[2]Norms!$B$12))))</f>
        <v>1</v>
      </c>
      <c r="AN117" s="240">
        <f>E117*Norms!$E$36/1000</f>
        <v>2073.8677894430575</v>
      </c>
      <c r="AO117" s="136">
        <f>AM117*IF(AL117="k",(O117*Norms!$H$40)*Norms!$E$36,0)/1000</f>
        <v>12524.534885263954</v>
      </c>
      <c r="AP117" s="136">
        <f>AM117*IF(AL117="k",(AA117*Norms!$H$41)*Norms!$E$36,0)/1000</f>
        <v>18074.102184809213</v>
      </c>
      <c r="AQ117" s="136">
        <f>AM117*IF(AL117="k",(AI117*Norms!$H$42)*Norms!$E$36,0)/1000</f>
        <v>0</v>
      </c>
      <c r="AR117" s="241">
        <f>AM117*IF(AL117="t",(N117*Norms!$D$44)*Norms!$E$34*12+O117*Norms!$E$35,0)/1000</f>
        <v>0</v>
      </c>
      <c r="AS117" s="241">
        <f>AM117*IF(AL117="t",(Z117*Norms!$D$50*Norms!$E$34*12+AA117*Norms!$E$35),0)/1000</f>
        <v>0</v>
      </c>
      <c r="AT117" s="241">
        <f>AM117*IF(AL117="t",(AH117*Norms!$D$54)*Norms!$E$34*12+AI117*Norms!$E$35,0)/1000</f>
        <v>0</v>
      </c>
      <c r="AU117" s="136">
        <f>IF(AK117&lt;=100,Norms!$G$7,IF(AK117&lt;=300,Norms!$H$7,Norms!$I$7))</f>
        <v>16738.5</v>
      </c>
      <c r="AV117" s="137">
        <f t="shared" si="14"/>
        <v>47337.137070073164</v>
      </c>
      <c r="AW117" s="130"/>
      <c r="AX117" s="130"/>
      <c r="AY117" s="131">
        <f t="shared" si="15"/>
        <v>119.66666666666667</v>
      </c>
      <c r="AZ117" s="131">
        <f>IF(AY117&lt;Snund!$B$5,Snund!$B$3*Snund!$B$4*$AX$3+Snund!$B$7*$AW$3*AY117/1000,AY117*Snund!$B$8*$AW$3/1000)</f>
        <v>3089.01</v>
      </c>
      <c r="BA117" s="131">
        <f t="shared" si="16"/>
        <v>438.82871866295267</v>
      </c>
      <c r="BB117" s="131">
        <f t="shared" si="17"/>
        <v>2650.1812813370475</v>
      </c>
      <c r="BC117" s="131">
        <f t="shared" si="18"/>
        <v>2814.5600000000004</v>
      </c>
      <c r="BD117" s="167">
        <f>AA117*0.1*'Dasagirq_10%'!$B$3/1000</f>
        <v>73.57119999999999</v>
      </c>
      <c r="BE117" s="167">
        <f>AI117*0.1*'Dasagirq_10%'!$B$4/1000</f>
        <v>0</v>
      </c>
      <c r="BF117" s="242">
        <f t="shared" si="19"/>
        <v>73.57119999999999</v>
      </c>
      <c r="BG117" s="243">
        <f t="shared" si="20"/>
        <v>2512.6965081060102</v>
      </c>
      <c r="BH117" s="243">
        <f t="shared" si="21"/>
        <v>22614.049499934335</v>
      </c>
      <c r="BI117" s="243">
        <f t="shared" si="22"/>
        <v>27446.840051475876</v>
      </c>
      <c r="BJ117" s="243">
        <f t="shared" si="23"/>
        <v>0</v>
      </c>
      <c r="BK117" s="244">
        <f t="shared" si="24"/>
        <v>50060.889551410211</v>
      </c>
    </row>
    <row r="118" spans="1:63">
      <c r="A118">
        <v>112</v>
      </c>
      <c r="B118" s="71" t="s">
        <v>557</v>
      </c>
      <c r="C118" s="77" t="s">
        <v>1100</v>
      </c>
      <c r="D118" s="78" t="s">
        <v>1095</v>
      </c>
      <c r="E118" s="152"/>
      <c r="F118" s="90">
        <v>2</v>
      </c>
      <c r="G118" s="90">
        <v>58.333333333333336</v>
      </c>
      <c r="H118" s="90">
        <v>2</v>
      </c>
      <c r="I118" s="90">
        <v>46.666666666666664</v>
      </c>
      <c r="J118" s="90">
        <v>2</v>
      </c>
      <c r="K118" s="90">
        <v>46.333333333333336</v>
      </c>
      <c r="L118" s="90">
        <v>2</v>
      </c>
      <c r="M118" s="90">
        <v>48.333333333333336</v>
      </c>
      <c r="N118" s="84">
        <v>8</v>
      </c>
      <c r="O118" s="84">
        <v>199.66666666666669</v>
      </c>
      <c r="P118" s="90">
        <v>2</v>
      </c>
      <c r="Q118" s="90">
        <v>46.666666666666664</v>
      </c>
      <c r="R118" s="90">
        <v>2</v>
      </c>
      <c r="S118" s="90">
        <v>46</v>
      </c>
      <c r="T118" s="90">
        <v>2</v>
      </c>
      <c r="U118" s="90">
        <v>43.333333333333336</v>
      </c>
      <c r="V118" s="90">
        <v>2</v>
      </c>
      <c r="W118" s="90">
        <v>38.666666666666664</v>
      </c>
      <c r="X118" s="90">
        <v>2</v>
      </c>
      <c r="Y118" s="90">
        <v>44.333333333333336</v>
      </c>
      <c r="Z118" s="80">
        <v>10</v>
      </c>
      <c r="AA118" s="80">
        <v>219</v>
      </c>
      <c r="AB118" s="90">
        <v>2</v>
      </c>
      <c r="AC118" s="90">
        <v>44</v>
      </c>
      <c r="AD118" s="90">
        <v>1.3333333333333333</v>
      </c>
      <c r="AE118" s="90">
        <v>33.333333333333336</v>
      </c>
      <c r="AF118" s="90">
        <v>1</v>
      </c>
      <c r="AG118" s="90">
        <v>26.333333333333332</v>
      </c>
      <c r="AH118" s="80">
        <v>4.333333333333333</v>
      </c>
      <c r="AI118" s="80">
        <v>103.66666666666667</v>
      </c>
      <c r="AJ118" s="81">
        <v>22.333333333333332</v>
      </c>
      <c r="AK118" s="82">
        <v>522.33333333333337</v>
      </c>
      <c r="AL118" s="3" t="str">
        <f t="shared" si="13"/>
        <v>k</v>
      </c>
      <c r="AM118" s="3">
        <f>IF(D118="հ",1,IF(D118="լ",[2]Norms!$B$10,IF(D118="բլ",[2]Norms!$B$11,IF(D118="Մ",[2]Norms!$B$12))))</f>
        <v>1</v>
      </c>
      <c r="AN118" s="240">
        <f>E118*Norms!$E$36/1000</f>
        <v>0</v>
      </c>
      <c r="AO118" s="136">
        <f>AM118*IF(AL118="k",(O118*Norms!$H$40)*Norms!$E$36,0)/1000</f>
        <v>24357.78050738023</v>
      </c>
      <c r="AP118" s="136">
        <f>AM118*IF(AL118="k",(AA118*Norms!$H$41)*Norms!$E$36,0)/1000</f>
        <v>35767.123901866427</v>
      </c>
      <c r="AQ118" s="136">
        <f>AM118*IF(AL118="k",(AI118*Norms!$H$42)*Norms!$E$36,0)/1000</f>
        <v>21060.339020956439</v>
      </c>
      <c r="AR118" s="241">
        <f>AM118*IF(AL118="t",(N118*Norms!$D$44)*Norms!$E$34*12+O118*Norms!$E$35,0)/1000</f>
        <v>0</v>
      </c>
      <c r="AS118" s="241">
        <f>AM118*IF(AL118="t",(Z118*Norms!$D$50*Norms!$E$34*12+AA118*Norms!$E$35),0)/1000</f>
        <v>0</v>
      </c>
      <c r="AT118" s="241">
        <f>AM118*IF(AL118="t",(AH118*Norms!$D$54)*Norms!$E$34*12+AI118*Norms!$E$35,0)/1000</f>
        <v>0</v>
      </c>
      <c r="AU118" s="136">
        <f>IF(AK118&lt;=100,Norms!$G$7,IF(AK118&lt;=300,Norms!$H$7,Norms!$I$7))</f>
        <v>21670.5</v>
      </c>
      <c r="AV118" s="137">
        <f t="shared" si="14"/>
        <v>102855.74343020309</v>
      </c>
      <c r="AW118" s="130"/>
      <c r="AX118" s="130"/>
      <c r="AY118" s="131">
        <f t="shared" si="15"/>
        <v>199.66666666666669</v>
      </c>
      <c r="AZ118" s="131">
        <f>IF(AY118&lt;Snund!$B$5,Snund!$B$3*Snund!$B$4*$AX$3+Snund!$B$7*$AW$3*AY118/1000,AY118*Snund!$B$8*$AW$3/1000)</f>
        <v>4696.16</v>
      </c>
      <c r="BA118" s="131">
        <f t="shared" si="16"/>
        <v>0</v>
      </c>
      <c r="BB118" s="131">
        <f t="shared" si="17"/>
        <v>4696.16</v>
      </c>
      <c r="BC118" s="131">
        <f t="shared" si="18"/>
        <v>4696.16</v>
      </c>
      <c r="BD118" s="167">
        <f>AA118*0.1*'Dasagirq_10%'!$B$3/1000</f>
        <v>145.59120000000001</v>
      </c>
      <c r="BE118" s="167">
        <f>AI118*0.1*'Dasagirq_10%'!$B$4/1000</f>
        <v>83.796876666666677</v>
      </c>
      <c r="BF118" s="242">
        <f t="shared" si="19"/>
        <v>229.38807666666668</v>
      </c>
      <c r="BG118" s="243">
        <f t="shared" si="20"/>
        <v>0</v>
      </c>
      <c r="BH118" s="243">
        <f t="shared" si="21"/>
        <v>36816.507671559331</v>
      </c>
      <c r="BI118" s="243">
        <f t="shared" si="22"/>
        <v>45615.924057090313</v>
      </c>
      <c r="BJ118" s="243">
        <f t="shared" si="23"/>
        <v>25348.859778220121</v>
      </c>
      <c r="BK118" s="244">
        <f t="shared" si="24"/>
        <v>107781.29150686978</v>
      </c>
    </row>
    <row r="119" spans="1:63">
      <c r="A119">
        <v>113</v>
      </c>
      <c r="B119" s="71" t="s">
        <v>558</v>
      </c>
      <c r="C119" s="77" t="s">
        <v>1213</v>
      </c>
      <c r="D119" s="78" t="s">
        <v>1095</v>
      </c>
      <c r="E119" s="152"/>
      <c r="F119" s="90">
        <v>0</v>
      </c>
      <c r="G119" s="90">
        <v>0</v>
      </c>
      <c r="H119" s="90">
        <v>0</v>
      </c>
      <c r="I119" s="90">
        <v>0</v>
      </c>
      <c r="J119" s="90">
        <v>0</v>
      </c>
      <c r="K119" s="90">
        <v>0</v>
      </c>
      <c r="L119" s="90">
        <v>0</v>
      </c>
      <c r="M119" s="90">
        <v>0</v>
      </c>
      <c r="N119" s="84">
        <v>0</v>
      </c>
      <c r="O119" s="84">
        <v>0</v>
      </c>
      <c r="P119" s="90">
        <v>0</v>
      </c>
      <c r="Q119" s="90">
        <v>0</v>
      </c>
      <c r="R119" s="90">
        <v>0</v>
      </c>
      <c r="S119" s="90">
        <v>0</v>
      </c>
      <c r="T119" s="90">
        <v>0</v>
      </c>
      <c r="U119" s="90">
        <v>0</v>
      </c>
      <c r="V119" s="90">
        <v>0</v>
      </c>
      <c r="W119" s="90">
        <v>0</v>
      </c>
      <c r="X119" s="90">
        <v>0</v>
      </c>
      <c r="Y119" s="90">
        <v>0</v>
      </c>
      <c r="Z119" s="80">
        <v>0</v>
      </c>
      <c r="AA119" s="80">
        <v>0</v>
      </c>
      <c r="AB119" s="90">
        <v>2</v>
      </c>
      <c r="AC119" s="90">
        <v>34.333333333333336</v>
      </c>
      <c r="AD119" s="90">
        <v>2</v>
      </c>
      <c r="AE119" s="90">
        <v>32.666666666666664</v>
      </c>
      <c r="AF119" s="90">
        <v>2</v>
      </c>
      <c r="AG119" s="90">
        <v>33.333333333333336</v>
      </c>
      <c r="AH119" s="80">
        <v>6</v>
      </c>
      <c r="AI119" s="80">
        <v>100.33333333333334</v>
      </c>
      <c r="AJ119" s="81">
        <v>6</v>
      </c>
      <c r="AK119" s="82">
        <v>100.33333333333334</v>
      </c>
      <c r="AL119" s="3" t="s">
        <v>782</v>
      </c>
      <c r="AM119" s="3">
        <f>IF(D119="հ",1,IF(D119="լ",[2]Norms!$B$10,IF(D119="բլ",[2]Norms!$B$11,IF(D119="Մ",[2]Norms!$B$12))))</f>
        <v>1</v>
      </c>
      <c r="AN119" s="240">
        <f>E119*Norms!$E$36/1000</f>
        <v>0</v>
      </c>
      <c r="AO119" s="136">
        <f>AM119*IF(AL119="k",(O119*Norms!$H$40)*Norms!$E$36,0)/1000</f>
        <v>0</v>
      </c>
      <c r="AP119" s="136">
        <f>AM119*IF(AL119="k",(AA119*Norms!$H$41)*Norms!$E$36,0)/1000</f>
        <v>0</v>
      </c>
      <c r="AQ119" s="136">
        <f>AM119*IF(AL119="k",(AI119*Norms!$H$42)*Norms!$E$36,0)/1000</f>
        <v>0</v>
      </c>
      <c r="AR119" s="241">
        <f>AM119*IF(AL119="t",(N119*Norms!$D$44)*Norms!$E$34*12+O119*Norms!$E$35,0)/1000</f>
        <v>0</v>
      </c>
      <c r="AS119" s="241">
        <f>AM119*IF(AL119="t",(Z119*Norms!$D$50*Norms!$E$34*12+AA119*Norms!$E$35),0)/1000</f>
        <v>0</v>
      </c>
      <c r="AT119" s="241">
        <f>AM119*IF(AL119="t",(AH119*Norms!$D$54)*Norms!$E$34*12+AI119*Norms!$E$35,0)/1000</f>
        <v>17573.396466154423</v>
      </c>
      <c r="AU119" s="136">
        <f>IF(AK119&lt;=100,Norms!$G$7,IF(AK119&lt;=300,Norms!$H$7,Norms!$I$7))</f>
        <v>16738.5</v>
      </c>
      <c r="AV119" s="137">
        <f t="shared" si="14"/>
        <v>34311.896466154423</v>
      </c>
      <c r="AW119" s="130"/>
      <c r="AX119" s="130"/>
      <c r="AY119" s="131">
        <f t="shared" si="15"/>
        <v>0</v>
      </c>
      <c r="AZ119" s="131">
        <f>IF(AY119&lt;Snund!$B$5,Snund!$B$3*Snund!$B$4*$AX$3+Snund!$B$7*$AW$3*AY119/1000,AY119*Snund!$B$8*$AW$3/1000)</f>
        <v>676.53</v>
      </c>
      <c r="BA119" s="131">
        <f t="shared" si="16"/>
        <v>0</v>
      </c>
      <c r="BB119" s="131">
        <f t="shared" si="17"/>
        <v>0</v>
      </c>
      <c r="BC119" s="131">
        <f t="shared" si="18"/>
        <v>0</v>
      </c>
      <c r="BD119" s="167">
        <f>AA119*0.1*'Dasagirq_10%'!$B$3/1000</f>
        <v>0</v>
      </c>
      <c r="BE119" s="167">
        <f>AI119*0.1*'Dasagirq_10%'!$B$4/1000</f>
        <v>81.102443333333341</v>
      </c>
      <c r="BF119" s="242">
        <f t="shared" si="19"/>
        <v>81.102443333333341</v>
      </c>
      <c r="BG119" s="243">
        <f t="shared" si="20"/>
        <v>0</v>
      </c>
      <c r="BH119" s="243">
        <f t="shared" si="21"/>
        <v>0</v>
      </c>
      <c r="BI119" s="243">
        <f t="shared" si="22"/>
        <v>0</v>
      </c>
      <c r="BJ119" s="243">
        <f t="shared" si="23"/>
        <v>34392.99890948776</v>
      </c>
      <c r="BK119" s="244">
        <f t="shared" si="24"/>
        <v>34392.99890948776</v>
      </c>
    </row>
    <row r="120" spans="1:63">
      <c r="A120">
        <v>114</v>
      </c>
      <c r="B120" s="74" t="s">
        <v>559</v>
      </c>
      <c r="C120" s="77" t="s">
        <v>1100</v>
      </c>
      <c r="D120" s="78" t="s">
        <v>1095</v>
      </c>
      <c r="E120" s="152">
        <v>12</v>
      </c>
      <c r="F120" s="90">
        <v>1</v>
      </c>
      <c r="G120" s="90">
        <v>10</v>
      </c>
      <c r="H120" s="90">
        <v>1</v>
      </c>
      <c r="I120" s="90">
        <v>9.6666666666666661</v>
      </c>
      <c r="J120" s="90">
        <v>1</v>
      </c>
      <c r="K120" s="90">
        <v>9.3333333333333339</v>
      </c>
      <c r="L120" s="90">
        <v>1</v>
      </c>
      <c r="M120" s="90">
        <v>11.666666666666666</v>
      </c>
      <c r="N120" s="84">
        <v>4</v>
      </c>
      <c r="O120" s="84">
        <v>40.666666666666664</v>
      </c>
      <c r="P120" s="90">
        <v>1</v>
      </c>
      <c r="Q120" s="90">
        <v>11</v>
      </c>
      <c r="R120" s="90">
        <v>1</v>
      </c>
      <c r="S120" s="90">
        <v>8</v>
      </c>
      <c r="T120" s="90">
        <v>1</v>
      </c>
      <c r="U120" s="90">
        <v>9.6666666666666661</v>
      </c>
      <c r="V120" s="90">
        <v>1</v>
      </c>
      <c r="W120" s="90">
        <v>10.333333333333334</v>
      </c>
      <c r="X120" s="90">
        <v>1</v>
      </c>
      <c r="Y120" s="90">
        <v>9.3333333333333339</v>
      </c>
      <c r="Z120" s="80">
        <v>5</v>
      </c>
      <c r="AA120" s="80">
        <v>48.333333333333336</v>
      </c>
      <c r="AB120" s="90">
        <v>1</v>
      </c>
      <c r="AC120" s="90">
        <v>9.6666666666666661</v>
      </c>
      <c r="AD120" s="90">
        <v>1</v>
      </c>
      <c r="AE120" s="90">
        <v>12</v>
      </c>
      <c r="AF120" s="90">
        <v>1</v>
      </c>
      <c r="AG120" s="90">
        <v>11</v>
      </c>
      <c r="AH120" s="80">
        <v>3</v>
      </c>
      <c r="AI120" s="80">
        <v>32.666666666666664</v>
      </c>
      <c r="AJ120" s="81">
        <v>12</v>
      </c>
      <c r="AK120" s="82">
        <v>121.66666666666666</v>
      </c>
      <c r="AL120" s="3" t="str">
        <f t="shared" si="13"/>
        <v>t</v>
      </c>
      <c r="AM120" s="3">
        <f>IF(D120="հ",1,IF(D120="լ",[2]Norms!$B$10,IF(D120="բլ",[2]Norms!$B$11,IF(D120="Մ",[2]Norms!$B$12))))</f>
        <v>1</v>
      </c>
      <c r="AN120" s="240">
        <f>E120*Norms!$E$36/1000</f>
        <v>1463.9066749009819</v>
      </c>
      <c r="AO120" s="136">
        <f>AM120*IF(AL120="k",(O120*Norms!$H$40)*Norms!$E$36,0)/1000</f>
        <v>0</v>
      </c>
      <c r="AP120" s="136">
        <f>AM120*IF(AL120="k",(AA120*Norms!$H$41)*Norms!$E$36,0)/1000</f>
        <v>0</v>
      </c>
      <c r="AQ120" s="136">
        <f>AM120*IF(AL120="k",(AI120*Norms!$H$42)*Norms!$E$36,0)/1000</f>
        <v>0</v>
      </c>
      <c r="AR120" s="241">
        <f>AM120*IF(AL120="t",(N120*Norms!$D$44)*Norms!$E$34*12+O120*Norms!$E$35,0)/1000</f>
        <v>8334.0978730230236</v>
      </c>
      <c r="AS120" s="241">
        <f>AM120*IF(AL120="t",(Z120*Norms!$D$50*Norms!$E$34*12+AA120*Norms!$E$35),0)/1000</f>
        <v>13664.043299159257</v>
      </c>
      <c r="AT120" s="241">
        <f>AM120*IF(AL120="t",(AH120*Norms!$D$54)*Norms!$E$34*12+AI120*Norms!$E$35,0)/1000</f>
        <v>8535.7358473314598</v>
      </c>
      <c r="AU120" s="136">
        <f>IF(AK120&lt;=100,Norms!$G$7,IF(AK120&lt;=300,Norms!$H$7,Norms!$I$7))</f>
        <v>16738.5</v>
      </c>
      <c r="AV120" s="137">
        <f t="shared" si="14"/>
        <v>47272.37701951374</v>
      </c>
      <c r="AW120" s="130"/>
      <c r="AX120" s="130"/>
      <c r="AY120" s="131">
        <f t="shared" si="15"/>
        <v>52.666666666666664</v>
      </c>
      <c r="AZ120" s="131">
        <f>IF(AY120&lt;Snund!$B$5,Snund!$B$3*Snund!$B$4*$AX$3+Snund!$B$7*$AW$3*AY120/1000,AY120*Snund!$B$8*$AW$3/1000)</f>
        <v>1738.29</v>
      </c>
      <c r="BA120" s="131">
        <f t="shared" si="16"/>
        <v>396.06607594936713</v>
      </c>
      <c r="BB120" s="131">
        <f t="shared" si="17"/>
        <v>1342.2239240506331</v>
      </c>
      <c r="BC120" s="131">
        <f t="shared" si="18"/>
        <v>1238.72</v>
      </c>
      <c r="BD120" s="167">
        <f>AA120*0.1*'Dasagirq_10%'!$B$3/1000</f>
        <v>32.132000000000005</v>
      </c>
      <c r="BE120" s="167">
        <f>AI120*0.1*'Dasagirq_10%'!$B$4/1000</f>
        <v>26.405446666666666</v>
      </c>
      <c r="BF120" s="242">
        <f t="shared" si="19"/>
        <v>58.537446666666668</v>
      </c>
      <c r="BG120" s="243">
        <f t="shared" si="20"/>
        <v>1859.972750850349</v>
      </c>
      <c r="BH120" s="243">
        <f t="shared" si="21"/>
        <v>15255.821797073657</v>
      </c>
      <c r="BI120" s="243">
        <f t="shared" si="22"/>
        <v>20670.550299159258</v>
      </c>
      <c r="BJ120" s="243">
        <f t="shared" si="23"/>
        <v>12746.766293998127</v>
      </c>
      <c r="BK120" s="244">
        <f t="shared" si="24"/>
        <v>48673.138390231048</v>
      </c>
    </row>
    <row r="121" spans="1:63">
      <c r="A121">
        <v>115</v>
      </c>
      <c r="B121" s="74" t="s">
        <v>560</v>
      </c>
      <c r="C121" s="77" t="s">
        <v>1100</v>
      </c>
      <c r="D121" s="78" t="s">
        <v>1095</v>
      </c>
      <c r="E121" s="152"/>
      <c r="F121" s="90">
        <v>0.5</v>
      </c>
      <c r="G121" s="90">
        <v>6</v>
      </c>
      <c r="H121" s="90">
        <v>0.83333333333333337</v>
      </c>
      <c r="I121" s="90">
        <v>8</v>
      </c>
      <c r="J121" s="90">
        <v>1</v>
      </c>
      <c r="K121" s="90">
        <v>5</v>
      </c>
      <c r="L121" s="90">
        <v>0.66666666666666663</v>
      </c>
      <c r="M121" s="90">
        <v>5.666666666666667</v>
      </c>
      <c r="N121" s="84">
        <v>3</v>
      </c>
      <c r="O121" s="84">
        <v>24.666666666666668</v>
      </c>
      <c r="P121" s="90">
        <v>0.5</v>
      </c>
      <c r="Q121" s="90">
        <v>4.333333333333333</v>
      </c>
      <c r="R121" s="90">
        <v>0.5</v>
      </c>
      <c r="S121" s="90">
        <v>5.666666666666667</v>
      </c>
      <c r="T121" s="90">
        <v>0.5</v>
      </c>
      <c r="U121" s="90">
        <v>6.333333333333333</v>
      </c>
      <c r="V121" s="90">
        <v>0.5</v>
      </c>
      <c r="W121" s="90">
        <v>8</v>
      </c>
      <c r="X121" s="90">
        <v>0.5</v>
      </c>
      <c r="Y121" s="90">
        <v>3.6666666666666665</v>
      </c>
      <c r="Z121" s="80">
        <v>2.5</v>
      </c>
      <c r="AA121" s="80">
        <v>28</v>
      </c>
      <c r="AB121" s="90">
        <v>0.83333333333333337</v>
      </c>
      <c r="AC121" s="90">
        <v>5</v>
      </c>
      <c r="AD121" s="90">
        <v>0.66666666666666663</v>
      </c>
      <c r="AE121" s="90">
        <v>3.6666666666666665</v>
      </c>
      <c r="AF121" s="90">
        <v>0.5</v>
      </c>
      <c r="AG121" s="90">
        <v>2.6666666666666665</v>
      </c>
      <c r="AH121" s="80">
        <v>2</v>
      </c>
      <c r="AI121" s="80">
        <v>11.333333333333332</v>
      </c>
      <c r="AJ121" s="81">
        <v>7.5</v>
      </c>
      <c r="AK121" s="82">
        <v>64</v>
      </c>
      <c r="AL121" s="3" t="str">
        <f t="shared" si="13"/>
        <v>t</v>
      </c>
      <c r="AM121" s="3">
        <f>IF(D121="հ",1,IF(D121="լ",[2]Norms!$B$10,IF(D121="բլ",[2]Norms!$B$11,IF(D121="Մ",[2]Norms!$B$12))))</f>
        <v>1</v>
      </c>
      <c r="AN121" s="240">
        <f>E121*Norms!$E$36/1000</f>
        <v>0</v>
      </c>
      <c r="AO121" s="136">
        <f>AM121*IF(AL121="k",(O121*Norms!$H$40)*Norms!$E$36,0)/1000</f>
        <v>0</v>
      </c>
      <c r="AP121" s="136">
        <f>AM121*IF(AL121="k",(AA121*Norms!$H$41)*Norms!$E$36,0)/1000</f>
        <v>0</v>
      </c>
      <c r="AQ121" s="136">
        <f>AM121*IF(AL121="k",(AI121*Norms!$H$42)*Norms!$E$36,0)/1000</f>
        <v>0</v>
      </c>
      <c r="AR121" s="241">
        <f>AM121*IF(AL121="t",(N121*Norms!$D$44)*Norms!$E$34*12+O121*Norms!$E$35,0)/1000</f>
        <v>6166.919276185351</v>
      </c>
      <c r="AS121" s="241">
        <f>AM121*IF(AL121="t",(Z121*Norms!$D$50*Norms!$E$34*12+AA121*Norms!$E$35),0)/1000</f>
        <v>6886.9943626477452</v>
      </c>
      <c r="AT121" s="241">
        <f>AM121*IF(AL121="t",(AH121*Norms!$D$54)*Norms!$E$34*12+AI121*Norms!$E$35,0)/1000</f>
        <v>5540.709839426685</v>
      </c>
      <c r="AU121" s="136">
        <f>IF(AK121&lt;=100,Norms!$G$7,IF(AK121&lt;=300,Norms!$H$7,Norms!$I$7))</f>
        <v>13246.5</v>
      </c>
      <c r="AV121" s="137">
        <f t="shared" si="14"/>
        <v>31841.123478259782</v>
      </c>
      <c r="AW121" s="130"/>
      <c r="AX121" s="130"/>
      <c r="AY121" s="131">
        <f t="shared" si="15"/>
        <v>24.666666666666668</v>
      </c>
      <c r="AZ121" s="131">
        <f>IF(AY121&lt;Snund!$B$5,Snund!$B$3*Snund!$B$4*$AX$3+Snund!$B$7*$AW$3*AY121/1000,AY121*Snund!$B$8*$AW$3/1000)</f>
        <v>1173.81</v>
      </c>
      <c r="BA121" s="131">
        <f t="shared" si="16"/>
        <v>0</v>
      </c>
      <c r="BB121" s="131">
        <f t="shared" si="17"/>
        <v>1173.81</v>
      </c>
      <c r="BC121" s="131">
        <f t="shared" si="18"/>
        <v>580.16</v>
      </c>
      <c r="BD121" s="167">
        <f>AA121*0.1*'Dasagirq_10%'!$B$3/1000</f>
        <v>18.6144</v>
      </c>
      <c r="BE121" s="167">
        <f>AI121*0.1*'Dasagirq_10%'!$B$4/1000</f>
        <v>9.1610733333333343</v>
      </c>
      <c r="BF121" s="242">
        <f t="shared" si="19"/>
        <v>27.775473333333334</v>
      </c>
      <c r="BG121" s="243">
        <f t="shared" si="20"/>
        <v>0</v>
      </c>
      <c r="BH121" s="243">
        <f t="shared" si="21"/>
        <v>12639.32927618535</v>
      </c>
      <c r="BI121" s="243">
        <f t="shared" si="22"/>
        <v>11321.108762647746</v>
      </c>
      <c r="BJ121" s="243">
        <f t="shared" si="23"/>
        <v>9082.2709127600174</v>
      </c>
      <c r="BK121" s="244">
        <f t="shared" si="24"/>
        <v>33042.708951593115</v>
      </c>
    </row>
    <row r="122" spans="1:63">
      <c r="A122">
        <v>116</v>
      </c>
      <c r="B122" s="74" t="s">
        <v>561</v>
      </c>
      <c r="C122" s="77" t="s">
        <v>1100</v>
      </c>
      <c r="D122" s="78" t="s">
        <v>1095</v>
      </c>
      <c r="E122" s="152"/>
      <c r="F122" s="90">
        <v>0.5</v>
      </c>
      <c r="G122" s="90">
        <v>2</v>
      </c>
      <c r="H122" s="90">
        <v>0.5</v>
      </c>
      <c r="I122" s="90">
        <v>1.3333333333333333</v>
      </c>
      <c r="J122" s="90">
        <v>0.16666666666666666</v>
      </c>
      <c r="K122" s="90">
        <v>0.33333333333333331</v>
      </c>
      <c r="L122" s="90">
        <v>0.33333333333333331</v>
      </c>
      <c r="M122" s="90">
        <v>0.66666666666666663</v>
      </c>
      <c r="N122" s="84">
        <v>1.5</v>
      </c>
      <c r="O122" s="84">
        <v>4.333333333333333</v>
      </c>
      <c r="P122" s="90">
        <v>0.16666666666666666</v>
      </c>
      <c r="Q122" s="90">
        <v>0.33333333333333331</v>
      </c>
      <c r="R122" s="90">
        <v>0.33333333333333331</v>
      </c>
      <c r="S122" s="90">
        <v>1.3333333333333333</v>
      </c>
      <c r="T122" s="90">
        <v>0.5</v>
      </c>
      <c r="U122" s="90">
        <v>1.3333333333333333</v>
      </c>
      <c r="V122" s="90">
        <v>0.83333333333333337</v>
      </c>
      <c r="W122" s="90">
        <v>3</v>
      </c>
      <c r="X122" s="90">
        <v>0.66666666666666663</v>
      </c>
      <c r="Y122" s="90">
        <v>4</v>
      </c>
      <c r="Z122" s="80">
        <v>2.5</v>
      </c>
      <c r="AA122" s="80">
        <v>10</v>
      </c>
      <c r="AB122" s="90">
        <v>0.5</v>
      </c>
      <c r="AC122" s="90">
        <v>2.6666666666666665</v>
      </c>
      <c r="AD122" s="90">
        <v>0.83333333333333337</v>
      </c>
      <c r="AE122" s="90">
        <v>4.666666666666667</v>
      </c>
      <c r="AF122" s="90">
        <v>0.66666666666666663</v>
      </c>
      <c r="AG122" s="90">
        <v>2.6666666666666665</v>
      </c>
      <c r="AH122" s="80">
        <v>2</v>
      </c>
      <c r="AI122" s="80">
        <v>10</v>
      </c>
      <c r="AJ122" s="81">
        <v>6</v>
      </c>
      <c r="AK122" s="82">
        <v>24.333333333333332</v>
      </c>
      <c r="AL122" s="3" t="str">
        <f t="shared" si="13"/>
        <v>t</v>
      </c>
      <c r="AM122" s="3">
        <f>IF(D122="հ",1,IF(D122="լ",[2]Norms!$B$10,IF(D122="բլ",[2]Norms!$B$11,IF(D122="Մ",[2]Norms!$B$12))))</f>
        <v>1</v>
      </c>
      <c r="AN122" s="240">
        <f>E122*Norms!$E$36/1000</f>
        <v>0</v>
      </c>
      <c r="AO122" s="136">
        <f>AM122*IF(AL122="k",(O122*Norms!$H$40)*Norms!$E$36,0)/1000</f>
        <v>0</v>
      </c>
      <c r="AP122" s="136">
        <f>AM122*IF(AL122="k",(AA122*Norms!$H$41)*Norms!$E$36,0)/1000</f>
        <v>0</v>
      </c>
      <c r="AQ122" s="136">
        <f>AM122*IF(AL122="k",(AI122*Norms!$H$42)*Norms!$E$36,0)/1000</f>
        <v>0</v>
      </c>
      <c r="AR122" s="241">
        <f>AM122*IF(AL122="t",(N122*Norms!$D$44)*Norms!$E$34*12+O122*Norms!$E$35,0)/1000</f>
        <v>2968.7339760374757</v>
      </c>
      <c r="AS122" s="241">
        <f>AM122*IF(AL122="t",(Z122*Norms!$D$50*Norms!$E$34*12+AA122*Norms!$E$35),0)/1000</f>
        <v>6628.8616230235457</v>
      </c>
      <c r="AT122" s="241">
        <f>AM122*IF(AL122="t",(AH122*Norms!$D$54)*Norms!$E$34*12+AI122*Norms!$E$35,0)/1000</f>
        <v>5521.5888957508187</v>
      </c>
      <c r="AU122" s="136">
        <f>IF(AK122&lt;=100,Norms!$G$7,IF(AK122&lt;=300,Norms!$H$7,Norms!$I$7))</f>
        <v>13246.5</v>
      </c>
      <c r="AV122" s="137">
        <f t="shared" si="14"/>
        <v>28365.684494811841</v>
      </c>
      <c r="AW122" s="130"/>
      <c r="AX122" s="130"/>
      <c r="AY122" s="131">
        <f t="shared" si="15"/>
        <v>4.333333333333333</v>
      </c>
      <c r="AZ122" s="131">
        <f>IF(AY122&lt;Snund!$B$5,Snund!$B$3*Snund!$B$4*$AX$3+Snund!$B$7*$AW$3*AY122/1000,AY122*Snund!$B$8*$AW$3/1000)</f>
        <v>763.89</v>
      </c>
      <c r="BA122" s="131">
        <f t="shared" si="16"/>
        <v>0</v>
      </c>
      <c r="BB122" s="131">
        <f t="shared" si="17"/>
        <v>763.89</v>
      </c>
      <c r="BC122" s="131">
        <f t="shared" si="18"/>
        <v>101.92</v>
      </c>
      <c r="BD122" s="167">
        <f>AA122*0.1*'Dasagirq_10%'!$B$3/1000</f>
        <v>6.6479999999999997</v>
      </c>
      <c r="BE122" s="167">
        <f>AI122*0.1*'Dasagirq_10%'!$B$4/1000</f>
        <v>8.0832999999999995</v>
      </c>
      <c r="BF122" s="242">
        <f t="shared" si="19"/>
        <v>14.731299999999999</v>
      </c>
      <c r="BG122" s="243">
        <f t="shared" si="20"/>
        <v>0</v>
      </c>
      <c r="BH122" s="243">
        <f t="shared" si="21"/>
        <v>7044.2489760374765</v>
      </c>
      <c r="BI122" s="243">
        <f t="shared" si="22"/>
        <v>12154.884623023545</v>
      </c>
      <c r="BJ122" s="243">
        <f t="shared" si="23"/>
        <v>9945.172195750818</v>
      </c>
      <c r="BK122" s="244">
        <f t="shared" si="24"/>
        <v>29144.305794811837</v>
      </c>
    </row>
    <row r="123" spans="1:63">
      <c r="A123">
        <v>117</v>
      </c>
      <c r="B123" s="74" t="s">
        <v>562</v>
      </c>
      <c r="C123" s="77" t="s">
        <v>1100</v>
      </c>
      <c r="D123" s="78" t="s">
        <v>1095</v>
      </c>
      <c r="E123" s="152">
        <v>16</v>
      </c>
      <c r="F123" s="90">
        <v>1</v>
      </c>
      <c r="G123" s="90">
        <v>11</v>
      </c>
      <c r="H123" s="90">
        <v>1</v>
      </c>
      <c r="I123" s="90">
        <v>11.666666666666666</v>
      </c>
      <c r="J123" s="90">
        <v>1</v>
      </c>
      <c r="K123" s="90">
        <v>17.333333333333332</v>
      </c>
      <c r="L123" s="90">
        <v>1</v>
      </c>
      <c r="M123" s="90">
        <v>18.666666666666668</v>
      </c>
      <c r="N123" s="84">
        <v>4</v>
      </c>
      <c r="O123" s="84">
        <v>58.666666666666671</v>
      </c>
      <c r="P123" s="90">
        <v>1</v>
      </c>
      <c r="Q123" s="90">
        <v>20.666666666666668</v>
      </c>
      <c r="R123" s="90">
        <v>1</v>
      </c>
      <c r="S123" s="90">
        <v>14.666666666666666</v>
      </c>
      <c r="T123" s="90">
        <v>1</v>
      </c>
      <c r="U123" s="90">
        <v>15.666666666666666</v>
      </c>
      <c r="V123" s="90">
        <v>1</v>
      </c>
      <c r="W123" s="90">
        <v>17.333333333333332</v>
      </c>
      <c r="X123" s="90">
        <v>1</v>
      </c>
      <c r="Y123" s="90">
        <v>15.666666666666666</v>
      </c>
      <c r="Z123" s="80">
        <v>5</v>
      </c>
      <c r="AA123" s="80">
        <v>84</v>
      </c>
      <c r="AB123" s="90">
        <v>1</v>
      </c>
      <c r="AC123" s="90">
        <v>13</v>
      </c>
      <c r="AD123" s="90">
        <v>1</v>
      </c>
      <c r="AE123" s="90">
        <v>9.3333333333333339</v>
      </c>
      <c r="AF123" s="90">
        <v>1</v>
      </c>
      <c r="AG123" s="90">
        <v>6</v>
      </c>
      <c r="AH123" s="80">
        <v>3</v>
      </c>
      <c r="AI123" s="80">
        <v>28.333333333333336</v>
      </c>
      <c r="AJ123" s="81">
        <v>12</v>
      </c>
      <c r="AK123" s="82">
        <v>171.00000000000003</v>
      </c>
      <c r="AL123" s="3" t="str">
        <f t="shared" si="13"/>
        <v>t</v>
      </c>
      <c r="AM123" s="3">
        <f>IF(D123="հ",1,IF(D123="լ",[2]Norms!$B$10,IF(D123="բլ",[2]Norms!$B$11,IF(D123="Մ",[2]Norms!$B$12))))</f>
        <v>1</v>
      </c>
      <c r="AN123" s="240">
        <f>E123*Norms!$E$36/1000</f>
        <v>1951.8755665346423</v>
      </c>
      <c r="AO123" s="136">
        <f>AM123*IF(AL123="k",(O123*Norms!$H$40)*Norms!$E$36,0)/1000</f>
        <v>0</v>
      </c>
      <c r="AP123" s="136">
        <f>AM123*IF(AL123="k",(AA123*Norms!$H$41)*Norms!$E$36,0)/1000</f>
        <v>0</v>
      </c>
      <c r="AQ123" s="136">
        <f>AM123*IF(AL123="k",(AI123*Norms!$H$42)*Norms!$E$36,0)/1000</f>
        <v>0</v>
      </c>
      <c r="AR123" s="241">
        <f>AM123*IF(AL123="t",(N123*Norms!$D$44)*Norms!$E$34*12+O123*Norms!$E$35,0)/1000</f>
        <v>8592.2306126472249</v>
      </c>
      <c r="AS123" s="241">
        <f>AM123*IF(AL123="t",(Z123*Norms!$D$50*Norms!$E$34*12+AA123*Norms!$E$35),0)/1000</f>
        <v>14175.52854248869</v>
      </c>
      <c r="AT123" s="241">
        <f>AM123*IF(AL123="t",(AH123*Norms!$D$54)*Norms!$E$34*12+AI123*Norms!$E$35,0)/1000</f>
        <v>8473.5927803848936</v>
      </c>
      <c r="AU123" s="136">
        <f>IF(AK123&lt;=100,Norms!$G$7,IF(AK123&lt;=300,Norms!$H$7,Norms!$I$7))</f>
        <v>16738.5</v>
      </c>
      <c r="AV123" s="137">
        <f t="shared" si="14"/>
        <v>47979.851935520812</v>
      </c>
      <c r="AW123" s="130"/>
      <c r="AX123" s="130"/>
      <c r="AY123" s="131">
        <f t="shared" si="15"/>
        <v>74.666666666666671</v>
      </c>
      <c r="AZ123" s="131">
        <f>IF(AY123&lt;Snund!$B$5,Snund!$B$3*Snund!$B$4*$AX$3+Snund!$B$7*$AW$3*AY123/1000,AY123*Snund!$B$8*$AW$3/1000)</f>
        <v>2181.81</v>
      </c>
      <c r="BA123" s="131">
        <f t="shared" si="16"/>
        <v>467.53071428571423</v>
      </c>
      <c r="BB123" s="131">
        <f t="shared" si="17"/>
        <v>1714.2792857142856</v>
      </c>
      <c r="BC123" s="131">
        <f t="shared" si="18"/>
        <v>1756.16</v>
      </c>
      <c r="BD123" s="167">
        <f>AA123*0.1*'Dasagirq_10%'!$B$3/1000</f>
        <v>55.843200000000003</v>
      </c>
      <c r="BE123" s="167">
        <f>AI123*0.1*'Dasagirq_10%'!$B$4/1000</f>
        <v>22.902683333333339</v>
      </c>
      <c r="BF123" s="242">
        <f t="shared" si="19"/>
        <v>78.745883333333339</v>
      </c>
      <c r="BG123" s="243">
        <f t="shared" si="20"/>
        <v>2419.4062808203566</v>
      </c>
      <c r="BH123" s="243">
        <f t="shared" si="21"/>
        <v>15886.00989836151</v>
      </c>
      <c r="BI123" s="243">
        <f t="shared" si="22"/>
        <v>21205.746742488689</v>
      </c>
      <c r="BJ123" s="243">
        <f t="shared" si="23"/>
        <v>12681.120463718227</v>
      </c>
      <c r="BK123" s="244">
        <f t="shared" si="24"/>
        <v>49772.877104568426</v>
      </c>
    </row>
    <row r="124" spans="1:63">
      <c r="A124">
        <v>118</v>
      </c>
      <c r="B124" s="75" t="s">
        <v>563</v>
      </c>
      <c r="C124" s="77" t="s">
        <v>1100</v>
      </c>
      <c r="D124" s="78" t="s">
        <v>1095</v>
      </c>
      <c r="E124" s="152">
        <v>25</v>
      </c>
      <c r="F124" s="90">
        <v>1</v>
      </c>
      <c r="G124" s="90">
        <v>26.333333333333332</v>
      </c>
      <c r="H124" s="90">
        <v>1</v>
      </c>
      <c r="I124" s="90">
        <v>32</v>
      </c>
      <c r="J124" s="90">
        <v>1.6666666666666667</v>
      </c>
      <c r="K124" s="90">
        <v>37</v>
      </c>
      <c r="L124" s="90">
        <v>2</v>
      </c>
      <c r="M124" s="90">
        <v>40.666666666666664</v>
      </c>
      <c r="N124" s="84">
        <v>5.666666666666667</v>
      </c>
      <c r="O124" s="84">
        <v>136</v>
      </c>
      <c r="P124" s="90">
        <v>1.3333333333333333</v>
      </c>
      <c r="Q124" s="90">
        <v>32</v>
      </c>
      <c r="R124" s="90">
        <v>1</v>
      </c>
      <c r="S124" s="90">
        <v>30.333333333333332</v>
      </c>
      <c r="T124" s="90">
        <v>1</v>
      </c>
      <c r="U124" s="90">
        <v>28</v>
      </c>
      <c r="V124" s="90">
        <v>1</v>
      </c>
      <c r="W124" s="90">
        <v>25.333333333333332</v>
      </c>
      <c r="X124" s="90">
        <v>1</v>
      </c>
      <c r="Y124" s="90">
        <v>20.333333333333332</v>
      </c>
      <c r="Z124" s="80">
        <v>5.333333333333333</v>
      </c>
      <c r="AA124" s="80">
        <v>136</v>
      </c>
      <c r="AB124" s="90">
        <v>1</v>
      </c>
      <c r="AC124" s="90">
        <v>19.333333333333332</v>
      </c>
      <c r="AD124" s="90">
        <v>1</v>
      </c>
      <c r="AE124" s="90">
        <v>25.333333333333332</v>
      </c>
      <c r="AF124" s="90">
        <v>1</v>
      </c>
      <c r="AG124" s="90">
        <v>18</v>
      </c>
      <c r="AH124" s="80">
        <v>3</v>
      </c>
      <c r="AI124" s="80">
        <v>62.666666666666664</v>
      </c>
      <c r="AJ124" s="81">
        <v>14</v>
      </c>
      <c r="AK124" s="82">
        <v>334.66666666666669</v>
      </c>
      <c r="AL124" s="3" t="str">
        <f t="shared" si="13"/>
        <v>k</v>
      </c>
      <c r="AM124" s="3">
        <f>IF(D124="հ",1,IF(D124="լ",[2]Norms!$B$10,IF(D124="բլ",[2]Norms!$B$11,IF(D124="Մ",[2]Norms!$B$12))))</f>
        <v>1</v>
      </c>
      <c r="AN124" s="240">
        <f>E124*Norms!$E$36/1000</f>
        <v>3049.8055727103788</v>
      </c>
      <c r="AO124" s="136">
        <f>AM124*IF(AL124="k",(O124*Norms!$H$40)*Norms!$E$36,0)/1000</f>
        <v>16590.94231554446</v>
      </c>
      <c r="AP124" s="136">
        <f>AM124*IF(AL124="k",(AA124*Norms!$H$41)*Norms!$E$36,0)/1000</f>
        <v>22211.547263259516</v>
      </c>
      <c r="AQ124" s="136">
        <f>AM124*IF(AL124="k",(AI124*Norms!$H$42)*Norms!$E$36,0)/1000</f>
        <v>12731.008797234115</v>
      </c>
      <c r="AR124" s="241">
        <f>AM124*IF(AL124="t",(N124*Norms!$D$44)*Norms!$E$34*12+O124*Norms!$E$35,0)/1000</f>
        <v>0</v>
      </c>
      <c r="AS124" s="241">
        <f>AM124*IF(AL124="t",(Z124*Norms!$D$50*Norms!$E$34*12+AA124*Norms!$E$35),0)/1000</f>
        <v>0</v>
      </c>
      <c r="AT124" s="241">
        <f>AM124*IF(AL124="t",(AH124*Norms!$D$54)*Norms!$E$34*12+AI124*Norms!$E$35,0)/1000</f>
        <v>0</v>
      </c>
      <c r="AU124" s="136">
        <f>IF(AK124&lt;=100,Norms!$G$7,IF(AK124&lt;=300,Norms!$H$7,Norms!$I$7))</f>
        <v>21670.5</v>
      </c>
      <c r="AV124" s="137">
        <f t="shared" si="14"/>
        <v>73203.998376038086</v>
      </c>
      <c r="AW124" s="130"/>
      <c r="AX124" s="130"/>
      <c r="AY124" s="131">
        <f t="shared" si="15"/>
        <v>161</v>
      </c>
      <c r="AZ124" s="131">
        <f>IF(AY124&lt;Snund!$B$5,Snund!$B$3*Snund!$B$4*$AX$3+Snund!$B$7*$AW$3*AY124/1000,AY124*Snund!$B$8*$AW$3/1000)</f>
        <v>3922.29</v>
      </c>
      <c r="BA124" s="131">
        <f t="shared" si="16"/>
        <v>609.05124223602479</v>
      </c>
      <c r="BB124" s="131">
        <f t="shared" si="17"/>
        <v>3313.2387577639752</v>
      </c>
      <c r="BC124" s="131">
        <f t="shared" si="18"/>
        <v>3786.72</v>
      </c>
      <c r="BD124" s="167">
        <f>AA124*0.1*'Dasagirq_10%'!$B$3/1000</f>
        <v>90.412800000000004</v>
      </c>
      <c r="BE124" s="167">
        <f>AI124*0.1*'Dasagirq_10%'!$B$4/1000</f>
        <v>50.655346666666667</v>
      </c>
      <c r="BF124" s="242">
        <f t="shared" si="19"/>
        <v>141.06814666666668</v>
      </c>
      <c r="BG124" s="243">
        <f t="shared" si="20"/>
        <v>3658.8568149464036</v>
      </c>
      <c r="BH124" s="243">
        <f t="shared" si="21"/>
        <v>28675.57393045129</v>
      </c>
      <c r="BI124" s="243">
        <f t="shared" si="22"/>
        <v>30557.388634688083</v>
      </c>
      <c r="BJ124" s="243">
        <f t="shared" si="23"/>
        <v>17425.342715329352</v>
      </c>
      <c r="BK124" s="244">
        <f t="shared" si="24"/>
        <v>76658.305280468718</v>
      </c>
    </row>
    <row r="125" spans="1:63">
      <c r="A125">
        <v>119</v>
      </c>
      <c r="B125" s="74" t="s">
        <v>564</v>
      </c>
      <c r="C125" s="77" t="s">
        <v>1100</v>
      </c>
      <c r="D125" s="78" t="s">
        <v>1095</v>
      </c>
      <c r="E125" s="152"/>
      <c r="F125" s="90">
        <v>1</v>
      </c>
      <c r="G125" s="90">
        <v>12</v>
      </c>
      <c r="H125" s="90">
        <v>1</v>
      </c>
      <c r="I125" s="90">
        <v>12.666666666666666</v>
      </c>
      <c r="J125" s="90">
        <v>1</v>
      </c>
      <c r="K125" s="90">
        <v>7.666666666666667</v>
      </c>
      <c r="L125" s="90">
        <v>1</v>
      </c>
      <c r="M125" s="90">
        <v>9</v>
      </c>
      <c r="N125" s="84">
        <v>4</v>
      </c>
      <c r="O125" s="84">
        <v>41.333333333333329</v>
      </c>
      <c r="P125" s="90">
        <v>1</v>
      </c>
      <c r="Q125" s="90">
        <v>7.666666666666667</v>
      </c>
      <c r="R125" s="90">
        <v>1</v>
      </c>
      <c r="S125" s="90">
        <v>10</v>
      </c>
      <c r="T125" s="90">
        <v>1</v>
      </c>
      <c r="U125" s="90">
        <v>8.6666666666666661</v>
      </c>
      <c r="V125" s="90">
        <v>1</v>
      </c>
      <c r="W125" s="90">
        <v>9</v>
      </c>
      <c r="X125" s="90">
        <v>1</v>
      </c>
      <c r="Y125" s="90">
        <v>8</v>
      </c>
      <c r="Z125" s="80">
        <v>5</v>
      </c>
      <c r="AA125" s="80">
        <v>43.333333333333336</v>
      </c>
      <c r="AB125" s="90">
        <v>1</v>
      </c>
      <c r="AC125" s="90">
        <v>8.3333333333333339</v>
      </c>
      <c r="AD125" s="90">
        <v>0.66666666666666663</v>
      </c>
      <c r="AE125" s="90">
        <v>4.333333333333333</v>
      </c>
      <c r="AF125" s="90">
        <v>0.5</v>
      </c>
      <c r="AG125" s="90">
        <v>3.3333333333333335</v>
      </c>
      <c r="AH125" s="80">
        <v>2.1666666666666665</v>
      </c>
      <c r="AI125" s="80">
        <v>16</v>
      </c>
      <c r="AJ125" s="81">
        <v>11.166666666666666</v>
      </c>
      <c r="AK125" s="82">
        <v>100.66666666666666</v>
      </c>
      <c r="AL125" s="3" t="str">
        <f t="shared" si="13"/>
        <v>t</v>
      </c>
      <c r="AM125" s="3">
        <f>IF(D125="հ",1,IF(D125="լ",[2]Norms!$B$10,IF(D125="բլ",[2]Norms!$B$11,IF(D125="Մ",[2]Norms!$B$12))))</f>
        <v>1</v>
      </c>
      <c r="AN125" s="240">
        <f>E125*Norms!$E$36/1000</f>
        <v>0</v>
      </c>
      <c r="AO125" s="136">
        <f>AM125*IF(AL125="k",(O125*Norms!$H$40)*Norms!$E$36,0)/1000</f>
        <v>0</v>
      </c>
      <c r="AP125" s="136">
        <f>AM125*IF(AL125="k",(AA125*Norms!$H$41)*Norms!$E$36,0)/1000</f>
        <v>0</v>
      </c>
      <c r="AQ125" s="136">
        <f>AM125*IF(AL125="k",(AI125*Norms!$H$42)*Norms!$E$36,0)/1000</f>
        <v>0</v>
      </c>
      <c r="AR125" s="241">
        <f>AM125*IF(AL125="t",(N125*Norms!$D$44)*Norms!$E$34*12+O125*Norms!$E$35,0)/1000</f>
        <v>8343.6583448609563</v>
      </c>
      <c r="AS125" s="241">
        <f>AM125*IF(AL125="t",(Z125*Norms!$D$50*Norms!$E$34*12+AA125*Norms!$E$35),0)/1000</f>
        <v>13592.339760374756</v>
      </c>
      <c r="AT125" s="241">
        <f>AM125*IF(AL125="t",(AH125*Norms!$D$54)*Norms!$E$34*12+AI125*Norms!$E$35,0)/1000</f>
        <v>6055.8149604740356</v>
      </c>
      <c r="AU125" s="136">
        <f>IF(AK125&lt;=100,Norms!$G$7,IF(AK125&lt;=300,Norms!$H$7,Norms!$I$7))</f>
        <v>16738.5</v>
      </c>
      <c r="AV125" s="137">
        <f t="shared" si="14"/>
        <v>44730.31306570975</v>
      </c>
      <c r="AW125" s="130"/>
      <c r="AX125" s="130"/>
      <c r="AY125" s="131">
        <f t="shared" si="15"/>
        <v>41.333333333333329</v>
      </c>
      <c r="AZ125" s="131">
        <f>IF(AY125&lt;Snund!$B$5,Snund!$B$3*Snund!$B$4*$AX$3+Snund!$B$7*$AW$3*AY125/1000,AY125*Snund!$B$8*$AW$3/1000)</f>
        <v>1509.81</v>
      </c>
      <c r="BA125" s="131">
        <f t="shared" si="16"/>
        <v>0</v>
      </c>
      <c r="BB125" s="131">
        <f t="shared" si="17"/>
        <v>1509.81</v>
      </c>
      <c r="BC125" s="131">
        <f t="shared" si="18"/>
        <v>972.15999999999985</v>
      </c>
      <c r="BD125" s="167">
        <f>AA125*0.1*'Dasagirq_10%'!$B$3/1000</f>
        <v>28.808000000000003</v>
      </c>
      <c r="BE125" s="167">
        <f>AI125*0.1*'Dasagirq_10%'!$B$4/1000</f>
        <v>12.93328</v>
      </c>
      <c r="BF125" s="242">
        <f t="shared" si="19"/>
        <v>41.741280000000003</v>
      </c>
      <c r="BG125" s="243">
        <f t="shared" si="20"/>
        <v>0</v>
      </c>
      <c r="BH125" s="243">
        <f t="shared" si="21"/>
        <v>15849.348941875882</v>
      </c>
      <c r="BI125" s="243">
        <f t="shared" si="22"/>
        <v>21115.998506643413</v>
      </c>
      <c r="BJ125" s="243">
        <f t="shared" si="23"/>
        <v>9316.5168971904532</v>
      </c>
      <c r="BK125" s="244">
        <f t="shared" si="24"/>
        <v>46281.86434570975</v>
      </c>
    </row>
    <row r="126" spans="1:63">
      <c r="A126">
        <v>120</v>
      </c>
      <c r="B126" s="74" t="s">
        <v>565</v>
      </c>
      <c r="C126" s="77" t="s">
        <v>1100</v>
      </c>
      <c r="D126" s="78" t="s">
        <v>1095</v>
      </c>
      <c r="E126" s="152">
        <v>13</v>
      </c>
      <c r="F126" s="90">
        <v>0.5</v>
      </c>
      <c r="G126" s="90">
        <v>8.3333333333333339</v>
      </c>
      <c r="H126" s="90">
        <v>0.83333333333333337</v>
      </c>
      <c r="I126" s="90">
        <v>11.333333333333334</v>
      </c>
      <c r="J126" s="90">
        <v>1</v>
      </c>
      <c r="K126" s="90">
        <v>10.333333333333334</v>
      </c>
      <c r="L126" s="90">
        <v>1</v>
      </c>
      <c r="M126" s="90">
        <v>11.666666666666666</v>
      </c>
      <c r="N126" s="84">
        <v>3.3333333333333335</v>
      </c>
      <c r="O126" s="84">
        <v>41.666666666666664</v>
      </c>
      <c r="P126" s="90">
        <v>1</v>
      </c>
      <c r="Q126" s="90">
        <v>13</v>
      </c>
      <c r="R126" s="90">
        <v>1</v>
      </c>
      <c r="S126" s="90">
        <v>8.3333333333333339</v>
      </c>
      <c r="T126" s="90">
        <v>1</v>
      </c>
      <c r="U126" s="90">
        <v>9.3333333333333339</v>
      </c>
      <c r="V126" s="90">
        <v>1</v>
      </c>
      <c r="W126" s="90">
        <v>9</v>
      </c>
      <c r="X126" s="90">
        <v>1</v>
      </c>
      <c r="Y126" s="90">
        <v>6.666666666666667</v>
      </c>
      <c r="Z126" s="80">
        <v>5</v>
      </c>
      <c r="AA126" s="80">
        <v>46.333333333333336</v>
      </c>
      <c r="AB126" s="90">
        <v>1</v>
      </c>
      <c r="AC126" s="90">
        <v>9.3333333333333339</v>
      </c>
      <c r="AD126" s="90">
        <v>0.66666666666666663</v>
      </c>
      <c r="AE126" s="90">
        <v>9</v>
      </c>
      <c r="AF126" s="90">
        <v>0.5</v>
      </c>
      <c r="AG126" s="90">
        <v>4.666666666666667</v>
      </c>
      <c r="AH126" s="80">
        <v>2.1666666666666665</v>
      </c>
      <c r="AI126" s="80">
        <v>23.000000000000004</v>
      </c>
      <c r="AJ126" s="81">
        <v>10.5</v>
      </c>
      <c r="AK126" s="82">
        <v>111</v>
      </c>
      <c r="AL126" s="3" t="str">
        <f t="shared" si="13"/>
        <v>t</v>
      </c>
      <c r="AM126" s="3">
        <f>IF(D126="հ",1,IF(D126="լ",[2]Norms!$B$10,IF(D126="բլ",[2]Norms!$B$11,IF(D126="Մ",[2]Norms!$B$12))))</f>
        <v>1</v>
      </c>
      <c r="AN126" s="240">
        <f>E126*Norms!$E$36/1000</f>
        <v>1585.8988978093969</v>
      </c>
      <c r="AO126" s="136">
        <f>AM126*IF(AL126="k",(O126*Norms!$H$40)*Norms!$E$36,0)/1000</f>
        <v>0</v>
      </c>
      <c r="AP126" s="136">
        <f>AM126*IF(AL126="k",(AA126*Norms!$H$41)*Norms!$E$36,0)/1000</f>
        <v>0</v>
      </c>
      <c r="AQ126" s="136">
        <f>AM126*IF(AL126="k",(AI126*Norms!$H$42)*Norms!$E$36,0)/1000</f>
        <v>0</v>
      </c>
      <c r="AR126" s="241">
        <f>AM126*IF(AL126="t",(N126*Norms!$D$44)*Norms!$E$34*12+O126*Norms!$E$35,0)/1000</f>
        <v>7056.6203989617416</v>
      </c>
      <c r="AS126" s="241">
        <f>AM126*IF(AL126="t",(Z126*Norms!$D$50*Norms!$E$34*12+AA126*Norms!$E$35),0)/1000</f>
        <v>13635.361883645457</v>
      </c>
      <c r="AT126" s="241">
        <f>AM126*IF(AL126="t",(AH126*Norms!$D$54)*Norms!$E$34*12+AI126*Norms!$E$35,0)/1000</f>
        <v>6156.1999147723354</v>
      </c>
      <c r="AU126" s="136">
        <f>IF(AK126&lt;=100,Norms!$G$7,IF(AK126&lt;=300,Norms!$H$7,Norms!$I$7))</f>
        <v>16738.5</v>
      </c>
      <c r="AV126" s="137">
        <f t="shared" si="14"/>
        <v>43586.68219737953</v>
      </c>
      <c r="AW126" s="130"/>
      <c r="AX126" s="130"/>
      <c r="AY126" s="131">
        <f t="shared" si="15"/>
        <v>54.666666666666664</v>
      </c>
      <c r="AZ126" s="131">
        <f>IF(AY126&lt;Snund!$B$5,Snund!$B$3*Snund!$B$4*$AX$3+Snund!$B$7*$AW$3*AY126/1000,AY126*Snund!$B$8*$AW$3/1000)</f>
        <v>1778.61</v>
      </c>
      <c r="BA126" s="131">
        <f t="shared" si="16"/>
        <v>422.96213414634144</v>
      </c>
      <c r="BB126" s="131">
        <f t="shared" si="17"/>
        <v>1355.6478658536582</v>
      </c>
      <c r="BC126" s="131">
        <f t="shared" si="18"/>
        <v>1285.76</v>
      </c>
      <c r="BD126" s="167">
        <f>AA126*0.1*'Dasagirq_10%'!$B$3/1000</f>
        <v>30.802400000000002</v>
      </c>
      <c r="BE126" s="167">
        <f>AI126*0.1*'Dasagirq_10%'!$B$4/1000</f>
        <v>18.591590000000004</v>
      </c>
      <c r="BF126" s="242">
        <f t="shared" si="19"/>
        <v>49.393990000000002</v>
      </c>
      <c r="BG126" s="243">
        <f t="shared" si="20"/>
        <v>2008.8610319557383</v>
      </c>
      <c r="BH126" s="243">
        <f t="shared" si="21"/>
        <v>13726.077788624923</v>
      </c>
      <c r="BI126" s="243">
        <f t="shared" si="22"/>
        <v>21636.878569359742</v>
      </c>
      <c r="BJ126" s="243">
        <f t="shared" si="23"/>
        <v>9628.7676952485253</v>
      </c>
      <c r="BK126" s="244">
        <f t="shared" si="24"/>
        <v>44991.724053233193</v>
      </c>
    </row>
    <row r="127" spans="1:63">
      <c r="A127">
        <v>121</v>
      </c>
      <c r="B127" s="74" t="s">
        <v>566</v>
      </c>
      <c r="C127" s="77" t="s">
        <v>1100</v>
      </c>
      <c r="D127" s="78" t="s">
        <v>1095</v>
      </c>
      <c r="E127" s="152"/>
      <c r="F127" s="90">
        <v>1</v>
      </c>
      <c r="G127" s="90">
        <v>11.666666666666666</v>
      </c>
      <c r="H127" s="90">
        <v>1</v>
      </c>
      <c r="I127" s="90">
        <v>24.333333333333332</v>
      </c>
      <c r="J127" s="90">
        <v>1</v>
      </c>
      <c r="K127" s="90">
        <v>30.333333333333332</v>
      </c>
      <c r="L127" s="90">
        <v>1</v>
      </c>
      <c r="M127" s="90">
        <v>21.333333333333332</v>
      </c>
      <c r="N127" s="84">
        <v>4</v>
      </c>
      <c r="O127" s="84">
        <v>87.666666666666657</v>
      </c>
      <c r="P127" s="90">
        <v>1</v>
      </c>
      <c r="Q127" s="90">
        <v>17</v>
      </c>
      <c r="R127" s="90">
        <v>1</v>
      </c>
      <c r="S127" s="90">
        <v>15.666666666666666</v>
      </c>
      <c r="T127" s="90">
        <v>1</v>
      </c>
      <c r="U127" s="90">
        <v>13.666666666666666</v>
      </c>
      <c r="V127" s="90">
        <v>1</v>
      </c>
      <c r="W127" s="90">
        <v>16.333333333333332</v>
      </c>
      <c r="X127" s="90">
        <v>1</v>
      </c>
      <c r="Y127" s="90">
        <v>11.333333333333334</v>
      </c>
      <c r="Z127" s="80">
        <v>5</v>
      </c>
      <c r="AA127" s="80">
        <v>73.999999999999986</v>
      </c>
      <c r="AB127" s="90">
        <v>1</v>
      </c>
      <c r="AC127" s="90">
        <v>13.333333333333334</v>
      </c>
      <c r="AD127" s="90">
        <v>1</v>
      </c>
      <c r="AE127" s="90">
        <v>14.666666666666666</v>
      </c>
      <c r="AF127" s="90">
        <v>1</v>
      </c>
      <c r="AG127" s="90">
        <v>13.333333333333334</v>
      </c>
      <c r="AH127" s="80">
        <v>3</v>
      </c>
      <c r="AI127" s="80">
        <v>41.333333333333336</v>
      </c>
      <c r="AJ127" s="81">
        <v>12</v>
      </c>
      <c r="AK127" s="82">
        <v>202.99999999999997</v>
      </c>
      <c r="AL127" s="3" t="str">
        <f t="shared" si="13"/>
        <v>t</v>
      </c>
      <c r="AM127" s="3">
        <f>IF(D127="հ",1,IF(D127="լ",[2]Norms!$B$10,IF(D127="բլ",[2]Norms!$B$11,IF(D127="Մ",[2]Norms!$B$12))))</f>
        <v>1</v>
      </c>
      <c r="AN127" s="240">
        <f>E127*Norms!$E$36/1000</f>
        <v>0</v>
      </c>
      <c r="AO127" s="136">
        <f>AM127*IF(AL127="k",(O127*Norms!$H$40)*Norms!$E$36,0)/1000</f>
        <v>0</v>
      </c>
      <c r="AP127" s="136">
        <f>AM127*IF(AL127="k",(AA127*Norms!$H$41)*Norms!$E$36,0)/1000</f>
        <v>0</v>
      </c>
      <c r="AQ127" s="136">
        <f>AM127*IF(AL127="k",(AI127*Norms!$H$42)*Norms!$E$36,0)/1000</f>
        <v>0</v>
      </c>
      <c r="AR127" s="241">
        <f>AM127*IF(AL127="t",(N127*Norms!$D$44)*Norms!$E$34*12+O127*Norms!$E$35,0)/1000</f>
        <v>9008.1111375973232</v>
      </c>
      <c r="AS127" s="241">
        <f>AM127*IF(AL127="t",(Z127*Norms!$D$50*Norms!$E$34*12+AA127*Norms!$E$35),0)/1000</f>
        <v>14032.12146491969</v>
      </c>
      <c r="AT127" s="241">
        <f>AM127*IF(AL127="t",(AH127*Norms!$D$54)*Norms!$E$34*12+AI127*Norms!$E$35,0)/1000</f>
        <v>8660.0219812245941</v>
      </c>
      <c r="AU127" s="136">
        <f>IF(AK127&lt;=100,Norms!$G$7,IF(AK127&lt;=300,Norms!$H$7,Norms!$I$7))</f>
        <v>16738.5</v>
      </c>
      <c r="AV127" s="137">
        <f t="shared" si="14"/>
        <v>48438.754583741604</v>
      </c>
      <c r="AW127" s="130"/>
      <c r="AX127" s="130"/>
      <c r="AY127" s="131">
        <f t="shared" si="15"/>
        <v>87.666666666666657</v>
      </c>
      <c r="AZ127" s="131">
        <f>IF(AY127&lt;Snund!$B$5,Snund!$B$3*Snund!$B$4*$AX$3+Snund!$B$7*$AW$3*AY127/1000,AY127*Snund!$B$8*$AW$3/1000)</f>
        <v>2443.8899999999994</v>
      </c>
      <c r="BA127" s="131">
        <f t="shared" si="16"/>
        <v>0</v>
      </c>
      <c r="BB127" s="131">
        <f t="shared" si="17"/>
        <v>2443.8899999999994</v>
      </c>
      <c r="BC127" s="131">
        <f t="shared" si="18"/>
        <v>2061.9199999999996</v>
      </c>
      <c r="BD127" s="167">
        <f>AA127*0.1*'Dasagirq_10%'!$B$3/1000</f>
        <v>49.195199999999993</v>
      </c>
      <c r="BE127" s="167">
        <f>AI127*0.1*'Dasagirq_10%'!$B$4/1000</f>
        <v>33.410973333333338</v>
      </c>
      <c r="BF127" s="242">
        <f t="shared" si="19"/>
        <v>82.606173333333331</v>
      </c>
      <c r="BG127" s="243">
        <f t="shared" si="20"/>
        <v>0</v>
      </c>
      <c r="BH127" s="243">
        <f t="shared" si="21"/>
        <v>17031.501137597323</v>
      </c>
      <c r="BI127" s="243">
        <f t="shared" si="22"/>
        <v>21055.69166491969</v>
      </c>
      <c r="BJ127" s="243">
        <f t="shared" si="23"/>
        <v>12878.057954557928</v>
      </c>
      <c r="BK127" s="244">
        <f t="shared" si="24"/>
        <v>50965.250757074944</v>
      </c>
    </row>
    <row r="128" spans="1:63">
      <c r="A128">
        <v>122</v>
      </c>
      <c r="B128" s="74" t="s">
        <v>567</v>
      </c>
      <c r="C128" s="77" t="s">
        <v>1100</v>
      </c>
      <c r="D128" s="78" t="s">
        <v>1095</v>
      </c>
      <c r="E128" s="152"/>
      <c r="F128" s="90">
        <v>1</v>
      </c>
      <c r="G128" s="90">
        <v>8</v>
      </c>
      <c r="H128" s="90">
        <v>1</v>
      </c>
      <c r="I128" s="90">
        <v>7.333333333333333</v>
      </c>
      <c r="J128" s="90">
        <v>0.66666666666666663</v>
      </c>
      <c r="K128" s="90">
        <v>9</v>
      </c>
      <c r="L128" s="90">
        <v>0.5</v>
      </c>
      <c r="M128" s="90">
        <v>6.666666666666667</v>
      </c>
      <c r="N128" s="84">
        <v>3.1666666666666665</v>
      </c>
      <c r="O128" s="84">
        <v>31</v>
      </c>
      <c r="P128" s="90">
        <v>0.83333333333333337</v>
      </c>
      <c r="Q128" s="90">
        <v>7</v>
      </c>
      <c r="R128" s="90">
        <v>1</v>
      </c>
      <c r="S128" s="90">
        <v>8</v>
      </c>
      <c r="T128" s="90">
        <v>1</v>
      </c>
      <c r="U128" s="90">
        <v>6</v>
      </c>
      <c r="V128" s="90">
        <v>0.66666666666666663</v>
      </c>
      <c r="W128" s="90">
        <v>3.6666666666666665</v>
      </c>
      <c r="X128" s="90">
        <v>0.5</v>
      </c>
      <c r="Y128" s="90">
        <v>3.6666666666666665</v>
      </c>
      <c r="Z128" s="80">
        <v>4</v>
      </c>
      <c r="AA128" s="80">
        <v>28.333333333333336</v>
      </c>
      <c r="AB128" s="90">
        <v>0.83333333333333337</v>
      </c>
      <c r="AC128" s="90">
        <v>4.666666666666667</v>
      </c>
      <c r="AD128" s="90">
        <v>0.66666666666666663</v>
      </c>
      <c r="AE128" s="90">
        <v>6.333333333333333</v>
      </c>
      <c r="AF128" s="90">
        <v>0.5</v>
      </c>
      <c r="AG128" s="90">
        <v>3</v>
      </c>
      <c r="AH128" s="80">
        <v>2</v>
      </c>
      <c r="AI128" s="80">
        <v>14</v>
      </c>
      <c r="AJ128" s="81">
        <v>9.1666666666666661</v>
      </c>
      <c r="AK128" s="82">
        <v>73.333333333333343</v>
      </c>
      <c r="AL128" s="3" t="str">
        <f t="shared" si="13"/>
        <v>t</v>
      </c>
      <c r="AM128" s="3">
        <f>IF(D128="հ",1,IF(D128="լ",[2]Norms!$B$10,IF(D128="բլ",[2]Norms!$B$11,IF(D128="Մ",[2]Norms!$B$12))))</f>
        <v>1</v>
      </c>
      <c r="AN128" s="240">
        <f>E128*Norms!$E$36/1000</f>
        <v>0</v>
      </c>
      <c r="AO128" s="136">
        <f>AM128*IF(AL128="k",(O128*Norms!$H$40)*Norms!$E$36,0)/1000</f>
        <v>0</v>
      </c>
      <c r="AP128" s="136">
        <f>AM128*IF(AL128="k",(AA128*Norms!$H$41)*Norms!$E$36,0)/1000</f>
        <v>0</v>
      </c>
      <c r="AQ128" s="136">
        <f>AM128*IF(AL128="k",(AI128*Norms!$H$42)*Norms!$E$36,0)/1000</f>
        <v>0</v>
      </c>
      <c r="AR128" s="241">
        <f>AM128*IF(AL128="t",(N128*Norms!$D$44)*Norms!$E$34*12+O128*Norms!$E$35,0)/1000</f>
        <v>6580.6983041002632</v>
      </c>
      <c r="AS128" s="241">
        <f>AM128*IF(AL128="t",(Z128*Norms!$D$50*Norms!$E$34*12+AA128*Norms!$E$35),0)/1000</f>
        <v>10783.047325839438</v>
      </c>
      <c r="AT128" s="241">
        <f>AM128*IF(AL128="t",(AH128*Norms!$D$54)*Norms!$E$34*12+AI128*Norms!$E$35,0)/1000</f>
        <v>5578.9517267784186</v>
      </c>
      <c r="AU128" s="136">
        <f>IF(AK128&lt;=100,Norms!$G$7,IF(AK128&lt;=300,Norms!$H$7,Norms!$I$7))</f>
        <v>13246.5</v>
      </c>
      <c r="AV128" s="137">
        <f t="shared" si="14"/>
        <v>36189.197356718119</v>
      </c>
      <c r="AW128" s="130"/>
      <c r="AX128" s="130"/>
      <c r="AY128" s="131">
        <f t="shared" si="15"/>
        <v>31</v>
      </c>
      <c r="AZ128" s="131">
        <f>IF(AY128&lt;Snund!$B$5,Snund!$B$3*Snund!$B$4*$AX$3+Snund!$B$7*$AW$3*AY128/1000,AY128*Snund!$B$8*$AW$3/1000)</f>
        <v>1301.49</v>
      </c>
      <c r="BA128" s="131">
        <f t="shared" si="16"/>
        <v>0</v>
      </c>
      <c r="BB128" s="131">
        <f t="shared" si="17"/>
        <v>1301.49</v>
      </c>
      <c r="BC128" s="131">
        <f t="shared" si="18"/>
        <v>729.12</v>
      </c>
      <c r="BD128" s="167">
        <f>AA128*0.1*'Dasagirq_10%'!$B$3/1000</f>
        <v>18.836000000000002</v>
      </c>
      <c r="BE128" s="167">
        <f>AI128*0.1*'Dasagirq_10%'!$B$4/1000</f>
        <v>11.31662</v>
      </c>
      <c r="BF128" s="242">
        <f t="shared" si="19"/>
        <v>30.152620000000002</v>
      </c>
      <c r="BG128" s="243">
        <f t="shared" si="20"/>
        <v>0</v>
      </c>
      <c r="BH128" s="243">
        <f t="shared" si="21"/>
        <v>12458.251940463901</v>
      </c>
      <c r="BI128" s="243">
        <f t="shared" si="22"/>
        <v>16582.174234930346</v>
      </c>
      <c r="BJ128" s="243">
        <f t="shared" si="23"/>
        <v>8480.4138013238735</v>
      </c>
      <c r="BK128" s="244">
        <f t="shared" si="24"/>
        <v>37520.839976718125</v>
      </c>
    </row>
    <row r="129" spans="1:63">
      <c r="A129">
        <v>123</v>
      </c>
      <c r="B129" s="74" t="s">
        <v>568</v>
      </c>
      <c r="C129" s="77" t="s">
        <v>1100</v>
      </c>
      <c r="D129" s="78" t="s">
        <v>1095</v>
      </c>
      <c r="E129" s="152">
        <v>16</v>
      </c>
      <c r="F129" s="90">
        <v>0.5</v>
      </c>
      <c r="G129" s="90">
        <v>7.333333333333333</v>
      </c>
      <c r="H129" s="90">
        <v>0.83333333333333337</v>
      </c>
      <c r="I129" s="90">
        <v>9</v>
      </c>
      <c r="J129" s="90">
        <v>1</v>
      </c>
      <c r="K129" s="90">
        <v>12</v>
      </c>
      <c r="L129" s="90">
        <v>1</v>
      </c>
      <c r="M129" s="90">
        <v>13</v>
      </c>
      <c r="N129" s="84">
        <v>3.3333333333333335</v>
      </c>
      <c r="O129" s="84">
        <v>41.333333333333329</v>
      </c>
      <c r="P129" s="90">
        <v>1</v>
      </c>
      <c r="Q129" s="90">
        <v>7.666666666666667</v>
      </c>
      <c r="R129" s="90">
        <v>1</v>
      </c>
      <c r="S129" s="90">
        <v>7</v>
      </c>
      <c r="T129" s="90">
        <v>1</v>
      </c>
      <c r="U129" s="90">
        <v>8.6666666666666661</v>
      </c>
      <c r="V129" s="90">
        <v>1</v>
      </c>
      <c r="W129" s="90">
        <v>8.3333333333333339</v>
      </c>
      <c r="X129" s="90">
        <v>1</v>
      </c>
      <c r="Y129" s="90">
        <v>11.333333333333334</v>
      </c>
      <c r="Z129" s="80">
        <v>5</v>
      </c>
      <c r="AA129" s="80">
        <v>43.000000000000007</v>
      </c>
      <c r="AB129" s="90">
        <v>1</v>
      </c>
      <c r="AC129" s="90">
        <v>13</v>
      </c>
      <c r="AD129" s="90">
        <v>1</v>
      </c>
      <c r="AE129" s="90">
        <v>13</v>
      </c>
      <c r="AF129" s="90">
        <v>1</v>
      </c>
      <c r="AG129" s="90">
        <v>9</v>
      </c>
      <c r="AH129" s="80">
        <v>3</v>
      </c>
      <c r="AI129" s="80">
        <v>35</v>
      </c>
      <c r="AJ129" s="81">
        <v>11.333333333333334</v>
      </c>
      <c r="AK129" s="82">
        <v>119.33333333333334</v>
      </c>
      <c r="AL129" s="3" t="str">
        <f t="shared" si="13"/>
        <v>t</v>
      </c>
      <c r="AM129" s="3">
        <f>IF(D129="հ",1,IF(D129="լ",[2]Norms!$B$10,IF(D129="բլ",[2]Norms!$B$11,IF(D129="Մ",[2]Norms!$B$12))))</f>
        <v>1</v>
      </c>
      <c r="AN129" s="240">
        <f>E129*Norms!$E$36/1000</f>
        <v>1951.8755665346423</v>
      </c>
      <c r="AO129" s="136">
        <f>AM129*IF(AL129="k",(O129*Norms!$H$40)*Norms!$E$36,0)/1000</f>
        <v>0</v>
      </c>
      <c r="AP129" s="136">
        <f>AM129*IF(AL129="k",(AA129*Norms!$H$41)*Norms!$E$36,0)/1000</f>
        <v>0</v>
      </c>
      <c r="AQ129" s="136">
        <f>AM129*IF(AL129="k",(AI129*Norms!$H$42)*Norms!$E$36,0)/1000</f>
        <v>0</v>
      </c>
      <c r="AR129" s="241">
        <f>AM129*IF(AL129="t",(N129*Norms!$D$44)*Norms!$E$34*12+O129*Norms!$E$35,0)/1000</f>
        <v>7051.8401630427743</v>
      </c>
      <c r="AS129" s="241">
        <f>AM129*IF(AL129="t",(Z129*Norms!$D$50*Norms!$E$34*12+AA129*Norms!$E$35),0)/1000</f>
        <v>13587.55952445579</v>
      </c>
      <c r="AT129" s="241">
        <f>AM129*IF(AL129="t",(AH129*Norms!$D$54)*Norms!$E$34*12+AI129*Norms!$E$35,0)/1000</f>
        <v>8569.1974987642279</v>
      </c>
      <c r="AU129" s="136">
        <f>IF(AK129&lt;=100,Norms!$G$7,IF(AK129&lt;=300,Norms!$H$7,Norms!$I$7))</f>
        <v>16738.5</v>
      </c>
      <c r="AV129" s="137">
        <f t="shared" si="14"/>
        <v>45947.097186262792</v>
      </c>
      <c r="AW129" s="130"/>
      <c r="AX129" s="130"/>
      <c r="AY129" s="131">
        <f t="shared" si="15"/>
        <v>57.333333333333329</v>
      </c>
      <c r="AZ129" s="131">
        <f>IF(AY129&lt;Snund!$B$5,Snund!$B$3*Snund!$B$4*$AX$3+Snund!$B$7*$AW$3*AY129/1000,AY129*Snund!$B$8*$AW$3/1000)</f>
        <v>1832.37</v>
      </c>
      <c r="BA129" s="131">
        <f t="shared" si="16"/>
        <v>511.35906976744189</v>
      </c>
      <c r="BB129" s="131">
        <f t="shared" si="17"/>
        <v>1321.0109302325582</v>
      </c>
      <c r="BC129" s="131">
        <f t="shared" si="18"/>
        <v>1348.48</v>
      </c>
      <c r="BD129" s="167">
        <f>AA129*0.1*'Dasagirq_10%'!$B$3/1000</f>
        <v>28.586400000000005</v>
      </c>
      <c r="BE129" s="167">
        <f>AI129*0.1*'Dasagirq_10%'!$B$4/1000</f>
        <v>28.291550000000001</v>
      </c>
      <c r="BF129" s="242">
        <f t="shared" si="19"/>
        <v>56.877950000000006</v>
      </c>
      <c r="BG129" s="243">
        <f t="shared" si="20"/>
        <v>2463.2346363020843</v>
      </c>
      <c r="BH129" s="243">
        <f t="shared" si="21"/>
        <v>13295.93932856945</v>
      </c>
      <c r="BI129" s="243">
        <f t="shared" si="22"/>
        <v>21000.778277396967</v>
      </c>
      <c r="BJ129" s="243">
        <f t="shared" si="23"/>
        <v>13028.268460528934</v>
      </c>
      <c r="BK129" s="244">
        <f t="shared" si="24"/>
        <v>47324.986066495352</v>
      </c>
    </row>
    <row r="130" spans="1:63">
      <c r="A130">
        <v>124</v>
      </c>
      <c r="B130" s="74" t="s">
        <v>569</v>
      </c>
      <c r="C130" s="77" t="s">
        <v>1100</v>
      </c>
      <c r="D130" s="78" t="s">
        <v>1095</v>
      </c>
      <c r="E130" s="152"/>
      <c r="F130" s="90">
        <v>1</v>
      </c>
      <c r="G130" s="90">
        <v>11.666666666666666</v>
      </c>
      <c r="H130" s="90">
        <v>1</v>
      </c>
      <c r="I130" s="90">
        <v>11</v>
      </c>
      <c r="J130" s="90">
        <v>1</v>
      </c>
      <c r="K130" s="90">
        <v>13.666666666666666</v>
      </c>
      <c r="L130" s="90">
        <v>1</v>
      </c>
      <c r="M130" s="90">
        <v>21.666666666666668</v>
      </c>
      <c r="N130" s="84">
        <v>4</v>
      </c>
      <c r="O130" s="84">
        <v>58</v>
      </c>
      <c r="P130" s="90">
        <v>1</v>
      </c>
      <c r="Q130" s="90">
        <v>13.666666666666666</v>
      </c>
      <c r="R130" s="90">
        <v>1</v>
      </c>
      <c r="S130" s="90">
        <v>10.666666666666666</v>
      </c>
      <c r="T130" s="90">
        <v>1</v>
      </c>
      <c r="U130" s="90">
        <v>8.6666666666666661</v>
      </c>
      <c r="V130" s="90">
        <v>1</v>
      </c>
      <c r="W130" s="90">
        <v>12.333333333333334</v>
      </c>
      <c r="X130" s="90">
        <v>1</v>
      </c>
      <c r="Y130" s="90">
        <v>11</v>
      </c>
      <c r="Z130" s="80">
        <v>5</v>
      </c>
      <c r="AA130" s="80">
        <v>56.333333333333336</v>
      </c>
      <c r="AB130" s="90">
        <v>1</v>
      </c>
      <c r="AC130" s="90">
        <v>17</v>
      </c>
      <c r="AD130" s="90">
        <v>1</v>
      </c>
      <c r="AE130" s="90">
        <v>13.666666666666666</v>
      </c>
      <c r="AF130" s="90">
        <v>1</v>
      </c>
      <c r="AG130" s="90">
        <v>9.3333333333333339</v>
      </c>
      <c r="AH130" s="80">
        <v>3</v>
      </c>
      <c r="AI130" s="80">
        <v>40</v>
      </c>
      <c r="AJ130" s="81">
        <v>12</v>
      </c>
      <c r="AK130" s="82">
        <v>154.33333333333334</v>
      </c>
      <c r="AL130" s="3" t="str">
        <f t="shared" si="13"/>
        <v>t</v>
      </c>
      <c r="AM130" s="3">
        <f>IF(D130="հ",1,IF(D130="լ",[2]Norms!$B$10,IF(D130="բլ",[2]Norms!$B$11,IF(D130="Մ",[2]Norms!$B$12))))</f>
        <v>1</v>
      </c>
      <c r="AN130" s="240">
        <f>E130*Norms!$E$36/1000</f>
        <v>0</v>
      </c>
      <c r="AO130" s="136">
        <f>AM130*IF(AL130="k",(O130*Norms!$H$40)*Norms!$E$36,0)/1000</f>
        <v>0</v>
      </c>
      <c r="AP130" s="136">
        <f>AM130*IF(AL130="k",(AA130*Norms!$H$41)*Norms!$E$36,0)/1000</f>
        <v>0</v>
      </c>
      <c r="AQ130" s="136">
        <f>AM130*IF(AL130="k",(AI130*Norms!$H$42)*Norms!$E$36,0)/1000</f>
        <v>0</v>
      </c>
      <c r="AR130" s="241">
        <f>AM130*IF(AL130="t",(N130*Norms!$D$44)*Norms!$E$34*12+O130*Norms!$E$35,0)/1000</f>
        <v>8582.6701408092904</v>
      </c>
      <c r="AS130" s="241">
        <f>AM130*IF(AL130="t",(Z130*Norms!$D$50*Norms!$E$34*12+AA130*Norms!$E$35),0)/1000</f>
        <v>13778.768961214457</v>
      </c>
      <c r="AT130" s="241">
        <f>AM130*IF(AL130="t",(AH130*Norms!$D$54)*Norms!$E$34*12+AI130*Norms!$E$35,0)/1000</f>
        <v>8640.9010375487287</v>
      </c>
      <c r="AU130" s="136">
        <f>IF(AK130&lt;=100,Norms!$G$7,IF(AK130&lt;=300,Norms!$H$7,Norms!$I$7))</f>
        <v>16738.5</v>
      </c>
      <c r="AV130" s="137">
        <f t="shared" si="14"/>
        <v>47740.840139572472</v>
      </c>
      <c r="AW130" s="130"/>
      <c r="AX130" s="130"/>
      <c r="AY130" s="131">
        <f t="shared" si="15"/>
        <v>58</v>
      </c>
      <c r="AZ130" s="131">
        <f>IF(AY130&lt;Snund!$B$5,Snund!$B$3*Snund!$B$4*$AX$3+Snund!$B$7*$AW$3*AY130/1000,AY130*Snund!$B$8*$AW$3/1000)</f>
        <v>1845.81</v>
      </c>
      <c r="BA130" s="131">
        <f t="shared" si="16"/>
        <v>0</v>
      </c>
      <c r="BB130" s="131">
        <f t="shared" si="17"/>
        <v>1845.81</v>
      </c>
      <c r="BC130" s="131">
        <f t="shared" si="18"/>
        <v>1364.16</v>
      </c>
      <c r="BD130" s="167">
        <f>AA130*0.1*'Dasagirq_10%'!$B$3/1000</f>
        <v>37.450400000000002</v>
      </c>
      <c r="BE130" s="167">
        <f>AI130*0.1*'Dasagirq_10%'!$B$4/1000</f>
        <v>32.333199999999998</v>
      </c>
      <c r="BF130" s="242">
        <f t="shared" si="19"/>
        <v>69.783600000000007</v>
      </c>
      <c r="BG130" s="243">
        <f t="shared" si="20"/>
        <v>0</v>
      </c>
      <c r="BH130" s="243">
        <f t="shared" si="21"/>
        <v>16007.98014080929</v>
      </c>
      <c r="BI130" s="243">
        <f t="shared" si="22"/>
        <v>20790.594361214458</v>
      </c>
      <c r="BJ130" s="243">
        <f t="shared" si="23"/>
        <v>12857.859237548728</v>
      </c>
      <c r="BK130" s="244">
        <f t="shared" si="24"/>
        <v>49656.43373957248</v>
      </c>
    </row>
    <row r="131" spans="1:63">
      <c r="A131">
        <v>125</v>
      </c>
      <c r="B131" s="74" t="s">
        <v>570</v>
      </c>
      <c r="C131" s="77" t="s">
        <v>1100</v>
      </c>
      <c r="D131" s="78" t="s">
        <v>1095</v>
      </c>
      <c r="E131" s="152">
        <v>12</v>
      </c>
      <c r="F131" s="90">
        <v>1</v>
      </c>
      <c r="G131" s="90">
        <v>12.333333333333334</v>
      </c>
      <c r="H131" s="90">
        <v>1</v>
      </c>
      <c r="I131" s="90">
        <v>14.666666666666666</v>
      </c>
      <c r="J131" s="90">
        <v>1</v>
      </c>
      <c r="K131" s="90">
        <v>14</v>
      </c>
      <c r="L131" s="90">
        <v>1</v>
      </c>
      <c r="M131" s="90">
        <v>14.333333333333334</v>
      </c>
      <c r="N131" s="84">
        <v>4</v>
      </c>
      <c r="O131" s="84">
        <v>55.333333333333336</v>
      </c>
      <c r="P131" s="90">
        <v>1</v>
      </c>
      <c r="Q131" s="90">
        <v>13.666666666666666</v>
      </c>
      <c r="R131" s="90">
        <v>1</v>
      </c>
      <c r="S131" s="90">
        <v>13</v>
      </c>
      <c r="T131" s="90">
        <v>1</v>
      </c>
      <c r="U131" s="90">
        <v>10.333333333333334</v>
      </c>
      <c r="V131" s="90">
        <v>1</v>
      </c>
      <c r="W131" s="90">
        <v>10.333333333333334</v>
      </c>
      <c r="X131" s="90">
        <v>1</v>
      </c>
      <c r="Y131" s="90">
        <v>13.666666666666666</v>
      </c>
      <c r="Z131" s="80">
        <v>5</v>
      </c>
      <c r="AA131" s="80">
        <v>61</v>
      </c>
      <c r="AB131" s="90">
        <v>1</v>
      </c>
      <c r="AC131" s="90">
        <v>12.333333333333334</v>
      </c>
      <c r="AD131" s="90">
        <v>1</v>
      </c>
      <c r="AE131" s="90">
        <v>13.666666666666666</v>
      </c>
      <c r="AF131" s="90">
        <v>1</v>
      </c>
      <c r="AG131" s="90">
        <v>10.333333333333334</v>
      </c>
      <c r="AH131" s="80">
        <v>3</v>
      </c>
      <c r="AI131" s="80">
        <v>36.333333333333336</v>
      </c>
      <c r="AJ131" s="81">
        <v>12</v>
      </c>
      <c r="AK131" s="82">
        <v>152.66666666666669</v>
      </c>
      <c r="AL131" s="3" t="str">
        <f t="shared" si="13"/>
        <v>t</v>
      </c>
      <c r="AM131" s="3">
        <f>IF(D131="հ",1,IF(D131="լ",[2]Norms!$B$10,IF(D131="բլ",[2]Norms!$B$11,IF(D131="Մ",[2]Norms!$B$12))))</f>
        <v>1</v>
      </c>
      <c r="AN131" s="240">
        <f>E131*Norms!$E$36/1000</f>
        <v>1463.9066749009819</v>
      </c>
      <c r="AO131" s="136">
        <f>AM131*IF(AL131="k",(O131*Norms!$H$40)*Norms!$E$36,0)/1000</f>
        <v>0</v>
      </c>
      <c r="AP131" s="136">
        <f>AM131*IF(AL131="k",(AA131*Norms!$H$41)*Norms!$E$36,0)/1000</f>
        <v>0</v>
      </c>
      <c r="AQ131" s="136">
        <f>AM131*IF(AL131="k",(AI131*Norms!$H$42)*Norms!$E$36,0)/1000</f>
        <v>0</v>
      </c>
      <c r="AR131" s="241">
        <f>AM131*IF(AL131="t",(N131*Norms!$D$44)*Norms!$E$34*12+O131*Norms!$E$35,0)/1000</f>
        <v>8544.4282534575577</v>
      </c>
      <c r="AS131" s="241">
        <f>AM131*IF(AL131="t",(Z131*Norms!$D$50*Norms!$E$34*12+AA131*Norms!$E$35),0)/1000</f>
        <v>13845.692264079989</v>
      </c>
      <c r="AT131" s="241">
        <f>AM131*IF(AL131="t",(AH131*Norms!$D$54)*Norms!$E$34*12+AI131*Norms!$E$35,0)/1000</f>
        <v>8588.3184424400952</v>
      </c>
      <c r="AU131" s="136">
        <f>IF(AK131&lt;=100,Norms!$G$7,IF(AK131&lt;=300,Norms!$H$7,Norms!$I$7))</f>
        <v>16738.5</v>
      </c>
      <c r="AV131" s="137">
        <f t="shared" si="14"/>
        <v>47716.93895997764</v>
      </c>
      <c r="AW131" s="130"/>
      <c r="AX131" s="130"/>
      <c r="AY131" s="131">
        <f t="shared" si="15"/>
        <v>67.333333333333343</v>
      </c>
      <c r="AZ131" s="131">
        <f>IF(AY131&lt;Snund!$B$5,Snund!$B$3*Snund!$B$4*$AX$3+Snund!$B$7*$AW$3*AY131/1000,AY131*Snund!$B$8*$AW$3/1000)</f>
        <v>2033.9700000000003</v>
      </c>
      <c r="BA131" s="131">
        <f t="shared" si="16"/>
        <v>362.489702970297</v>
      </c>
      <c r="BB131" s="131">
        <f t="shared" si="17"/>
        <v>1671.480297029703</v>
      </c>
      <c r="BC131" s="131">
        <f t="shared" si="18"/>
        <v>1583.6800000000003</v>
      </c>
      <c r="BD131" s="167">
        <f>AA131*0.1*'Dasagirq_10%'!$B$3/1000</f>
        <v>40.552800000000005</v>
      </c>
      <c r="BE131" s="167">
        <f>AI131*0.1*'Dasagirq_10%'!$B$4/1000</f>
        <v>29.369323333333337</v>
      </c>
      <c r="BF131" s="242">
        <f t="shared" si="19"/>
        <v>69.922123333333346</v>
      </c>
      <c r="BG131" s="243">
        <f t="shared" si="20"/>
        <v>1826.3963778712789</v>
      </c>
      <c r="BH131" s="243">
        <f t="shared" si="21"/>
        <v>15795.40855048726</v>
      </c>
      <c r="BI131" s="243">
        <f t="shared" si="22"/>
        <v>20860.620064079991</v>
      </c>
      <c r="BJ131" s="243">
        <f t="shared" si="23"/>
        <v>12802.312765773428</v>
      </c>
      <c r="BK131" s="244">
        <f t="shared" si="24"/>
        <v>49458.34138034068</v>
      </c>
    </row>
    <row r="132" spans="1:63">
      <c r="A132">
        <v>126</v>
      </c>
      <c r="B132" s="74" t="s">
        <v>571</v>
      </c>
      <c r="C132" s="77" t="s">
        <v>1099</v>
      </c>
      <c r="D132" s="78" t="s">
        <v>1095</v>
      </c>
      <c r="E132" s="152"/>
      <c r="F132" s="90">
        <v>0.5</v>
      </c>
      <c r="G132" s="90">
        <v>3.3333333333333335</v>
      </c>
      <c r="H132" s="90">
        <v>0.83333333333333337</v>
      </c>
      <c r="I132" s="90">
        <v>4.333333333333333</v>
      </c>
      <c r="J132" s="90">
        <v>1</v>
      </c>
      <c r="K132" s="90">
        <v>5.666666666666667</v>
      </c>
      <c r="L132" s="90">
        <v>0.66666666666666663</v>
      </c>
      <c r="M132" s="90">
        <v>5.333333333333333</v>
      </c>
      <c r="N132" s="84">
        <v>3</v>
      </c>
      <c r="O132" s="84">
        <v>18.666666666666664</v>
      </c>
      <c r="P132" s="90">
        <v>0.5</v>
      </c>
      <c r="Q132" s="90">
        <v>3</v>
      </c>
      <c r="R132" s="90">
        <v>0.38666666666666671</v>
      </c>
      <c r="S132" s="90">
        <v>2.6666666666666665</v>
      </c>
      <c r="T132" s="90">
        <v>0.11</v>
      </c>
      <c r="U132" s="90">
        <v>1</v>
      </c>
      <c r="V132" s="90">
        <v>0.22</v>
      </c>
      <c r="W132" s="90">
        <v>2.6666666666666665</v>
      </c>
      <c r="X132" s="90">
        <v>0.33</v>
      </c>
      <c r="Y132" s="90">
        <v>4</v>
      </c>
      <c r="Z132" s="80">
        <v>1.5466666666666669</v>
      </c>
      <c r="AA132" s="80">
        <v>13.333333333333332</v>
      </c>
      <c r="AB132" s="79"/>
      <c r="AC132" s="79"/>
      <c r="AD132" s="79"/>
      <c r="AE132" s="79"/>
      <c r="AF132" s="79"/>
      <c r="AG132" s="79"/>
      <c r="AH132" s="80">
        <v>0</v>
      </c>
      <c r="AI132" s="80">
        <v>0</v>
      </c>
      <c r="AJ132" s="81">
        <v>4.5466666666666669</v>
      </c>
      <c r="AK132" s="82">
        <v>31.999999999999996</v>
      </c>
      <c r="AL132" s="3" t="str">
        <f t="shared" si="13"/>
        <v>t</v>
      </c>
      <c r="AM132" s="3">
        <f>IF(D132="հ",1,IF(D132="լ",[2]Norms!$B$10,IF(D132="բլ",[2]Norms!$B$11,IF(D132="Մ",[2]Norms!$B$12))))</f>
        <v>1</v>
      </c>
      <c r="AN132" s="240">
        <f>E132*Norms!$E$36/1000</f>
        <v>0</v>
      </c>
      <c r="AO132" s="136">
        <f>AM132*IF(AL132="k",(O132*Norms!$H$40)*Norms!$E$36,0)/1000</f>
        <v>0</v>
      </c>
      <c r="AP132" s="136">
        <f>AM132*IF(AL132="k",(AA132*Norms!$H$41)*Norms!$E$36,0)/1000</f>
        <v>0</v>
      </c>
      <c r="AQ132" s="136">
        <f>AM132*IF(AL132="k",(AI132*Norms!$H$42)*Norms!$E$36,0)/1000</f>
        <v>0</v>
      </c>
      <c r="AR132" s="241">
        <f>AM132*IF(AL132="t",(N132*Norms!$D$44)*Norms!$E$34*12+O132*Norms!$E$35,0)/1000</f>
        <v>6080.8750296439521</v>
      </c>
      <c r="AS132" s="241">
        <f>AM132*IF(AL132="t",(Z132*Norms!$D$50*Norms!$E$34*12+AA132*Norms!$E$35),0)/1000</f>
        <v>4203.5439822132112</v>
      </c>
      <c r="AT132" s="241">
        <f>AM132*IF(AL132="t",(AH132*Norms!$D$54)*Norms!$E$34*12+AI132*Norms!$E$35,0)/1000</f>
        <v>0</v>
      </c>
      <c r="AU132" s="136">
        <f>IF(AK132&lt;=100,Norms!$G$7,IF(AK132&lt;=300,Norms!$H$7,Norms!$I$7))</f>
        <v>13246.5</v>
      </c>
      <c r="AV132" s="137">
        <f t="shared" si="14"/>
        <v>23530.919011857164</v>
      </c>
      <c r="AW132" s="130"/>
      <c r="AX132" s="130"/>
      <c r="AY132" s="131">
        <f t="shared" si="15"/>
        <v>18.666666666666664</v>
      </c>
      <c r="AZ132" s="131">
        <f>IF(AY132&lt;Snund!$B$5,Snund!$B$3*Snund!$B$4*$AX$3+Snund!$B$7*$AW$3*AY132/1000,AY132*Snund!$B$8*$AW$3/1000)</f>
        <v>1052.8499999999999</v>
      </c>
      <c r="BA132" s="131">
        <f t="shared" si="16"/>
        <v>0</v>
      </c>
      <c r="BB132" s="131">
        <f t="shared" si="17"/>
        <v>1052.8499999999999</v>
      </c>
      <c r="BC132" s="131">
        <f t="shared" si="18"/>
        <v>439.03999999999996</v>
      </c>
      <c r="BD132" s="167">
        <f>AA132*0.1*'Dasagirq_10%'!$B$3/1000</f>
        <v>8.8640000000000008</v>
      </c>
      <c r="BE132" s="167">
        <f>AI132*0.1*'Dasagirq_10%'!$B$4/1000</f>
        <v>0</v>
      </c>
      <c r="BF132" s="242">
        <f t="shared" si="19"/>
        <v>8.8640000000000008</v>
      </c>
      <c r="BG132" s="243">
        <f t="shared" si="20"/>
        <v>0</v>
      </c>
      <c r="BH132" s="243">
        <f t="shared" si="21"/>
        <v>15874.084267180609</v>
      </c>
      <c r="BI132" s="243">
        <f t="shared" si="22"/>
        <v>8718.5487446765546</v>
      </c>
      <c r="BJ132" s="243">
        <f t="shared" si="23"/>
        <v>0</v>
      </c>
      <c r="BK132" s="244">
        <f t="shared" si="24"/>
        <v>24592.633011857164</v>
      </c>
    </row>
    <row r="133" spans="1:63">
      <c r="A133">
        <v>127</v>
      </c>
      <c r="B133" s="74" t="s">
        <v>572</v>
      </c>
      <c r="C133" s="77" t="s">
        <v>1099</v>
      </c>
      <c r="D133" s="78" t="s">
        <v>1095</v>
      </c>
      <c r="E133" s="152"/>
      <c r="F133" s="90">
        <v>0.5</v>
      </c>
      <c r="G133" s="90">
        <v>3</v>
      </c>
      <c r="H133" s="90">
        <v>0.5</v>
      </c>
      <c r="I133" s="90">
        <v>2.3333333333333335</v>
      </c>
      <c r="J133" s="90">
        <v>0.5</v>
      </c>
      <c r="K133" s="90">
        <v>6.666666666666667</v>
      </c>
      <c r="L133" s="90">
        <v>0.5</v>
      </c>
      <c r="M133" s="90">
        <v>4.333333333333333</v>
      </c>
      <c r="N133" s="84">
        <v>2</v>
      </c>
      <c r="O133" s="84">
        <v>16.333333333333332</v>
      </c>
      <c r="P133" s="90">
        <v>0.5</v>
      </c>
      <c r="Q133" s="90">
        <v>3.3333333333333335</v>
      </c>
      <c r="R133" s="90">
        <v>0.5</v>
      </c>
      <c r="S133" s="90">
        <v>4</v>
      </c>
      <c r="T133" s="90">
        <v>0.16666666666666666</v>
      </c>
      <c r="U133" s="90">
        <v>1.3333333333333333</v>
      </c>
      <c r="V133" s="90">
        <v>0.33333333333333331</v>
      </c>
      <c r="W133" s="90">
        <v>0.66666666666666663</v>
      </c>
      <c r="X133" s="90">
        <v>0.5</v>
      </c>
      <c r="Y133" s="90">
        <v>5</v>
      </c>
      <c r="Z133" s="80">
        <v>2</v>
      </c>
      <c r="AA133" s="80">
        <v>14.333333333333334</v>
      </c>
      <c r="AB133" s="79"/>
      <c r="AC133" s="79"/>
      <c r="AD133" s="79"/>
      <c r="AE133" s="79"/>
      <c r="AF133" s="79"/>
      <c r="AG133" s="79"/>
      <c r="AH133" s="80">
        <v>0</v>
      </c>
      <c r="AI133" s="80">
        <v>0</v>
      </c>
      <c r="AJ133" s="81">
        <v>4</v>
      </c>
      <c r="AK133" s="82">
        <v>30.666666666666664</v>
      </c>
      <c r="AL133" s="3" t="str">
        <f t="shared" si="13"/>
        <v>t</v>
      </c>
      <c r="AM133" s="3">
        <f>IF(D133="հ",1,IF(D133="լ",[2]Norms!$B$10,IF(D133="բլ",[2]Norms!$B$11,IF(D133="Մ",[2]Norms!$B$12))))</f>
        <v>1</v>
      </c>
      <c r="AN133" s="240">
        <f>E133*Norms!$E$36/1000</f>
        <v>0</v>
      </c>
      <c r="AO133" s="136">
        <f>AM133*IF(AL133="k",(O133*Norms!$H$40)*Norms!$E$36,0)/1000</f>
        <v>0</v>
      </c>
      <c r="AP133" s="136">
        <f>AM133*IF(AL133="k",(AA133*Norms!$H$41)*Norms!$E$36,0)/1000</f>
        <v>0</v>
      </c>
      <c r="AQ133" s="136">
        <f>AM133*IF(AL133="k",(AI133*Norms!$H$42)*Norms!$E$36,0)/1000</f>
        <v>0</v>
      </c>
      <c r="AR133" s="241">
        <f>AM133*IF(AL133="t",(N133*Norms!$D$44)*Norms!$E$34*12+O133*Norms!$E$35,0)/1000</f>
        <v>4109.6861054839119</v>
      </c>
      <c r="AS133" s="241">
        <f>AM133*IF(AL133="t",(Z133*Norms!$D$50*Norms!$E$34*12+AA133*Norms!$E$35),0)/1000</f>
        <v>5393.913780879202</v>
      </c>
      <c r="AT133" s="241">
        <f>AM133*IF(AL133="t",(AH133*Norms!$D$54)*Norms!$E$34*12+AI133*Norms!$E$35,0)/1000</f>
        <v>0</v>
      </c>
      <c r="AU133" s="136">
        <f>IF(AK133&lt;=100,Norms!$G$7,IF(AK133&lt;=300,Norms!$H$7,Norms!$I$7))</f>
        <v>13246.5</v>
      </c>
      <c r="AV133" s="137">
        <f t="shared" si="14"/>
        <v>22750.099886363114</v>
      </c>
      <c r="AW133" s="130"/>
      <c r="AX133" s="130"/>
      <c r="AY133" s="131">
        <f t="shared" si="15"/>
        <v>16.333333333333332</v>
      </c>
      <c r="AZ133" s="131">
        <f>IF(AY133&lt;Snund!$B$5,Snund!$B$3*Snund!$B$4*$AX$3+Snund!$B$7*$AW$3*AY133/1000,AY133*Snund!$B$8*$AW$3/1000)</f>
        <v>1005.81</v>
      </c>
      <c r="BA133" s="131">
        <f t="shared" si="16"/>
        <v>0</v>
      </c>
      <c r="BB133" s="131">
        <f t="shared" si="17"/>
        <v>1005.81</v>
      </c>
      <c r="BC133" s="131">
        <f t="shared" si="18"/>
        <v>384.16</v>
      </c>
      <c r="BD133" s="167">
        <f>AA133*0.1*'Dasagirq_10%'!$B$3/1000</f>
        <v>9.5288000000000004</v>
      </c>
      <c r="BE133" s="167">
        <f>AI133*0.1*'Dasagirq_10%'!$B$4/1000</f>
        <v>0</v>
      </c>
      <c r="BF133" s="242">
        <f t="shared" si="19"/>
        <v>9.5288000000000004</v>
      </c>
      <c r="BG133" s="243">
        <f t="shared" si="20"/>
        <v>0</v>
      </c>
      <c r="BH133" s="243">
        <f t="shared" si="21"/>
        <v>11738.746105483911</v>
      </c>
      <c r="BI133" s="243">
        <f t="shared" si="22"/>
        <v>12026.692580879202</v>
      </c>
      <c r="BJ133" s="243">
        <f t="shared" si="23"/>
        <v>0</v>
      </c>
      <c r="BK133" s="244">
        <f t="shared" si="24"/>
        <v>23765.438686363115</v>
      </c>
    </row>
    <row r="134" spans="1:63">
      <c r="A134">
        <v>128</v>
      </c>
      <c r="B134" s="75" t="s">
        <v>573</v>
      </c>
      <c r="C134" s="77" t="s">
        <v>1099</v>
      </c>
      <c r="D134" s="78" t="s">
        <v>1095</v>
      </c>
      <c r="E134" s="152"/>
      <c r="F134" s="90">
        <v>0.5</v>
      </c>
      <c r="G134" s="90">
        <v>3</v>
      </c>
      <c r="H134" s="90">
        <v>0.5</v>
      </c>
      <c r="I134" s="90">
        <v>3</v>
      </c>
      <c r="J134" s="90">
        <v>0.5</v>
      </c>
      <c r="K134" s="90">
        <v>2.3333333333333335</v>
      </c>
      <c r="L134" s="90">
        <v>0.5</v>
      </c>
      <c r="M134" s="90">
        <v>2.6666666666666665</v>
      </c>
      <c r="N134" s="84">
        <v>2</v>
      </c>
      <c r="O134" s="84">
        <v>11</v>
      </c>
      <c r="P134" s="90">
        <v>0.5</v>
      </c>
      <c r="Q134" s="90">
        <v>3.6666666666666665</v>
      </c>
      <c r="R134" s="90">
        <v>0.16666666666666666</v>
      </c>
      <c r="S134" s="90">
        <v>1.3333333333333333</v>
      </c>
      <c r="T134" s="90">
        <v>0.66666666666666663</v>
      </c>
      <c r="U134" s="90">
        <v>2.6666666666666665</v>
      </c>
      <c r="V134" s="90">
        <v>0.66666666666666663</v>
      </c>
      <c r="W134" s="90">
        <v>2.6666666666666665</v>
      </c>
      <c r="X134" s="90">
        <v>0.5</v>
      </c>
      <c r="Y134" s="90">
        <v>2</v>
      </c>
      <c r="Z134" s="80">
        <v>2.5</v>
      </c>
      <c r="AA134" s="80">
        <v>12.333333333333332</v>
      </c>
      <c r="AB134" s="79"/>
      <c r="AC134" s="79"/>
      <c r="AD134" s="79"/>
      <c r="AE134" s="79"/>
      <c r="AF134" s="79"/>
      <c r="AG134" s="79"/>
      <c r="AH134" s="80">
        <v>0</v>
      </c>
      <c r="AI134" s="80">
        <v>0</v>
      </c>
      <c r="AJ134" s="81">
        <v>4.5</v>
      </c>
      <c r="AK134" s="82">
        <v>23.333333333333332</v>
      </c>
      <c r="AL134" s="3" t="str">
        <f t="shared" ref="AL134:AL155" si="25">IF(C134="հիմնական",IF(AK134&lt;=162,"t","k"),IF(C134="միջնակարգ",(IF(AK134&lt;=207,"t","k"))))</f>
        <v>t</v>
      </c>
      <c r="AM134" s="3">
        <f>IF(D134="հ",1,IF(D134="լ",[2]Norms!$B$10,IF(D134="բլ",[2]Norms!$B$11,IF(D134="Մ",[2]Norms!$B$12))))</f>
        <v>1</v>
      </c>
      <c r="AN134" s="240">
        <f>E134*Norms!$E$36/1000</f>
        <v>0</v>
      </c>
      <c r="AO134" s="136">
        <f>AM134*IF(AL134="k",(O134*Norms!$H$40)*Norms!$E$36,0)/1000</f>
        <v>0</v>
      </c>
      <c r="AP134" s="136">
        <f>AM134*IF(AL134="k",(AA134*Norms!$H$41)*Norms!$E$36,0)/1000</f>
        <v>0</v>
      </c>
      <c r="AQ134" s="136">
        <f>AM134*IF(AL134="k",(AI134*Norms!$H$42)*Norms!$E$36,0)/1000</f>
        <v>0</v>
      </c>
      <c r="AR134" s="241">
        <f>AM134*IF(AL134="t",(N134*Norms!$D$44)*Norms!$E$34*12+O134*Norms!$E$35,0)/1000</f>
        <v>4033.2023307804452</v>
      </c>
      <c r="AS134" s="241">
        <f>AM134*IF(AL134="t",(Z134*Norms!$D$50*Norms!$E$34*12+AA134*Norms!$E$35),0)/1000</f>
        <v>6662.323274456312</v>
      </c>
      <c r="AT134" s="241">
        <f>AM134*IF(AL134="t",(AH134*Norms!$D$54)*Norms!$E$34*12+AI134*Norms!$E$35,0)/1000</f>
        <v>0</v>
      </c>
      <c r="AU134" s="136">
        <f>IF(AK134&lt;=100,Norms!$G$7,IF(AK134&lt;=300,Norms!$H$7,Norms!$I$7))</f>
        <v>13246.5</v>
      </c>
      <c r="AV134" s="137">
        <f t="shared" ref="AV134:AV155" si="26">SUM(AO134:AU134)</f>
        <v>23942.025605236755</v>
      </c>
      <c r="AW134" s="130"/>
      <c r="AX134" s="130"/>
      <c r="AY134" s="131">
        <f t="shared" ref="AY134:AY155" si="27">E134+O134</f>
        <v>11</v>
      </c>
      <c r="AZ134" s="131">
        <f>IF(AY134&lt;Snund!$B$5,Snund!$B$3*Snund!$B$4*$AX$3+Snund!$B$7*$AW$3*AY134/1000,AY134*Snund!$B$8*$AW$3/1000)</f>
        <v>898.29</v>
      </c>
      <c r="BA134" s="131">
        <f t="shared" ref="BA134:BA155" si="28">IF(AY134&gt;0,AZ134/AY134*E134,0)</f>
        <v>0</v>
      </c>
      <c r="BB134" s="131">
        <f t="shared" ref="BB134:BB155" si="29">IF(AY134&gt;0,AZ134/AY134*O134,0)</f>
        <v>898.29</v>
      </c>
      <c r="BC134" s="131">
        <f t="shared" ref="BC134:BC155" si="30">AY134*140*$AW$3/1000</f>
        <v>258.72000000000003</v>
      </c>
      <c r="BD134" s="167">
        <f>AA134*0.1*'Dasagirq_10%'!$B$3/1000</f>
        <v>8.1992000000000012</v>
      </c>
      <c r="BE134" s="167">
        <f>AI134*0.1*'Dasagirq_10%'!$B$4/1000</f>
        <v>0</v>
      </c>
      <c r="BF134" s="242">
        <f t="shared" ref="BF134:BF155" si="31">BD134+BE134</f>
        <v>8.1992000000000012</v>
      </c>
      <c r="BG134" s="243">
        <f t="shared" ref="BG134:BG155" si="32">AN134+BA134</f>
        <v>0</v>
      </c>
      <c r="BH134" s="243">
        <f t="shared" ref="BH134:BH155" si="33">AO134+AR134+AU134/AJ134*N134+BB134</f>
        <v>10818.825664113778</v>
      </c>
      <c r="BI134" s="243">
        <f t="shared" ref="BI134:BI155" si="34">AP134+AS134+AU134/AJ134*Z134+BD134</f>
        <v>14029.689141122977</v>
      </c>
      <c r="BJ134" s="243">
        <f t="shared" ref="BJ134:BJ155" si="35">AQ134+AT134+AU134/AJ134*AH134+BE134</f>
        <v>0</v>
      </c>
      <c r="BK134" s="244">
        <f t="shared" ref="BK134:BK155" si="36">BH134+BI134+BJ134</f>
        <v>24848.514805236755</v>
      </c>
    </row>
    <row r="135" spans="1:63">
      <c r="A135">
        <v>129</v>
      </c>
      <c r="B135" s="74" t="s">
        <v>574</v>
      </c>
      <c r="C135" s="77" t="s">
        <v>1099</v>
      </c>
      <c r="D135" s="78" t="s">
        <v>1095</v>
      </c>
      <c r="E135" s="152"/>
      <c r="F135" s="90">
        <v>0.5</v>
      </c>
      <c r="G135" s="90">
        <v>3.3333333333333335</v>
      </c>
      <c r="H135" s="90">
        <v>0.5</v>
      </c>
      <c r="I135" s="90">
        <v>4.333333333333333</v>
      </c>
      <c r="J135" s="90">
        <v>0.5</v>
      </c>
      <c r="K135" s="90">
        <v>5</v>
      </c>
      <c r="L135" s="90">
        <v>0.5</v>
      </c>
      <c r="M135" s="90">
        <v>6.333333333333333</v>
      </c>
      <c r="N135" s="84">
        <v>2</v>
      </c>
      <c r="O135" s="84">
        <v>19</v>
      </c>
      <c r="P135" s="90">
        <v>0.5</v>
      </c>
      <c r="Q135" s="90">
        <v>3.6666666666666665</v>
      </c>
      <c r="R135" s="90">
        <v>0.5</v>
      </c>
      <c r="S135" s="90">
        <v>3.3333333333333335</v>
      </c>
      <c r="T135" s="90">
        <v>0.5</v>
      </c>
      <c r="U135" s="90">
        <v>3.3333333333333335</v>
      </c>
      <c r="V135" s="90">
        <v>0.5</v>
      </c>
      <c r="W135" s="90">
        <v>2.3333333333333335</v>
      </c>
      <c r="X135" s="90">
        <v>0.5</v>
      </c>
      <c r="Y135" s="90">
        <v>3.3333333333333335</v>
      </c>
      <c r="Z135" s="80">
        <v>2.5</v>
      </c>
      <c r="AA135" s="80">
        <v>16</v>
      </c>
      <c r="AB135" s="79"/>
      <c r="AC135" s="79"/>
      <c r="AD135" s="79"/>
      <c r="AE135" s="79"/>
      <c r="AF135" s="79"/>
      <c r="AG135" s="79"/>
      <c r="AH135" s="80">
        <v>0</v>
      </c>
      <c r="AI135" s="80">
        <v>0</v>
      </c>
      <c r="AJ135" s="81">
        <v>4.5</v>
      </c>
      <c r="AK135" s="82">
        <v>35</v>
      </c>
      <c r="AL135" s="3" t="str">
        <f t="shared" si="25"/>
        <v>t</v>
      </c>
      <c r="AM135" s="3">
        <f>IF(D135="հ",1,IF(D135="լ",[2]Norms!$B$10,IF(D135="բլ",[2]Norms!$B$11,IF(D135="Մ",[2]Norms!$B$12))))</f>
        <v>1</v>
      </c>
      <c r="AN135" s="240">
        <f>E135*Norms!$E$36/1000</f>
        <v>0</v>
      </c>
      <c r="AO135" s="136">
        <f>AM135*IF(AL135="k",(O135*Norms!$H$40)*Norms!$E$36,0)/1000</f>
        <v>0</v>
      </c>
      <c r="AP135" s="136">
        <f>AM135*IF(AL135="k",(AA135*Norms!$H$41)*Norms!$E$36,0)/1000</f>
        <v>0</v>
      </c>
      <c r="AQ135" s="136">
        <f>AM135*IF(AL135="k",(AI135*Norms!$H$42)*Norms!$E$36,0)/1000</f>
        <v>0</v>
      </c>
      <c r="AR135" s="241">
        <f>AM135*IF(AL135="t",(N135*Norms!$D$44)*Norms!$E$34*12+O135*Norms!$E$35,0)/1000</f>
        <v>4147.9279928356455</v>
      </c>
      <c r="AS135" s="241">
        <f>AM135*IF(AL135="t",(Z135*Norms!$D$50*Norms!$E$34*12+AA135*Norms!$E$35),0)/1000</f>
        <v>6714.9058695649446</v>
      </c>
      <c r="AT135" s="241">
        <f>AM135*IF(AL135="t",(AH135*Norms!$D$54)*Norms!$E$34*12+AI135*Norms!$E$35,0)/1000</f>
        <v>0</v>
      </c>
      <c r="AU135" s="136">
        <f>IF(AK135&lt;=100,Norms!$G$7,IF(AK135&lt;=300,Norms!$H$7,Norms!$I$7))</f>
        <v>13246.5</v>
      </c>
      <c r="AV135" s="137">
        <f t="shared" si="26"/>
        <v>24109.333862400592</v>
      </c>
      <c r="AW135" s="130"/>
      <c r="AX135" s="130"/>
      <c r="AY135" s="131">
        <f t="shared" si="27"/>
        <v>19</v>
      </c>
      <c r="AZ135" s="131">
        <f>IF(AY135&lt;Snund!$B$5,Snund!$B$3*Snund!$B$4*$AX$3+Snund!$B$7*$AW$3*AY135/1000,AY135*Snund!$B$8*$AW$3/1000)</f>
        <v>1059.57</v>
      </c>
      <c r="BA135" s="131">
        <f t="shared" si="28"/>
        <v>0</v>
      </c>
      <c r="BB135" s="131">
        <f t="shared" si="29"/>
        <v>1059.57</v>
      </c>
      <c r="BC135" s="131">
        <f t="shared" si="30"/>
        <v>446.88</v>
      </c>
      <c r="BD135" s="167">
        <f>AA135*0.1*'Dasagirq_10%'!$B$3/1000</f>
        <v>10.636800000000001</v>
      </c>
      <c r="BE135" s="167">
        <f>AI135*0.1*'Dasagirq_10%'!$B$4/1000</f>
        <v>0</v>
      </c>
      <c r="BF135" s="242">
        <f t="shared" si="31"/>
        <v>10.636800000000001</v>
      </c>
      <c r="BG135" s="243">
        <f t="shared" si="32"/>
        <v>0</v>
      </c>
      <c r="BH135" s="243">
        <f t="shared" si="33"/>
        <v>11094.831326168978</v>
      </c>
      <c r="BI135" s="243">
        <f t="shared" si="34"/>
        <v>14084.709336231612</v>
      </c>
      <c r="BJ135" s="243">
        <f t="shared" si="35"/>
        <v>0</v>
      </c>
      <c r="BK135" s="244">
        <f t="shared" si="36"/>
        <v>25179.540662400592</v>
      </c>
    </row>
    <row r="136" spans="1:63">
      <c r="A136">
        <v>130</v>
      </c>
      <c r="B136" s="74" t="s">
        <v>575</v>
      </c>
      <c r="C136" s="77" t="s">
        <v>1099</v>
      </c>
      <c r="D136" s="78" t="s">
        <v>1095</v>
      </c>
      <c r="E136" s="152"/>
      <c r="F136" s="90">
        <v>0.5</v>
      </c>
      <c r="G136" s="90">
        <v>3</v>
      </c>
      <c r="H136" s="90">
        <v>0.83333333333333337</v>
      </c>
      <c r="I136" s="90">
        <v>5</v>
      </c>
      <c r="J136" s="90">
        <v>0.66666666666666663</v>
      </c>
      <c r="K136" s="90">
        <v>4.666666666666667</v>
      </c>
      <c r="L136" s="90">
        <v>0.5</v>
      </c>
      <c r="M136" s="90">
        <v>4.666666666666667</v>
      </c>
      <c r="N136" s="84">
        <v>2.5</v>
      </c>
      <c r="O136" s="84">
        <v>17.333333333333336</v>
      </c>
      <c r="P136" s="90">
        <v>0.83333333333333337</v>
      </c>
      <c r="Q136" s="90">
        <v>5.666666666666667</v>
      </c>
      <c r="R136" s="90">
        <v>1</v>
      </c>
      <c r="S136" s="90">
        <v>4.666666666666667</v>
      </c>
      <c r="T136" s="90">
        <v>1</v>
      </c>
      <c r="U136" s="90">
        <v>6.666666666666667</v>
      </c>
      <c r="V136" s="90">
        <v>0.66666666666666663</v>
      </c>
      <c r="W136" s="90">
        <v>6.666666666666667</v>
      </c>
      <c r="X136" s="90">
        <v>0.5</v>
      </c>
      <c r="Y136" s="90">
        <v>3.3333333333333335</v>
      </c>
      <c r="Z136" s="80">
        <v>4</v>
      </c>
      <c r="AA136" s="80">
        <v>27</v>
      </c>
      <c r="AB136" s="79"/>
      <c r="AC136" s="79"/>
      <c r="AD136" s="79"/>
      <c r="AE136" s="79"/>
      <c r="AF136" s="79"/>
      <c r="AG136" s="79"/>
      <c r="AH136" s="80">
        <v>0</v>
      </c>
      <c r="AI136" s="80">
        <v>0</v>
      </c>
      <c r="AJ136" s="81">
        <v>6.5</v>
      </c>
      <c r="AK136" s="82">
        <v>44.333333333333336</v>
      </c>
      <c r="AL136" s="3" t="str">
        <f t="shared" si="25"/>
        <v>t</v>
      </c>
      <c r="AM136" s="3">
        <f>IF(D136="հ",1,IF(D136="լ",[2]Norms!$B$10,IF(D136="բլ",[2]Norms!$B$11,IF(D136="Մ",[2]Norms!$B$12))))</f>
        <v>1</v>
      </c>
      <c r="AN136" s="240">
        <f>E136*Norms!$E$36/1000</f>
        <v>0</v>
      </c>
      <c r="AO136" s="136">
        <f>AM136*IF(AL136="k",(O136*Norms!$H$40)*Norms!$E$36,0)/1000</f>
        <v>0</v>
      </c>
      <c r="AP136" s="136">
        <f>AM136*IF(AL136="k",(AA136*Norms!$H$41)*Norms!$E$36,0)/1000</f>
        <v>0</v>
      </c>
      <c r="AQ136" s="136">
        <f>AM136*IF(AL136="k",(AI136*Norms!$H$42)*Norms!$E$36,0)/1000</f>
        <v>0</v>
      </c>
      <c r="AR136" s="241">
        <f>AM136*IF(AL136="t",(N136*Norms!$D$44)*Norms!$E$34*12+O136*Norms!$E$35,0)/1000</f>
        <v>5092.8904496044479</v>
      </c>
      <c r="AS136" s="241">
        <f>AM136*IF(AL136="t",(Z136*Norms!$D$50*Norms!$E$34*12+AA136*Norms!$E$35),0)/1000</f>
        <v>10763.92638216357</v>
      </c>
      <c r="AT136" s="241">
        <f>AM136*IF(AL136="t",(AH136*Norms!$D$54)*Norms!$E$34*12+AI136*Norms!$E$35,0)/1000</f>
        <v>0</v>
      </c>
      <c r="AU136" s="136">
        <f>IF(AK136&lt;=100,Norms!$G$7,IF(AK136&lt;=300,Norms!$H$7,Norms!$I$7))</f>
        <v>13246.5</v>
      </c>
      <c r="AV136" s="137">
        <f t="shared" si="26"/>
        <v>29103.316831768017</v>
      </c>
      <c r="AW136" s="130"/>
      <c r="AX136" s="130"/>
      <c r="AY136" s="131">
        <f t="shared" si="27"/>
        <v>17.333333333333336</v>
      </c>
      <c r="AZ136" s="131">
        <f>IF(AY136&lt;Snund!$B$5,Snund!$B$3*Snund!$B$4*$AX$3+Snund!$B$7*$AW$3*AY136/1000,AY136*Snund!$B$8*$AW$3/1000)</f>
        <v>1025.97</v>
      </c>
      <c r="BA136" s="131">
        <f t="shared" si="28"/>
        <v>0</v>
      </c>
      <c r="BB136" s="131">
        <f t="shared" si="29"/>
        <v>1025.97</v>
      </c>
      <c r="BC136" s="131">
        <f t="shared" si="30"/>
        <v>407.68000000000006</v>
      </c>
      <c r="BD136" s="167">
        <f>AA136*0.1*'Dasagirq_10%'!$B$3/1000</f>
        <v>17.949600000000004</v>
      </c>
      <c r="BE136" s="167">
        <f>AI136*0.1*'Dasagirq_10%'!$B$4/1000</f>
        <v>0</v>
      </c>
      <c r="BF136" s="242">
        <f t="shared" si="31"/>
        <v>17.949600000000004</v>
      </c>
      <c r="BG136" s="243">
        <f t="shared" si="32"/>
        <v>0</v>
      </c>
      <c r="BH136" s="243">
        <f t="shared" si="33"/>
        <v>11213.66814191214</v>
      </c>
      <c r="BI136" s="243">
        <f t="shared" si="34"/>
        <v>18933.568289855877</v>
      </c>
      <c r="BJ136" s="243">
        <f t="shared" si="35"/>
        <v>0</v>
      </c>
      <c r="BK136" s="244">
        <f t="shared" si="36"/>
        <v>30147.236431768019</v>
      </c>
    </row>
    <row r="137" spans="1:63">
      <c r="A137">
        <v>131</v>
      </c>
      <c r="B137" s="74" t="s">
        <v>576</v>
      </c>
      <c r="C137" s="77" t="s">
        <v>1099</v>
      </c>
      <c r="D137" s="78" t="s">
        <v>1095</v>
      </c>
      <c r="E137" s="152"/>
      <c r="F137" s="90">
        <v>0.5</v>
      </c>
      <c r="G137" s="90">
        <v>5</v>
      </c>
      <c r="H137" s="90">
        <v>0.83333333333333337</v>
      </c>
      <c r="I137" s="90">
        <v>5</v>
      </c>
      <c r="J137" s="90">
        <v>0.66666666666666663</v>
      </c>
      <c r="K137" s="90">
        <v>4.333333333333333</v>
      </c>
      <c r="L137" s="90">
        <v>0.5</v>
      </c>
      <c r="M137" s="90">
        <v>3.3333333333333335</v>
      </c>
      <c r="N137" s="84">
        <v>2.5</v>
      </c>
      <c r="O137" s="84">
        <v>17.666666666666664</v>
      </c>
      <c r="P137" s="90">
        <v>0.83333333333333337</v>
      </c>
      <c r="Q137" s="90">
        <v>5</v>
      </c>
      <c r="R137" s="90">
        <v>0.66666666666666663</v>
      </c>
      <c r="S137" s="90">
        <v>6</v>
      </c>
      <c r="T137" s="90">
        <v>0.5</v>
      </c>
      <c r="U137" s="90">
        <v>6</v>
      </c>
      <c r="V137" s="90">
        <v>0.5</v>
      </c>
      <c r="W137" s="90">
        <v>4</v>
      </c>
      <c r="X137" s="90">
        <v>0.5</v>
      </c>
      <c r="Y137" s="90">
        <v>4.333333333333333</v>
      </c>
      <c r="Z137" s="80">
        <v>3</v>
      </c>
      <c r="AA137" s="80">
        <v>25.333333333333332</v>
      </c>
      <c r="AB137" s="79"/>
      <c r="AC137" s="79"/>
      <c r="AD137" s="79"/>
      <c r="AE137" s="79"/>
      <c r="AF137" s="79"/>
      <c r="AG137" s="79"/>
      <c r="AH137" s="80">
        <v>0</v>
      </c>
      <c r="AI137" s="80">
        <v>0</v>
      </c>
      <c r="AJ137" s="81">
        <v>5.5</v>
      </c>
      <c r="AK137" s="82">
        <v>43</v>
      </c>
      <c r="AL137" s="3" t="str">
        <f t="shared" si="25"/>
        <v>t</v>
      </c>
      <c r="AM137" s="3">
        <f>IF(D137="հ",1,IF(D137="լ",[2]Norms!$B$10,IF(D137="բլ",[2]Norms!$B$11,IF(D137="Մ",[2]Norms!$B$12))))</f>
        <v>1</v>
      </c>
      <c r="AN137" s="240">
        <f>E137*Norms!$E$36/1000</f>
        <v>0</v>
      </c>
      <c r="AO137" s="136">
        <f>AM137*IF(AL137="k",(O137*Norms!$H$40)*Norms!$E$36,0)/1000</f>
        <v>0</v>
      </c>
      <c r="AP137" s="136">
        <f>AM137*IF(AL137="k",(AA137*Norms!$H$41)*Norms!$E$36,0)/1000</f>
        <v>0</v>
      </c>
      <c r="AQ137" s="136">
        <f>AM137*IF(AL137="k",(AI137*Norms!$H$42)*Norms!$E$36,0)/1000</f>
        <v>0</v>
      </c>
      <c r="AR137" s="241">
        <f>AM137*IF(AL137="t",(N137*Norms!$D$44)*Norms!$E$34*12+O137*Norms!$E$35,0)/1000</f>
        <v>5097.6706855234152</v>
      </c>
      <c r="AS137" s="241">
        <f>AM137*IF(AL137="t",(Z137*Norms!$D$50*Norms!$E$34*12+AA137*Norms!$E$35),0)/1000</f>
        <v>8145.8433843869216</v>
      </c>
      <c r="AT137" s="241">
        <f>AM137*IF(AL137="t",(AH137*Norms!$D$54)*Norms!$E$34*12+AI137*Norms!$E$35,0)/1000</f>
        <v>0</v>
      </c>
      <c r="AU137" s="136">
        <f>IF(AK137&lt;=100,Norms!$G$7,IF(AK137&lt;=300,Norms!$H$7,Norms!$I$7))</f>
        <v>13246.5</v>
      </c>
      <c r="AV137" s="137">
        <f t="shared" si="26"/>
        <v>26490.014069910336</v>
      </c>
      <c r="AW137" s="130"/>
      <c r="AX137" s="130"/>
      <c r="AY137" s="131">
        <f t="shared" si="27"/>
        <v>17.666666666666664</v>
      </c>
      <c r="AZ137" s="131">
        <f>IF(AY137&lt;Snund!$B$5,Snund!$B$3*Snund!$B$4*$AX$3+Snund!$B$7*$AW$3*AY137/1000,AY137*Snund!$B$8*$AW$3/1000)</f>
        <v>1032.69</v>
      </c>
      <c r="BA137" s="131">
        <f t="shared" si="28"/>
        <v>0</v>
      </c>
      <c r="BB137" s="131">
        <f t="shared" si="29"/>
        <v>1032.69</v>
      </c>
      <c r="BC137" s="131">
        <f t="shared" si="30"/>
        <v>415.51999999999992</v>
      </c>
      <c r="BD137" s="167">
        <f>AA137*0.1*'Dasagirq_10%'!$B$3/1000</f>
        <v>16.8416</v>
      </c>
      <c r="BE137" s="167">
        <f>AI137*0.1*'Dasagirq_10%'!$B$4/1000</f>
        <v>0</v>
      </c>
      <c r="BF137" s="242">
        <f t="shared" si="31"/>
        <v>16.8416</v>
      </c>
      <c r="BG137" s="243">
        <f t="shared" si="32"/>
        <v>0</v>
      </c>
      <c r="BH137" s="243">
        <f t="shared" si="33"/>
        <v>12151.49704915978</v>
      </c>
      <c r="BI137" s="243">
        <f t="shared" si="34"/>
        <v>15388.048620750556</v>
      </c>
      <c r="BJ137" s="243">
        <f t="shared" si="35"/>
        <v>0</v>
      </c>
      <c r="BK137" s="244">
        <f t="shared" si="36"/>
        <v>27539.545669910338</v>
      </c>
    </row>
    <row r="138" spans="1:63">
      <c r="A138">
        <v>132</v>
      </c>
      <c r="B138" s="76" t="s">
        <v>577</v>
      </c>
      <c r="C138" s="77" t="s">
        <v>1099</v>
      </c>
      <c r="D138" s="78" t="s">
        <v>1095</v>
      </c>
      <c r="E138" s="152"/>
      <c r="F138" s="90">
        <v>2</v>
      </c>
      <c r="G138" s="90">
        <v>53</v>
      </c>
      <c r="H138" s="90">
        <v>2</v>
      </c>
      <c r="I138" s="90">
        <v>47.666666666666664</v>
      </c>
      <c r="J138" s="90">
        <v>2</v>
      </c>
      <c r="K138" s="90">
        <v>43.666666666666664</v>
      </c>
      <c r="L138" s="90">
        <v>2</v>
      </c>
      <c r="M138" s="90">
        <v>54.333333333333336</v>
      </c>
      <c r="N138" s="84">
        <v>8</v>
      </c>
      <c r="O138" s="84">
        <v>198.66666666666666</v>
      </c>
      <c r="P138" s="90">
        <v>2</v>
      </c>
      <c r="Q138" s="90">
        <v>52.666666666666664</v>
      </c>
      <c r="R138" s="90">
        <v>2</v>
      </c>
      <c r="S138" s="90">
        <v>41.666666666666664</v>
      </c>
      <c r="T138" s="90">
        <v>1.3333333333333333</v>
      </c>
      <c r="U138" s="90">
        <v>35.333333333333336</v>
      </c>
      <c r="V138" s="90">
        <v>1.6666666666666667</v>
      </c>
      <c r="W138" s="90">
        <v>32</v>
      </c>
      <c r="X138" s="90">
        <v>2</v>
      </c>
      <c r="Y138" s="90">
        <v>34.333333333333336</v>
      </c>
      <c r="Z138" s="80">
        <v>9</v>
      </c>
      <c r="AA138" s="80">
        <v>196</v>
      </c>
      <c r="AB138" s="89"/>
      <c r="AC138" s="89"/>
      <c r="AD138" s="88"/>
      <c r="AE138" s="88"/>
      <c r="AF138" s="88"/>
      <c r="AG138" s="88"/>
      <c r="AH138" s="80">
        <v>0</v>
      </c>
      <c r="AI138" s="80">
        <v>0</v>
      </c>
      <c r="AJ138" s="81">
        <v>17</v>
      </c>
      <c r="AK138" s="82">
        <v>394.66666666666663</v>
      </c>
      <c r="AL138" s="3" t="str">
        <f t="shared" si="25"/>
        <v>k</v>
      </c>
      <c r="AM138" s="3">
        <f>IF(D138="հ",1,IF(D138="լ",[2]Norms!$B$10,IF(D138="բլ",[2]Norms!$B$11,IF(D138="Մ",[2]Norms!$B$12))))</f>
        <v>1</v>
      </c>
      <c r="AN138" s="240">
        <f>E138*Norms!$E$36/1000</f>
        <v>0</v>
      </c>
      <c r="AO138" s="136">
        <f>AM138*IF(AL138="k",(O138*Norms!$H$40)*Norms!$E$36,0)/1000</f>
        <v>24235.788284471811</v>
      </c>
      <c r="AP138" s="136">
        <f>AM138*IF(AL138="k",(AA138*Norms!$H$41)*Norms!$E$36,0)/1000</f>
        <v>32010.759291168124</v>
      </c>
      <c r="AQ138" s="136">
        <f>AM138*IF(AL138="k",(AI138*Norms!$H$42)*Norms!$E$36,0)/1000</f>
        <v>0</v>
      </c>
      <c r="AR138" s="241">
        <f>AM138*IF(AL138="t",(N138*Norms!$D$44)*Norms!$E$34*12+O138*Norms!$E$35,0)/1000</f>
        <v>0</v>
      </c>
      <c r="AS138" s="241">
        <f>AM138*IF(AL138="t",(Z138*Norms!$D$50*Norms!$E$34*12+AA138*Norms!$E$35),0)/1000</f>
        <v>0</v>
      </c>
      <c r="AT138" s="241">
        <f>AM138*IF(AL138="t",(AH138*Norms!$D$54)*Norms!$E$34*12+AI138*Norms!$E$35,0)/1000</f>
        <v>0</v>
      </c>
      <c r="AU138" s="136">
        <f>IF(AK138&lt;=100,Norms!$G$7,IF(AK138&lt;=300,Norms!$H$7,Norms!$I$7))</f>
        <v>21670.5</v>
      </c>
      <c r="AV138" s="137">
        <f t="shared" si="26"/>
        <v>77917.047575639939</v>
      </c>
      <c r="AW138" s="130"/>
      <c r="AX138" s="130"/>
      <c r="AY138" s="131">
        <f t="shared" si="27"/>
        <v>198.66666666666666</v>
      </c>
      <c r="AZ138" s="131">
        <f>IF(AY138&lt;Snund!$B$5,Snund!$B$3*Snund!$B$4*$AX$3+Snund!$B$7*$AW$3*AY138/1000,AY138*Snund!$B$8*$AW$3/1000)</f>
        <v>4672.6400000000003</v>
      </c>
      <c r="BA138" s="131">
        <f t="shared" si="28"/>
        <v>0</v>
      </c>
      <c r="BB138" s="131">
        <f t="shared" si="29"/>
        <v>4672.6400000000003</v>
      </c>
      <c r="BC138" s="131">
        <f t="shared" si="30"/>
        <v>4672.6400000000003</v>
      </c>
      <c r="BD138" s="167">
        <f>AA138*0.1*'Dasagirq_10%'!$B$3/1000</f>
        <v>130.30080000000001</v>
      </c>
      <c r="BE138" s="167">
        <f>AI138*0.1*'Dasagirq_10%'!$B$4/1000</f>
        <v>0</v>
      </c>
      <c r="BF138" s="242">
        <f t="shared" si="31"/>
        <v>130.30080000000001</v>
      </c>
      <c r="BG138" s="243">
        <f t="shared" si="32"/>
        <v>0</v>
      </c>
      <c r="BH138" s="243">
        <f t="shared" si="33"/>
        <v>39106.310637412986</v>
      </c>
      <c r="BI138" s="243">
        <f t="shared" si="34"/>
        <v>43613.677738226943</v>
      </c>
      <c r="BJ138" s="243">
        <f t="shared" si="35"/>
        <v>0</v>
      </c>
      <c r="BK138" s="244">
        <f t="shared" si="36"/>
        <v>82719.988375639921</v>
      </c>
    </row>
    <row r="139" spans="1:63">
      <c r="A139">
        <v>133</v>
      </c>
      <c r="B139" s="76" t="s">
        <v>578</v>
      </c>
      <c r="C139" s="77" t="s">
        <v>1099</v>
      </c>
      <c r="D139" s="78" t="s">
        <v>1095</v>
      </c>
      <c r="E139" s="152"/>
      <c r="F139" s="90">
        <v>3</v>
      </c>
      <c r="G139" s="90">
        <v>91.333333333333329</v>
      </c>
      <c r="H139" s="90">
        <v>2.3333333333333335</v>
      </c>
      <c r="I139" s="90">
        <v>70.333333333333329</v>
      </c>
      <c r="J139" s="90">
        <v>2.6666666666666665</v>
      </c>
      <c r="K139" s="90">
        <v>80</v>
      </c>
      <c r="L139" s="90">
        <v>3</v>
      </c>
      <c r="M139" s="90">
        <v>80.666666666666671</v>
      </c>
      <c r="N139" s="84">
        <v>11</v>
      </c>
      <c r="O139" s="84">
        <v>322.33333333333331</v>
      </c>
      <c r="P139" s="90">
        <v>2.3333333333333335</v>
      </c>
      <c r="Q139" s="90">
        <v>63.333333333333336</v>
      </c>
      <c r="R139" s="90">
        <v>2.6666666666666665</v>
      </c>
      <c r="S139" s="90">
        <v>68.333333333333329</v>
      </c>
      <c r="T139" s="90">
        <v>2.3333333333333335</v>
      </c>
      <c r="U139" s="90">
        <v>59.333333333333336</v>
      </c>
      <c r="V139" s="90">
        <v>2.6666666666666665</v>
      </c>
      <c r="W139" s="90">
        <v>67.333333333333329</v>
      </c>
      <c r="X139" s="90">
        <v>2.3333333333333335</v>
      </c>
      <c r="Y139" s="90">
        <v>60.333333333333336</v>
      </c>
      <c r="Z139" s="80">
        <v>12.333333333333334</v>
      </c>
      <c r="AA139" s="80">
        <v>318.66666666666663</v>
      </c>
      <c r="AB139" s="89"/>
      <c r="AC139" s="89"/>
      <c r="AD139" s="88"/>
      <c r="AE139" s="88"/>
      <c r="AF139" s="88"/>
      <c r="AG139" s="88"/>
      <c r="AH139" s="80">
        <v>0</v>
      </c>
      <c r="AI139" s="80">
        <v>0</v>
      </c>
      <c r="AJ139" s="81">
        <v>23.333333333333336</v>
      </c>
      <c r="AK139" s="82">
        <v>641</v>
      </c>
      <c r="AL139" s="3" t="str">
        <f t="shared" si="25"/>
        <v>k</v>
      </c>
      <c r="AM139" s="3">
        <f>IF(D139="հ",1,IF(D139="լ",[2]Norms!$B$10,IF(D139="բլ",[2]Norms!$B$11,IF(D139="Մ",[2]Norms!$B$12))))</f>
        <v>1</v>
      </c>
      <c r="AN139" s="240">
        <f>E139*Norms!$E$36/1000</f>
        <v>0</v>
      </c>
      <c r="AO139" s="136">
        <f>AM139*IF(AL139="k",(O139*Norms!$H$40)*Norms!$E$36,0)/1000</f>
        <v>39322.159850812481</v>
      </c>
      <c r="AP139" s="136">
        <f>AM139*IF(AL139="k",(AA139*Norms!$H$41)*Norms!$E$36,0)/1000</f>
        <v>52044.703881559049</v>
      </c>
      <c r="AQ139" s="136">
        <f>AM139*IF(AL139="k",(AI139*Norms!$H$42)*Norms!$E$36,0)/1000</f>
        <v>0</v>
      </c>
      <c r="AR139" s="241">
        <f>AM139*IF(AL139="t",(N139*Norms!$D$44)*Norms!$E$34*12+O139*Norms!$E$35,0)/1000</f>
        <v>0</v>
      </c>
      <c r="AS139" s="241">
        <f>AM139*IF(AL139="t",(Z139*Norms!$D$50*Norms!$E$34*12+AA139*Norms!$E$35),0)/1000</f>
        <v>0</v>
      </c>
      <c r="AT139" s="241">
        <f>AM139*IF(AL139="t",(AH139*Norms!$D$54)*Norms!$E$34*12+AI139*Norms!$E$35,0)/1000</f>
        <v>0</v>
      </c>
      <c r="AU139" s="136">
        <f>IF(AK139&lt;=100,Norms!$G$7,IF(AK139&lt;=300,Norms!$H$7,Norms!$I$7))</f>
        <v>21670.5</v>
      </c>
      <c r="AV139" s="137">
        <f t="shared" si="26"/>
        <v>113037.36373237154</v>
      </c>
      <c r="AW139" s="130"/>
      <c r="AX139" s="130"/>
      <c r="AY139" s="131">
        <f t="shared" si="27"/>
        <v>322.33333333333331</v>
      </c>
      <c r="AZ139" s="131">
        <f>IF(AY139&lt;Snund!$B$5,Snund!$B$3*Snund!$B$4*$AX$3+Snund!$B$7*$AW$3*AY139/1000,AY139*Snund!$B$8*$AW$3/1000)</f>
        <v>7581.28</v>
      </c>
      <c r="BA139" s="131">
        <f t="shared" si="28"/>
        <v>0</v>
      </c>
      <c r="BB139" s="131">
        <f t="shared" si="29"/>
        <v>7581.28</v>
      </c>
      <c r="BC139" s="131">
        <f t="shared" si="30"/>
        <v>7581.28</v>
      </c>
      <c r="BD139" s="167">
        <f>AA139*0.1*'Dasagirq_10%'!$B$3/1000</f>
        <v>211.84959999999998</v>
      </c>
      <c r="BE139" s="167">
        <f>AI139*0.1*'Dasagirq_10%'!$B$4/1000</f>
        <v>0</v>
      </c>
      <c r="BF139" s="242">
        <f t="shared" si="31"/>
        <v>211.84959999999998</v>
      </c>
      <c r="BG139" s="243">
        <f t="shared" si="32"/>
        <v>0</v>
      </c>
      <c r="BH139" s="243">
        <f t="shared" si="33"/>
        <v>57119.532707955339</v>
      </c>
      <c r="BI139" s="243">
        <f t="shared" si="34"/>
        <v>63710.960624416191</v>
      </c>
      <c r="BJ139" s="243">
        <f t="shared" si="35"/>
        <v>0</v>
      </c>
      <c r="BK139" s="244">
        <f t="shared" si="36"/>
        <v>120830.49333237152</v>
      </c>
    </row>
    <row r="140" spans="1:63">
      <c r="A140">
        <v>134</v>
      </c>
      <c r="B140" s="74" t="s">
        <v>579</v>
      </c>
      <c r="C140" s="77" t="s">
        <v>1100</v>
      </c>
      <c r="D140" s="78" t="s">
        <v>1096</v>
      </c>
      <c r="E140" s="152"/>
      <c r="F140" s="90">
        <v>0.5</v>
      </c>
      <c r="G140" s="90">
        <v>9</v>
      </c>
      <c r="H140" s="90">
        <v>0.5</v>
      </c>
      <c r="I140" s="90">
        <v>7</v>
      </c>
      <c r="J140" s="90">
        <v>0.5</v>
      </c>
      <c r="K140" s="90">
        <v>6</v>
      </c>
      <c r="L140" s="90">
        <v>0.5</v>
      </c>
      <c r="M140" s="90">
        <v>6</v>
      </c>
      <c r="N140" s="84">
        <v>2</v>
      </c>
      <c r="O140" s="84">
        <v>28</v>
      </c>
      <c r="P140" s="90">
        <v>0.5</v>
      </c>
      <c r="Q140" s="90">
        <v>6.666666666666667</v>
      </c>
      <c r="R140" s="90">
        <v>0.5</v>
      </c>
      <c r="S140" s="90">
        <v>7.666666666666667</v>
      </c>
      <c r="T140" s="90">
        <v>0.5</v>
      </c>
      <c r="U140" s="90">
        <v>5.333333333333333</v>
      </c>
      <c r="V140" s="90">
        <v>0.5</v>
      </c>
      <c r="W140" s="90">
        <v>6.666666666666667</v>
      </c>
      <c r="X140" s="90">
        <v>0.5</v>
      </c>
      <c r="Y140" s="90">
        <v>4</v>
      </c>
      <c r="Z140" s="80">
        <v>2.5</v>
      </c>
      <c r="AA140" s="80">
        <v>30.333333333333336</v>
      </c>
      <c r="AB140" s="90">
        <v>0.83333333333333337</v>
      </c>
      <c r="AC140" s="90">
        <v>4</v>
      </c>
      <c r="AD140" s="90">
        <v>0.66666666666666663</v>
      </c>
      <c r="AE140" s="90">
        <v>4.333333333333333</v>
      </c>
      <c r="AF140" s="90">
        <v>0.5</v>
      </c>
      <c r="AG140" s="90">
        <v>4</v>
      </c>
      <c r="AH140" s="80">
        <v>2</v>
      </c>
      <c r="AI140" s="80">
        <v>12.333333333333332</v>
      </c>
      <c r="AJ140" s="81">
        <v>6.5</v>
      </c>
      <c r="AK140" s="82">
        <v>70.666666666666671</v>
      </c>
      <c r="AL140" s="3" t="str">
        <f t="shared" si="25"/>
        <v>t</v>
      </c>
      <c r="AM140" s="3">
        <f>IF(D140="հ",1,IF(D140="լ",[2]Norms!$B$10,IF(D140="բլ",[2]Norms!$B$11,IF(D140="Մ",[2]Norms!$B$12))))</f>
        <v>1.04</v>
      </c>
      <c r="AN140" s="240">
        <f>E140*Norms!$E$36/1000</f>
        <v>0</v>
      </c>
      <c r="AO140" s="136">
        <f>AM140*IF(AL140="k",(O140*Norms!$H$40)*Norms!$E$36,0)/1000</f>
        <v>0</v>
      </c>
      <c r="AP140" s="136">
        <f>AM140*IF(AL140="k",(AA140*Norms!$H$41)*Norms!$E$36,0)/1000</f>
        <v>0</v>
      </c>
      <c r="AQ140" s="136">
        <f>AM140*IF(AL140="k",(AI140*Norms!$H$42)*Norms!$E$36,0)/1000</f>
        <v>0</v>
      </c>
      <c r="AR140" s="241">
        <f>AM140*IF(AL140="t",(N140*Norms!$D$44)*Norms!$E$34*12+O140*Norms!$E$35,0)/1000</f>
        <v>4448.0741371536542</v>
      </c>
      <c r="AS140" s="241">
        <f>AM140*IF(AL140="t",(Z140*Norms!$D$50*Norms!$E$34*12+AA140*Norms!$E$35),0)/1000</f>
        <v>7197.2742546437321</v>
      </c>
      <c r="AT140" s="241">
        <f>AM140*IF(AL140="t",(AH140*Norms!$D$54)*Norms!$E$34*12+AI140*Norms!$E$35,0)/1000</f>
        <v>5777.252569070929</v>
      </c>
      <c r="AU140" s="136">
        <f>IF(AK140&lt;=100,Norms!$G$7,IF(AK140&lt;=300,Norms!$H$7,Norms!$I$7))</f>
        <v>13246.5</v>
      </c>
      <c r="AV140" s="137">
        <f t="shared" si="26"/>
        <v>30669.100960868316</v>
      </c>
      <c r="AW140" s="130"/>
      <c r="AX140" s="130"/>
      <c r="AY140" s="131">
        <f t="shared" si="27"/>
        <v>28</v>
      </c>
      <c r="AZ140" s="131">
        <f>IF(AY140&lt;Snund!$B$5,Snund!$B$3*Snund!$B$4*$AX$3+Snund!$B$7*$AW$3*AY140/1000,AY140*Snund!$B$8*$AW$3/1000)</f>
        <v>1241.01</v>
      </c>
      <c r="BA140" s="131">
        <f t="shared" si="28"/>
        <v>0</v>
      </c>
      <c r="BB140" s="131">
        <f t="shared" si="29"/>
        <v>1241.01</v>
      </c>
      <c r="BC140" s="131">
        <f t="shared" si="30"/>
        <v>658.56</v>
      </c>
      <c r="BD140" s="167">
        <f>AA140*0.1*'Dasagirq_10%'!$B$3/1000</f>
        <v>20.165600000000001</v>
      </c>
      <c r="BE140" s="167">
        <f>AI140*0.1*'Dasagirq_10%'!$B$4/1000</f>
        <v>9.9694033333333341</v>
      </c>
      <c r="BF140" s="242">
        <f t="shared" si="31"/>
        <v>30.135003333333337</v>
      </c>
      <c r="BG140" s="243">
        <f t="shared" si="32"/>
        <v>0</v>
      </c>
      <c r="BH140" s="243">
        <f t="shared" si="33"/>
        <v>9764.9302909998078</v>
      </c>
      <c r="BI140" s="243">
        <f t="shared" si="34"/>
        <v>12312.247546951425</v>
      </c>
      <c r="BJ140" s="243">
        <f t="shared" si="35"/>
        <v>9863.0681262504149</v>
      </c>
      <c r="BK140" s="244">
        <f t="shared" si="36"/>
        <v>31940.245964201647</v>
      </c>
    </row>
    <row r="141" spans="1:63">
      <c r="A141">
        <v>135</v>
      </c>
      <c r="B141" s="71" t="s">
        <v>580</v>
      </c>
      <c r="C141" s="77" t="s">
        <v>1100</v>
      </c>
      <c r="D141" s="78" t="s">
        <v>1095</v>
      </c>
      <c r="E141" s="152"/>
      <c r="F141" s="90">
        <v>0.5</v>
      </c>
      <c r="G141" s="90">
        <v>2.3333333333333335</v>
      </c>
      <c r="H141" s="90">
        <v>0.38666666666666671</v>
      </c>
      <c r="I141" s="90">
        <v>1.3333333333333333</v>
      </c>
      <c r="J141" s="90">
        <v>0.33</v>
      </c>
      <c r="K141" s="90">
        <v>1.6666666666666667</v>
      </c>
      <c r="L141" s="90">
        <v>0.33</v>
      </c>
      <c r="M141" s="90">
        <v>1.3333333333333333</v>
      </c>
      <c r="N141" s="84">
        <v>1.5466666666666669</v>
      </c>
      <c r="O141" s="84">
        <v>6.666666666666667</v>
      </c>
      <c r="P141" s="90">
        <v>0.11</v>
      </c>
      <c r="Q141" s="90">
        <v>0.33333333333333331</v>
      </c>
      <c r="R141" s="90">
        <v>0.33333333333333331</v>
      </c>
      <c r="S141" s="90">
        <v>0.66666666666666663</v>
      </c>
      <c r="T141" s="90">
        <v>0.16666666666666666</v>
      </c>
      <c r="U141" s="90">
        <v>0.33333333333333331</v>
      </c>
      <c r="V141" s="90">
        <v>0</v>
      </c>
      <c r="W141" s="90">
        <v>0</v>
      </c>
      <c r="X141" s="90">
        <v>0.33333333333333331</v>
      </c>
      <c r="Y141" s="90">
        <v>0.66666666666666663</v>
      </c>
      <c r="Z141" s="80">
        <v>0.94333333333333336</v>
      </c>
      <c r="AA141" s="80">
        <v>2</v>
      </c>
      <c r="AB141" s="90">
        <v>0.83333333333333337</v>
      </c>
      <c r="AC141" s="90">
        <v>1</v>
      </c>
      <c r="AD141" s="90">
        <v>0.33333333333333331</v>
      </c>
      <c r="AE141" s="90">
        <v>0.33333333333333331</v>
      </c>
      <c r="AF141" s="90">
        <v>0</v>
      </c>
      <c r="AG141" s="90">
        <v>0</v>
      </c>
      <c r="AH141" s="80">
        <v>1.1666666666666667</v>
      </c>
      <c r="AI141" s="80">
        <v>1.3333333333333333</v>
      </c>
      <c r="AJ141" s="81">
        <v>3.6566666666666672</v>
      </c>
      <c r="AK141" s="82">
        <v>10.000000000000002</v>
      </c>
      <c r="AL141" s="3" t="str">
        <f t="shared" si="25"/>
        <v>t</v>
      </c>
      <c r="AM141" s="3">
        <f>IF(D141="հ",1,IF(D141="լ",[2]Norms!$B$10,IF(D141="բլ",[2]Norms!$B$11,IF(D141="Մ",[2]Norms!$B$12))))</f>
        <v>1</v>
      </c>
      <c r="AN141" s="240">
        <f>E141*Norms!$E$36/1000</f>
        <v>0</v>
      </c>
      <c r="AO141" s="136">
        <f>AM141*IF(AL141="k",(O141*Norms!$H$40)*Norms!$E$36,0)/1000</f>
        <v>0</v>
      </c>
      <c r="AP141" s="136">
        <f>AM141*IF(AL141="k",(AA141*Norms!$H$41)*Norms!$E$36,0)/1000</f>
        <v>0</v>
      </c>
      <c r="AQ141" s="136">
        <f>AM141*IF(AL141="k",(AI141*Norms!$H$42)*Norms!$E$36,0)/1000</f>
        <v>0</v>
      </c>
      <c r="AR141" s="241">
        <f>AM141*IF(AL141="t",(N141*Norms!$D$44)*Norms!$E$34*12+O141*Norms!$E$35,0)/1000</f>
        <v>3092.6229001975148</v>
      </c>
      <c r="AS141" s="241">
        <f>AM141*IF(AL141="t",(Z141*Norms!$D$50*Norms!$E$34*12+AA141*Norms!$E$35),0)/1000</f>
        <v>2475.8595973319816</v>
      </c>
      <c r="AT141" s="241">
        <f>AM141*IF(AL141="t",(AH141*Norms!$D$54)*Norms!$E$34*12+AI141*Norms!$E$35,0)/1000</f>
        <v>3156.3936709485943</v>
      </c>
      <c r="AU141" s="136">
        <f>IF(AK141&lt;=100,Norms!$G$7,IF(AK141&lt;=300,Norms!$H$7,Norms!$I$7))</f>
        <v>13246.5</v>
      </c>
      <c r="AV141" s="137">
        <f t="shared" si="26"/>
        <v>21971.376168478091</v>
      </c>
      <c r="AW141" s="130"/>
      <c r="AX141" s="130"/>
      <c r="AY141" s="131">
        <f t="shared" si="27"/>
        <v>6.666666666666667</v>
      </c>
      <c r="AZ141" s="131">
        <f>IF(AY141&lt;Snund!$B$5,Snund!$B$3*Snund!$B$4*$AX$3+Snund!$B$7*$AW$3*AY141/1000,AY141*Snund!$B$8*$AW$3/1000)</f>
        <v>810.93</v>
      </c>
      <c r="BA141" s="131">
        <f t="shared" si="28"/>
        <v>0</v>
      </c>
      <c r="BB141" s="131">
        <f t="shared" si="29"/>
        <v>810.93</v>
      </c>
      <c r="BC141" s="131">
        <f t="shared" si="30"/>
        <v>156.80000000000001</v>
      </c>
      <c r="BD141" s="167">
        <f>AA141*0.1*'Dasagirq_10%'!$B$3/1000</f>
        <v>1.3296000000000001</v>
      </c>
      <c r="BE141" s="167">
        <f>AI141*0.1*'Dasagirq_10%'!$B$4/1000</f>
        <v>1.0777733333333332</v>
      </c>
      <c r="BF141" s="242">
        <f t="shared" si="31"/>
        <v>2.4073733333333331</v>
      </c>
      <c r="BG141" s="243">
        <f t="shared" si="32"/>
        <v>0</v>
      </c>
      <c r="BH141" s="243">
        <f t="shared" si="33"/>
        <v>9506.448068839265</v>
      </c>
      <c r="BI141" s="243">
        <f t="shared" si="34"/>
        <v>5894.4722419992559</v>
      </c>
      <c r="BJ141" s="243">
        <f t="shared" si="35"/>
        <v>7383.7932309729031</v>
      </c>
      <c r="BK141" s="244">
        <f t="shared" si="36"/>
        <v>22784.713541811423</v>
      </c>
    </row>
    <row r="142" spans="1:63">
      <c r="A142">
        <v>136</v>
      </c>
      <c r="B142" s="74" t="s">
        <v>581</v>
      </c>
      <c r="C142" s="77" t="s">
        <v>1100</v>
      </c>
      <c r="D142" s="78" t="s">
        <v>1096</v>
      </c>
      <c r="E142" s="152"/>
      <c r="F142" s="90">
        <v>1</v>
      </c>
      <c r="G142" s="90">
        <v>13</v>
      </c>
      <c r="H142" s="90">
        <v>1</v>
      </c>
      <c r="I142" s="90">
        <v>12.333333333333334</v>
      </c>
      <c r="J142" s="90">
        <v>1</v>
      </c>
      <c r="K142" s="90">
        <v>14.666666666666666</v>
      </c>
      <c r="L142" s="90">
        <v>1</v>
      </c>
      <c r="M142" s="90">
        <v>13.333333333333334</v>
      </c>
      <c r="N142" s="84">
        <v>4</v>
      </c>
      <c r="O142" s="84">
        <v>53.333333333333336</v>
      </c>
      <c r="P142" s="90">
        <v>1</v>
      </c>
      <c r="Q142" s="90">
        <v>16.666666666666668</v>
      </c>
      <c r="R142" s="90">
        <v>1</v>
      </c>
      <c r="S142" s="90">
        <v>14.333333333333334</v>
      </c>
      <c r="T142" s="90">
        <v>1</v>
      </c>
      <c r="U142" s="90">
        <v>13.333333333333334</v>
      </c>
      <c r="V142" s="90">
        <v>1</v>
      </c>
      <c r="W142" s="90">
        <v>17.333333333333332</v>
      </c>
      <c r="X142" s="90">
        <v>1</v>
      </c>
      <c r="Y142" s="90">
        <v>14.333333333333334</v>
      </c>
      <c r="Z142" s="80">
        <v>5</v>
      </c>
      <c r="AA142" s="80">
        <v>76</v>
      </c>
      <c r="AB142" s="90">
        <v>1</v>
      </c>
      <c r="AC142" s="90">
        <v>13.333333333333334</v>
      </c>
      <c r="AD142" s="90">
        <v>1</v>
      </c>
      <c r="AE142" s="90">
        <v>13.333333333333334</v>
      </c>
      <c r="AF142" s="90">
        <v>1</v>
      </c>
      <c r="AG142" s="90">
        <v>9.6666666666666661</v>
      </c>
      <c r="AH142" s="80">
        <v>3</v>
      </c>
      <c r="AI142" s="80">
        <v>36.333333333333336</v>
      </c>
      <c r="AJ142" s="81">
        <v>12</v>
      </c>
      <c r="AK142" s="82">
        <v>165.66666666666669</v>
      </c>
      <c r="AL142" s="3" t="str">
        <f t="shared" si="25"/>
        <v>t</v>
      </c>
      <c r="AM142" s="3">
        <f>IF(D142="հ",1,IF(D142="լ",[2]Norms!$B$10,IF(D142="բլ",[2]Norms!$B$11,IF(D142="Մ",[2]Norms!$B$12))))</f>
        <v>1.04</v>
      </c>
      <c r="AN142" s="240">
        <f>E142*Norms!$E$36/1000</f>
        <v>0</v>
      </c>
      <c r="AO142" s="136">
        <f>AM142*IF(AL142="k",(O142*Norms!$H$40)*Norms!$E$36,0)/1000</f>
        <v>0</v>
      </c>
      <c r="AP142" s="136">
        <f>AM142*IF(AL142="k",(AA142*Norms!$H$41)*Norms!$E$36,0)/1000</f>
        <v>0</v>
      </c>
      <c r="AQ142" s="136">
        <f>AM142*IF(AL142="k",(AI142*Norms!$H$42)*Norms!$E$36,0)/1000</f>
        <v>0</v>
      </c>
      <c r="AR142" s="241">
        <f>AM142*IF(AL142="t",(N142*Norms!$D$44)*Norms!$E$34*12+O142*Norms!$E$35,0)/1000</f>
        <v>8856.3767114615075</v>
      </c>
      <c r="AS142" s="241">
        <f>AM142*IF(AL142="t",(Z142*Norms!$D$50*Norms!$E$34*12+AA142*Norms!$E$35),0)/1000</f>
        <v>14623.23499565083</v>
      </c>
      <c r="AT142" s="241">
        <f>AM142*IF(AL142="t",(AH142*Norms!$D$54)*Norms!$E$34*12+AI142*Norms!$E$35,0)/1000</f>
        <v>8931.8511801376972</v>
      </c>
      <c r="AU142" s="136">
        <f>IF(AK142&lt;=100,Norms!$G$7,IF(AK142&lt;=300,Norms!$H$7,Norms!$I$7))</f>
        <v>16738.5</v>
      </c>
      <c r="AV142" s="137">
        <f t="shared" si="26"/>
        <v>49149.962887250033</v>
      </c>
      <c r="AW142" s="130"/>
      <c r="AX142" s="130"/>
      <c r="AY142" s="131">
        <f t="shared" si="27"/>
        <v>53.333333333333336</v>
      </c>
      <c r="AZ142" s="131">
        <f>IF(AY142&lt;Snund!$B$5,Snund!$B$3*Snund!$B$4*$AX$3+Snund!$B$7*$AW$3*AY142/1000,AY142*Snund!$B$8*$AW$3/1000)</f>
        <v>1751.73</v>
      </c>
      <c r="BA142" s="131">
        <f t="shared" si="28"/>
        <v>0</v>
      </c>
      <c r="BB142" s="131">
        <f t="shared" si="29"/>
        <v>1751.73</v>
      </c>
      <c r="BC142" s="131">
        <f t="shared" si="30"/>
        <v>1254.4000000000001</v>
      </c>
      <c r="BD142" s="167">
        <f>AA142*0.1*'Dasagirq_10%'!$B$3/1000</f>
        <v>50.524800000000006</v>
      </c>
      <c r="BE142" s="167">
        <f>AI142*0.1*'Dasagirq_10%'!$B$4/1000</f>
        <v>29.369323333333337</v>
      </c>
      <c r="BF142" s="242">
        <f t="shared" si="31"/>
        <v>79.89412333333334</v>
      </c>
      <c r="BG142" s="243">
        <f t="shared" si="32"/>
        <v>0</v>
      </c>
      <c r="BH142" s="243">
        <f t="shared" si="33"/>
        <v>16187.606711461507</v>
      </c>
      <c r="BI142" s="243">
        <f t="shared" si="34"/>
        <v>21648.134795650829</v>
      </c>
      <c r="BJ142" s="243">
        <f t="shared" si="35"/>
        <v>13145.84550347103</v>
      </c>
      <c r="BK142" s="244">
        <f t="shared" si="36"/>
        <v>50981.587010583367</v>
      </c>
    </row>
    <row r="143" spans="1:63">
      <c r="A143">
        <v>137</v>
      </c>
      <c r="B143" s="74" t="s">
        <v>582</v>
      </c>
      <c r="C143" s="77" t="s">
        <v>1100</v>
      </c>
      <c r="D143" s="78" t="s">
        <v>1095</v>
      </c>
      <c r="E143" s="152">
        <v>16</v>
      </c>
      <c r="F143" s="90">
        <v>1</v>
      </c>
      <c r="G143" s="90">
        <v>12</v>
      </c>
      <c r="H143" s="90">
        <v>1</v>
      </c>
      <c r="I143" s="90">
        <v>8.6666666666666661</v>
      </c>
      <c r="J143" s="90">
        <v>1</v>
      </c>
      <c r="K143" s="90">
        <v>9</v>
      </c>
      <c r="L143" s="90">
        <v>1</v>
      </c>
      <c r="M143" s="90">
        <v>10.666666666666666</v>
      </c>
      <c r="N143" s="84">
        <v>4</v>
      </c>
      <c r="O143" s="84">
        <v>40.333333333333329</v>
      </c>
      <c r="P143" s="90">
        <v>1</v>
      </c>
      <c r="Q143" s="90">
        <v>12.333333333333334</v>
      </c>
      <c r="R143" s="90">
        <v>1</v>
      </c>
      <c r="S143" s="90">
        <v>11.666666666666666</v>
      </c>
      <c r="T143" s="90">
        <v>1</v>
      </c>
      <c r="U143" s="90">
        <v>8.3333333333333339</v>
      </c>
      <c r="V143" s="90">
        <v>1</v>
      </c>
      <c r="W143" s="90">
        <v>7</v>
      </c>
      <c r="X143" s="90">
        <v>1</v>
      </c>
      <c r="Y143" s="90">
        <v>12.333333333333334</v>
      </c>
      <c r="Z143" s="80">
        <v>5</v>
      </c>
      <c r="AA143" s="80">
        <v>51.666666666666671</v>
      </c>
      <c r="AB143" s="90">
        <v>1</v>
      </c>
      <c r="AC143" s="90">
        <v>10.333333333333334</v>
      </c>
      <c r="AD143" s="90">
        <v>1</v>
      </c>
      <c r="AE143" s="90">
        <v>8</v>
      </c>
      <c r="AF143" s="90">
        <v>1</v>
      </c>
      <c r="AG143" s="90">
        <v>10</v>
      </c>
      <c r="AH143" s="80">
        <v>3</v>
      </c>
      <c r="AI143" s="80">
        <v>28.333333333333336</v>
      </c>
      <c r="AJ143" s="81">
        <v>12</v>
      </c>
      <c r="AK143" s="82">
        <v>120.33333333333334</v>
      </c>
      <c r="AL143" s="3" t="str">
        <f t="shared" si="25"/>
        <v>t</v>
      </c>
      <c r="AM143" s="3">
        <f>IF(D143="հ",1,IF(D143="լ",[2]Norms!$B$10,IF(D143="բլ",[2]Norms!$B$11,IF(D143="Մ",[2]Norms!$B$12))))</f>
        <v>1</v>
      </c>
      <c r="AN143" s="240">
        <f>E143*Norms!$E$36/1000</f>
        <v>1951.8755665346423</v>
      </c>
      <c r="AO143" s="136">
        <f>AM143*IF(AL143="k",(O143*Norms!$H$40)*Norms!$E$36,0)/1000</f>
        <v>0</v>
      </c>
      <c r="AP143" s="136">
        <f>AM143*IF(AL143="k",(AA143*Norms!$H$41)*Norms!$E$36,0)/1000</f>
        <v>0</v>
      </c>
      <c r="AQ143" s="136">
        <f>AM143*IF(AL143="k",(AI143*Norms!$H$42)*Norms!$E$36,0)/1000</f>
        <v>0</v>
      </c>
      <c r="AR143" s="241">
        <f>AM143*IF(AL143="t",(N143*Norms!$D$44)*Norms!$E$34*12+O143*Norms!$E$35,0)/1000</f>
        <v>8329.3176371040572</v>
      </c>
      <c r="AS143" s="241">
        <f>AM143*IF(AL143="t",(Z143*Norms!$D$50*Norms!$E$34*12+AA143*Norms!$E$35),0)/1000</f>
        <v>13711.845658348924</v>
      </c>
      <c r="AT143" s="241">
        <f>AM143*IF(AL143="t",(AH143*Norms!$D$54)*Norms!$E$34*12+AI143*Norms!$E$35,0)/1000</f>
        <v>8473.5927803848936</v>
      </c>
      <c r="AU143" s="136">
        <f>IF(AK143&lt;=100,Norms!$G$7,IF(AK143&lt;=300,Norms!$H$7,Norms!$I$7))</f>
        <v>16738.5</v>
      </c>
      <c r="AV143" s="137">
        <f t="shared" si="26"/>
        <v>47253.256075837875</v>
      </c>
      <c r="AW143" s="130"/>
      <c r="AX143" s="130"/>
      <c r="AY143" s="131">
        <f t="shared" si="27"/>
        <v>56.333333333333329</v>
      </c>
      <c r="AZ143" s="131">
        <f>IF(AY143&lt;Snund!$B$5,Snund!$B$3*Snund!$B$4*$AX$3+Snund!$B$7*$AW$3*AY143/1000,AY143*Snund!$B$8*$AW$3/1000)</f>
        <v>1812.21</v>
      </c>
      <c r="BA143" s="131">
        <f t="shared" si="28"/>
        <v>514.71053254437879</v>
      </c>
      <c r="BB143" s="131">
        <f t="shared" si="29"/>
        <v>1297.4994674556215</v>
      </c>
      <c r="BC143" s="131">
        <f t="shared" si="30"/>
        <v>1324.96</v>
      </c>
      <c r="BD143" s="167">
        <f>AA143*0.1*'Dasagirq_10%'!$B$3/1000</f>
        <v>34.348000000000006</v>
      </c>
      <c r="BE143" s="167">
        <f>AI143*0.1*'Dasagirq_10%'!$B$4/1000</f>
        <v>22.902683333333339</v>
      </c>
      <c r="BF143" s="242">
        <f t="shared" si="31"/>
        <v>57.250683333333342</v>
      </c>
      <c r="BG143" s="243">
        <f t="shared" si="32"/>
        <v>2466.5860990790211</v>
      </c>
      <c r="BH143" s="243">
        <f t="shared" si="33"/>
        <v>15206.317104559679</v>
      </c>
      <c r="BI143" s="243">
        <f t="shared" si="34"/>
        <v>20720.568658348926</v>
      </c>
      <c r="BJ143" s="243">
        <f t="shared" si="35"/>
        <v>12681.120463718227</v>
      </c>
      <c r="BK143" s="244">
        <f t="shared" si="36"/>
        <v>48608.006226626836</v>
      </c>
    </row>
    <row r="144" spans="1:63">
      <c r="A144">
        <v>138</v>
      </c>
      <c r="B144" s="74" t="s">
        <v>583</v>
      </c>
      <c r="C144" s="77" t="s">
        <v>1100</v>
      </c>
      <c r="D144" s="78" t="s">
        <v>1095</v>
      </c>
      <c r="E144" s="152"/>
      <c r="F144" s="90">
        <v>0.5</v>
      </c>
      <c r="G144" s="90">
        <v>4</v>
      </c>
      <c r="H144" s="90">
        <v>0.16666666666666666</v>
      </c>
      <c r="I144" s="90">
        <v>1.3333333333333333</v>
      </c>
      <c r="J144" s="90">
        <v>0.66666666666666663</v>
      </c>
      <c r="K144" s="90">
        <v>2.6666666666666665</v>
      </c>
      <c r="L144" s="90">
        <v>0.66666666666666663</v>
      </c>
      <c r="M144" s="90">
        <v>2.6666666666666665</v>
      </c>
      <c r="N144" s="84">
        <v>2</v>
      </c>
      <c r="O144" s="84">
        <v>10.666666666666666</v>
      </c>
      <c r="P144" s="90">
        <v>0.5</v>
      </c>
      <c r="Q144" s="90">
        <v>1.3333333333333333</v>
      </c>
      <c r="R144" s="90">
        <v>0.5</v>
      </c>
      <c r="S144" s="90">
        <v>2.3333333333333335</v>
      </c>
      <c r="T144" s="90">
        <v>0.5</v>
      </c>
      <c r="U144" s="90">
        <v>2.3333333333333335</v>
      </c>
      <c r="V144" s="90">
        <v>0.16666666666666666</v>
      </c>
      <c r="W144" s="90">
        <v>0.66666666666666663</v>
      </c>
      <c r="X144" s="90">
        <v>0.33333333333333331</v>
      </c>
      <c r="Y144" s="90">
        <v>2</v>
      </c>
      <c r="Z144" s="80">
        <v>2</v>
      </c>
      <c r="AA144" s="80">
        <v>8.6666666666666679</v>
      </c>
      <c r="AB144" s="90">
        <v>0.5</v>
      </c>
      <c r="AC144" s="90">
        <v>3</v>
      </c>
      <c r="AD144" s="90">
        <v>0.83333333333333337</v>
      </c>
      <c r="AE144" s="90">
        <v>3.6666666666666665</v>
      </c>
      <c r="AF144" s="90">
        <v>0.33333333333333331</v>
      </c>
      <c r="AG144" s="90">
        <v>1.3333333333333333</v>
      </c>
      <c r="AH144" s="80">
        <v>1.6666666666666667</v>
      </c>
      <c r="AI144" s="80">
        <v>7.9999999999999991</v>
      </c>
      <c r="AJ144" s="81">
        <v>5.666666666666667</v>
      </c>
      <c r="AK144" s="82">
        <v>27.333333333333336</v>
      </c>
      <c r="AL144" s="3" t="str">
        <f t="shared" si="25"/>
        <v>t</v>
      </c>
      <c r="AM144" s="3">
        <f>IF(D144="հ",1,IF(D144="լ",[2]Norms!$B$10,IF(D144="բլ",[2]Norms!$B$11,IF(D144="Մ",[2]Norms!$B$12))))</f>
        <v>1</v>
      </c>
      <c r="AN144" s="240">
        <f>E144*Norms!$E$36/1000</f>
        <v>0</v>
      </c>
      <c r="AO144" s="136">
        <f>AM144*IF(AL144="k",(O144*Norms!$H$40)*Norms!$E$36,0)/1000</f>
        <v>0</v>
      </c>
      <c r="AP144" s="136">
        <f>AM144*IF(AL144="k",(AA144*Norms!$H$41)*Norms!$E$36,0)/1000</f>
        <v>0</v>
      </c>
      <c r="AQ144" s="136">
        <f>AM144*IF(AL144="k",(AI144*Norms!$H$42)*Norms!$E$36,0)/1000</f>
        <v>0</v>
      </c>
      <c r="AR144" s="241">
        <f>AM144*IF(AL144="t",(N144*Norms!$D$44)*Norms!$E$34*12+O144*Norms!$E$35,0)/1000</f>
        <v>4028.4220948614779</v>
      </c>
      <c r="AS144" s="241">
        <f>AM144*IF(AL144="t",(Z144*Norms!$D$50*Norms!$E$34*12+AA144*Norms!$E$35),0)/1000</f>
        <v>5312.6497702567685</v>
      </c>
      <c r="AT144" s="241">
        <f>AM144*IF(AL144="t",(AH144*Norms!$D$54)*Norms!$E$34*12+AI144*Norms!$E$35,0)/1000</f>
        <v>4596.5438438733818</v>
      </c>
      <c r="AU144" s="136">
        <f>IF(AK144&lt;=100,Norms!$G$7,IF(AK144&lt;=300,Norms!$H$7,Norms!$I$7))</f>
        <v>13246.5</v>
      </c>
      <c r="AV144" s="137">
        <f t="shared" si="26"/>
        <v>27184.115708991631</v>
      </c>
      <c r="AW144" s="130"/>
      <c r="AX144" s="130"/>
      <c r="AY144" s="131">
        <f t="shared" si="27"/>
        <v>10.666666666666666</v>
      </c>
      <c r="AZ144" s="131">
        <f>IF(AY144&lt;Snund!$B$5,Snund!$B$3*Snund!$B$4*$AX$3+Snund!$B$7*$AW$3*AY144/1000,AY144*Snund!$B$8*$AW$3/1000)</f>
        <v>891.56999999999994</v>
      </c>
      <c r="BA144" s="131">
        <f t="shared" si="28"/>
        <v>0</v>
      </c>
      <c r="BB144" s="131">
        <f t="shared" si="29"/>
        <v>891.56999999999994</v>
      </c>
      <c r="BC144" s="131">
        <f t="shared" si="30"/>
        <v>250.88</v>
      </c>
      <c r="BD144" s="167">
        <f>AA144*0.1*'Dasagirq_10%'!$B$3/1000</f>
        <v>5.7616000000000014</v>
      </c>
      <c r="BE144" s="167">
        <f>AI144*0.1*'Dasagirq_10%'!$B$4/1000</f>
        <v>6.4666399999999991</v>
      </c>
      <c r="BF144" s="242">
        <f t="shared" si="31"/>
        <v>12.22824</v>
      </c>
      <c r="BG144" s="243">
        <f t="shared" si="32"/>
        <v>0</v>
      </c>
      <c r="BH144" s="243">
        <f t="shared" si="33"/>
        <v>9595.227388979125</v>
      </c>
      <c r="BI144" s="243">
        <f t="shared" si="34"/>
        <v>9993.6466643744152</v>
      </c>
      <c r="BJ144" s="243">
        <f t="shared" si="35"/>
        <v>8499.0398956380886</v>
      </c>
      <c r="BK144" s="244">
        <f t="shared" si="36"/>
        <v>28087.913948991627</v>
      </c>
    </row>
    <row r="145" spans="1:63">
      <c r="A145">
        <v>139</v>
      </c>
      <c r="B145" s="74" t="s">
        <v>584</v>
      </c>
      <c r="C145" s="77" t="s">
        <v>1100</v>
      </c>
      <c r="D145" s="78" t="s">
        <v>1096</v>
      </c>
      <c r="E145" s="152">
        <v>15</v>
      </c>
      <c r="F145" s="90">
        <v>0.5</v>
      </c>
      <c r="G145" s="90">
        <v>6.666666666666667</v>
      </c>
      <c r="H145" s="90">
        <v>0.83333333333333337</v>
      </c>
      <c r="I145" s="90">
        <v>6</v>
      </c>
      <c r="J145" s="90">
        <v>0.66666666666666663</v>
      </c>
      <c r="K145" s="90">
        <v>6.666666666666667</v>
      </c>
      <c r="L145" s="90">
        <v>0.5</v>
      </c>
      <c r="M145" s="90">
        <v>5.666666666666667</v>
      </c>
      <c r="N145" s="84">
        <v>2.5</v>
      </c>
      <c r="O145" s="84">
        <v>25.000000000000004</v>
      </c>
      <c r="P145" s="90">
        <v>0.83333333333333337</v>
      </c>
      <c r="Q145" s="90">
        <v>7.666666666666667</v>
      </c>
      <c r="R145" s="90">
        <v>1</v>
      </c>
      <c r="S145" s="90">
        <v>7.666666666666667</v>
      </c>
      <c r="T145" s="90">
        <v>0.66666666666666663</v>
      </c>
      <c r="U145" s="90">
        <v>5.666666666666667</v>
      </c>
      <c r="V145" s="90">
        <v>0.5</v>
      </c>
      <c r="W145" s="90">
        <v>3</v>
      </c>
      <c r="X145" s="90">
        <v>0.83333333333333337</v>
      </c>
      <c r="Y145" s="90">
        <v>7.333333333333333</v>
      </c>
      <c r="Z145" s="80">
        <v>3.8333333333333335</v>
      </c>
      <c r="AA145" s="80">
        <v>31.333333333333332</v>
      </c>
      <c r="AB145" s="90">
        <v>1</v>
      </c>
      <c r="AC145" s="90">
        <v>8.6666666666666661</v>
      </c>
      <c r="AD145" s="90">
        <v>0.66666666666666663</v>
      </c>
      <c r="AE145" s="90">
        <v>4.666666666666667</v>
      </c>
      <c r="AF145" s="90">
        <v>0.5</v>
      </c>
      <c r="AG145" s="90">
        <v>5.666666666666667</v>
      </c>
      <c r="AH145" s="80">
        <v>2.1666666666666665</v>
      </c>
      <c r="AI145" s="80">
        <v>19</v>
      </c>
      <c r="AJ145" s="81">
        <v>8.5</v>
      </c>
      <c r="AK145" s="82">
        <v>75.333333333333343</v>
      </c>
      <c r="AL145" s="3" t="str">
        <f t="shared" si="25"/>
        <v>t</v>
      </c>
      <c r="AM145" s="3">
        <f>IF(D145="հ",1,IF(D145="լ",[2]Norms!$B$10,IF(D145="բլ",[2]Norms!$B$11,IF(D145="Մ",[2]Norms!$B$12))))</f>
        <v>1.04</v>
      </c>
      <c r="AN145" s="240">
        <f>E145*Norms!$E$36/1000</f>
        <v>1829.8833436262273</v>
      </c>
      <c r="AO145" s="136">
        <f>AM145*IF(AL145="k",(O145*Norms!$H$40)*Norms!$E$36,0)/1000</f>
        <v>0</v>
      </c>
      <c r="AP145" s="136">
        <f>AM145*IF(AL145="k",(AA145*Norms!$H$41)*Norms!$E$36,0)/1000</f>
        <v>0</v>
      </c>
      <c r="AQ145" s="136">
        <f>AM145*IF(AL145="k",(AI145*Norms!$H$42)*Norms!$E$36,0)/1000</f>
        <v>0</v>
      </c>
      <c r="AR145" s="241">
        <f>AM145*IF(AL145="t",(N145*Norms!$D$44)*Norms!$E$34*12+O145*Norms!$E$35,0)/1000</f>
        <v>5410.9493107703092</v>
      </c>
      <c r="AS145" s="241">
        <f>AM145*IF(AL145="t",(Z145*Norms!$D$50*Norms!$E$34*12+AA145*Norms!$E$35),0)/1000</f>
        <v>10809.454045256363</v>
      </c>
      <c r="AT145" s="241">
        <f>AM145*IF(AL145="t",(AH145*Norms!$D$54)*Norms!$E$34*12+AI145*Norms!$E$35,0)/1000</f>
        <v>6342.7905670945256</v>
      </c>
      <c r="AU145" s="136">
        <f>IF(AK145&lt;=100,Norms!$G$7,IF(AK145&lt;=300,Norms!$H$7,Norms!$I$7))</f>
        <v>13246.5</v>
      </c>
      <c r="AV145" s="137">
        <f t="shared" si="26"/>
        <v>35809.693923121202</v>
      </c>
      <c r="AW145" s="130"/>
      <c r="AX145" s="130"/>
      <c r="AY145" s="131">
        <f t="shared" si="27"/>
        <v>40</v>
      </c>
      <c r="AZ145" s="131">
        <f>IF(AY145&lt;Snund!$B$5,Snund!$B$3*Snund!$B$4*$AX$3+Snund!$B$7*$AW$3*AY145/1000,AY145*Snund!$B$8*$AW$3/1000)</f>
        <v>1482.9299999999998</v>
      </c>
      <c r="BA145" s="131">
        <f t="shared" si="28"/>
        <v>556.09874999999988</v>
      </c>
      <c r="BB145" s="131">
        <f t="shared" si="29"/>
        <v>926.83124999999995</v>
      </c>
      <c r="BC145" s="131">
        <f t="shared" si="30"/>
        <v>940.8</v>
      </c>
      <c r="BD145" s="167">
        <f>AA145*0.1*'Dasagirq_10%'!$B$3/1000</f>
        <v>20.830400000000001</v>
      </c>
      <c r="BE145" s="167">
        <f>AI145*0.1*'Dasagirq_10%'!$B$4/1000</f>
        <v>15.358270000000003</v>
      </c>
      <c r="BF145" s="242">
        <f t="shared" si="31"/>
        <v>36.188670000000002</v>
      </c>
      <c r="BG145" s="243">
        <f t="shared" si="32"/>
        <v>2385.9820936262272</v>
      </c>
      <c r="BH145" s="243">
        <f t="shared" si="33"/>
        <v>10233.809972535015</v>
      </c>
      <c r="BI145" s="243">
        <f t="shared" si="34"/>
        <v>16804.196209962247</v>
      </c>
      <c r="BJ145" s="243">
        <f t="shared" si="35"/>
        <v>9734.7076606239389</v>
      </c>
      <c r="BK145" s="244">
        <f t="shared" si="36"/>
        <v>36772.713843121201</v>
      </c>
    </row>
    <row r="146" spans="1:63">
      <c r="A146">
        <v>140</v>
      </c>
      <c r="B146" s="74" t="s">
        <v>585</v>
      </c>
      <c r="C146" s="77" t="s">
        <v>1100</v>
      </c>
      <c r="D146" s="78" t="s">
        <v>1095</v>
      </c>
      <c r="E146" s="152"/>
      <c r="F146" s="90">
        <v>0.5</v>
      </c>
      <c r="G146" s="90">
        <v>6</v>
      </c>
      <c r="H146" s="90">
        <v>0.83333333333333337</v>
      </c>
      <c r="I146" s="90">
        <v>8.6666666666666661</v>
      </c>
      <c r="J146" s="90">
        <v>0.66666666666666663</v>
      </c>
      <c r="K146" s="90">
        <v>6.666666666666667</v>
      </c>
      <c r="L146" s="90">
        <v>0.5</v>
      </c>
      <c r="M146" s="90">
        <v>5.666666666666667</v>
      </c>
      <c r="N146" s="84">
        <v>2.5</v>
      </c>
      <c r="O146" s="84">
        <v>27</v>
      </c>
      <c r="P146" s="90">
        <v>0.83333333333333337</v>
      </c>
      <c r="Q146" s="90">
        <v>7.333333333333333</v>
      </c>
      <c r="R146" s="90">
        <v>0.66666666666666663</v>
      </c>
      <c r="S146" s="90">
        <v>6.666666666666667</v>
      </c>
      <c r="T146" s="90">
        <v>0.5</v>
      </c>
      <c r="U146" s="90">
        <v>6</v>
      </c>
      <c r="V146" s="90">
        <v>0.5</v>
      </c>
      <c r="W146" s="90">
        <v>4.666666666666667</v>
      </c>
      <c r="X146" s="90">
        <v>0.5</v>
      </c>
      <c r="Y146" s="90">
        <v>4</v>
      </c>
      <c r="Z146" s="80">
        <v>3</v>
      </c>
      <c r="AA146" s="80">
        <v>28.666666666666668</v>
      </c>
      <c r="AB146" s="90">
        <v>0.83333333333333337</v>
      </c>
      <c r="AC146" s="90">
        <v>4</v>
      </c>
      <c r="AD146" s="90">
        <v>0.66666666666666663</v>
      </c>
      <c r="AE146" s="90">
        <v>2.6666666666666665</v>
      </c>
      <c r="AF146" s="90">
        <v>0.5</v>
      </c>
      <c r="AG146" s="90">
        <v>4.666666666666667</v>
      </c>
      <c r="AH146" s="80">
        <v>2</v>
      </c>
      <c r="AI146" s="80">
        <v>11.333333333333332</v>
      </c>
      <c r="AJ146" s="81">
        <v>7.5</v>
      </c>
      <c r="AK146" s="82">
        <v>67</v>
      </c>
      <c r="AL146" s="3" t="str">
        <f t="shared" si="25"/>
        <v>t</v>
      </c>
      <c r="AM146" s="3">
        <f>IF(D146="հ",1,IF(D146="լ",[2]Norms!$B$10,IF(D146="բլ",[2]Norms!$B$11,IF(D146="Մ",[2]Norms!$B$12))))</f>
        <v>1</v>
      </c>
      <c r="AN146" s="240">
        <f>E146*Norms!$E$36/1000</f>
        <v>0</v>
      </c>
      <c r="AO146" s="136">
        <f>AM146*IF(AL146="k",(O146*Norms!$H$40)*Norms!$E$36,0)/1000</f>
        <v>0</v>
      </c>
      <c r="AP146" s="136">
        <f>AM146*IF(AL146="k",(AA146*Norms!$H$41)*Norms!$E$36,0)/1000</f>
        <v>0</v>
      </c>
      <c r="AQ146" s="136">
        <f>AM146*IF(AL146="k",(AI146*Norms!$H$42)*Norms!$E$36,0)/1000</f>
        <v>0</v>
      </c>
      <c r="AR146" s="241">
        <f>AM146*IF(AL146="t",(N146*Norms!$D$44)*Norms!$E$34*12+O146*Norms!$E$35,0)/1000</f>
        <v>5231.5172912544813</v>
      </c>
      <c r="AS146" s="241">
        <f>AM146*IF(AL146="t",(Z146*Norms!$D$50*Norms!$E$34*12+AA146*Norms!$E$35),0)/1000</f>
        <v>8193.6457435765878</v>
      </c>
      <c r="AT146" s="241">
        <f>AM146*IF(AL146="t",(AH146*Norms!$D$54)*Norms!$E$34*12+AI146*Norms!$E$35,0)/1000</f>
        <v>5540.709839426685</v>
      </c>
      <c r="AU146" s="136">
        <f>IF(AK146&lt;=100,Norms!$G$7,IF(AK146&lt;=300,Norms!$H$7,Norms!$I$7))</f>
        <v>13246.5</v>
      </c>
      <c r="AV146" s="137">
        <f t="shared" si="26"/>
        <v>32212.372874257751</v>
      </c>
      <c r="AW146" s="130"/>
      <c r="AX146" s="130"/>
      <c r="AY146" s="131">
        <f t="shared" si="27"/>
        <v>27</v>
      </c>
      <c r="AZ146" s="131">
        <f>IF(AY146&lt;Snund!$B$5,Snund!$B$3*Snund!$B$4*$AX$3+Snund!$B$7*$AW$3*AY146/1000,AY146*Snund!$B$8*$AW$3/1000)</f>
        <v>1220.8499999999999</v>
      </c>
      <c r="BA146" s="131">
        <f t="shared" si="28"/>
        <v>0</v>
      </c>
      <c r="BB146" s="131">
        <f t="shared" si="29"/>
        <v>1220.8499999999999</v>
      </c>
      <c r="BC146" s="131">
        <f t="shared" si="30"/>
        <v>635.04</v>
      </c>
      <c r="BD146" s="167">
        <f>AA146*0.1*'Dasagirq_10%'!$B$3/1000</f>
        <v>19.057600000000001</v>
      </c>
      <c r="BE146" s="167">
        <f>AI146*0.1*'Dasagirq_10%'!$B$4/1000</f>
        <v>9.1610733333333343</v>
      </c>
      <c r="BF146" s="242">
        <f t="shared" si="31"/>
        <v>28.218673333333335</v>
      </c>
      <c r="BG146" s="243">
        <f t="shared" si="32"/>
        <v>0</v>
      </c>
      <c r="BH146" s="243">
        <f t="shared" si="33"/>
        <v>10867.867291254481</v>
      </c>
      <c r="BI146" s="243">
        <f t="shared" si="34"/>
        <v>13511.303343576588</v>
      </c>
      <c r="BJ146" s="243">
        <f t="shared" si="35"/>
        <v>9082.2709127600174</v>
      </c>
      <c r="BK146" s="244">
        <f t="shared" si="36"/>
        <v>33461.441547591086</v>
      </c>
    </row>
    <row r="147" spans="1:63">
      <c r="A147">
        <v>141</v>
      </c>
      <c r="B147" s="74" t="s">
        <v>586</v>
      </c>
      <c r="C147" s="77" t="s">
        <v>1100</v>
      </c>
      <c r="D147" s="78" t="s">
        <v>1095</v>
      </c>
      <c r="E147" s="152"/>
      <c r="F147" s="90">
        <v>2</v>
      </c>
      <c r="G147" s="90">
        <v>41.333333333333336</v>
      </c>
      <c r="H147" s="90">
        <v>1.3333333333333333</v>
      </c>
      <c r="I147" s="90">
        <v>34.333333333333336</v>
      </c>
      <c r="J147" s="90">
        <v>1.6666666666666667</v>
      </c>
      <c r="K147" s="90">
        <v>37.666666666666664</v>
      </c>
      <c r="L147" s="90">
        <v>1.3333333333333333</v>
      </c>
      <c r="M147" s="90">
        <v>31</v>
      </c>
      <c r="N147" s="84">
        <v>6.333333333333333</v>
      </c>
      <c r="O147" s="84">
        <v>144.33333333333334</v>
      </c>
      <c r="P147" s="90">
        <v>1</v>
      </c>
      <c r="Q147" s="90">
        <v>27.333333333333332</v>
      </c>
      <c r="R147" s="90">
        <v>1.6666666666666667</v>
      </c>
      <c r="S147" s="90">
        <v>36</v>
      </c>
      <c r="T147" s="90">
        <v>2</v>
      </c>
      <c r="U147" s="90">
        <v>37.333333333333336</v>
      </c>
      <c r="V147" s="90">
        <v>1.3333333333333333</v>
      </c>
      <c r="W147" s="90">
        <v>28</v>
      </c>
      <c r="X147" s="90">
        <v>1</v>
      </c>
      <c r="Y147" s="90">
        <v>22.666666666666668</v>
      </c>
      <c r="Z147" s="80">
        <v>7</v>
      </c>
      <c r="AA147" s="80">
        <v>151.33333333333331</v>
      </c>
      <c r="AB147" s="90">
        <v>1</v>
      </c>
      <c r="AC147" s="90">
        <v>22</v>
      </c>
      <c r="AD147" s="90">
        <v>1</v>
      </c>
      <c r="AE147" s="90">
        <v>26</v>
      </c>
      <c r="AF147" s="90">
        <v>1</v>
      </c>
      <c r="AG147" s="90">
        <v>19.333333333333332</v>
      </c>
      <c r="AH147" s="80">
        <v>3</v>
      </c>
      <c r="AI147" s="80">
        <v>67.333333333333329</v>
      </c>
      <c r="AJ147" s="81">
        <v>16.333333333333332</v>
      </c>
      <c r="AK147" s="82">
        <v>362.99999999999994</v>
      </c>
      <c r="AL147" s="3" t="str">
        <f t="shared" si="25"/>
        <v>k</v>
      </c>
      <c r="AM147" s="3">
        <f>IF(D147="հ",1,IF(D147="լ",[2]Norms!$B$10,IF(D147="բլ",[2]Norms!$B$11,IF(D147="Մ",[2]Norms!$B$12))))</f>
        <v>1</v>
      </c>
      <c r="AN147" s="240">
        <f>E147*Norms!$E$36/1000</f>
        <v>0</v>
      </c>
      <c r="AO147" s="136">
        <f>AM147*IF(AL147="k",(O147*Norms!$H$40)*Norms!$E$36,0)/1000</f>
        <v>17607.544173114587</v>
      </c>
      <c r="AP147" s="136">
        <f>AM147*IF(AL147="k",(AA147*Norms!$H$41)*Norms!$E$36,0)/1000</f>
        <v>24715.790337058381</v>
      </c>
      <c r="AQ147" s="136">
        <f>AM147*IF(AL147="k",(AI147*Norms!$H$42)*Norms!$E$36,0)/1000</f>
        <v>13679.062643836654</v>
      </c>
      <c r="AR147" s="241">
        <f>AM147*IF(AL147="t",(N147*Norms!$D$44)*Norms!$E$34*12+O147*Norms!$E$35,0)/1000</f>
        <v>0</v>
      </c>
      <c r="AS147" s="241">
        <f>AM147*IF(AL147="t",(Z147*Norms!$D$50*Norms!$E$34*12+AA147*Norms!$E$35),0)/1000</f>
        <v>0</v>
      </c>
      <c r="AT147" s="241">
        <f>AM147*IF(AL147="t",(AH147*Norms!$D$54)*Norms!$E$34*12+AI147*Norms!$E$35,0)/1000</f>
        <v>0</v>
      </c>
      <c r="AU147" s="136">
        <f>IF(AK147&lt;=100,Norms!$G$7,IF(AK147&lt;=300,Norms!$H$7,Norms!$I$7))</f>
        <v>21670.5</v>
      </c>
      <c r="AV147" s="137">
        <f t="shared" si="26"/>
        <v>77672.89715400961</v>
      </c>
      <c r="AW147" s="130"/>
      <c r="AX147" s="130"/>
      <c r="AY147" s="131">
        <f t="shared" si="27"/>
        <v>144.33333333333334</v>
      </c>
      <c r="AZ147" s="131">
        <f>IF(AY147&lt;Snund!$B$5,Snund!$B$3*Snund!$B$4*$AX$3+Snund!$B$7*$AW$3*AY147/1000,AY147*Snund!$B$8*$AW$3/1000)</f>
        <v>3586.29</v>
      </c>
      <c r="BA147" s="131">
        <f t="shared" si="28"/>
        <v>0</v>
      </c>
      <c r="BB147" s="131">
        <f t="shared" si="29"/>
        <v>3586.29</v>
      </c>
      <c r="BC147" s="131">
        <f t="shared" si="30"/>
        <v>3394.72</v>
      </c>
      <c r="BD147" s="167">
        <f>AA147*0.1*'Dasagirq_10%'!$B$3/1000</f>
        <v>100.60639999999999</v>
      </c>
      <c r="BE147" s="167">
        <f>AI147*0.1*'Dasagirq_10%'!$B$4/1000</f>
        <v>54.427553333333336</v>
      </c>
      <c r="BF147" s="242">
        <f t="shared" si="31"/>
        <v>155.03395333333333</v>
      </c>
      <c r="BG147" s="243">
        <f t="shared" si="32"/>
        <v>0</v>
      </c>
      <c r="BH147" s="243">
        <f t="shared" si="33"/>
        <v>29596.681111890099</v>
      </c>
      <c r="BI147" s="243">
        <f t="shared" si="34"/>
        <v>34103.753879915523</v>
      </c>
      <c r="BJ147" s="243">
        <f t="shared" si="35"/>
        <v>17713.786115537336</v>
      </c>
      <c r="BK147" s="244">
        <f t="shared" si="36"/>
        <v>81414.221107342964</v>
      </c>
    </row>
    <row r="148" spans="1:63">
      <c r="A148">
        <v>142</v>
      </c>
      <c r="B148" s="74" t="s">
        <v>587</v>
      </c>
      <c r="C148" s="77" t="s">
        <v>1100</v>
      </c>
      <c r="D148" s="78" t="s">
        <v>1095</v>
      </c>
      <c r="E148" s="152">
        <v>30</v>
      </c>
      <c r="F148" s="90">
        <v>1</v>
      </c>
      <c r="G148" s="90">
        <v>20</v>
      </c>
      <c r="H148" s="90">
        <v>1</v>
      </c>
      <c r="I148" s="90">
        <v>22.666666666666668</v>
      </c>
      <c r="J148" s="90">
        <v>1</v>
      </c>
      <c r="K148" s="90">
        <v>26.666666666666668</v>
      </c>
      <c r="L148" s="90">
        <v>1</v>
      </c>
      <c r="M148" s="90">
        <v>22.666666666666668</v>
      </c>
      <c r="N148" s="84">
        <v>4</v>
      </c>
      <c r="O148" s="84">
        <v>92.000000000000014</v>
      </c>
      <c r="P148" s="90">
        <v>1</v>
      </c>
      <c r="Q148" s="90">
        <v>18</v>
      </c>
      <c r="R148" s="90">
        <v>1</v>
      </c>
      <c r="S148" s="90">
        <v>14.333333333333334</v>
      </c>
      <c r="T148" s="90">
        <v>1</v>
      </c>
      <c r="U148" s="90">
        <v>15</v>
      </c>
      <c r="V148" s="90">
        <v>1</v>
      </c>
      <c r="W148" s="90">
        <v>14.666666666666666</v>
      </c>
      <c r="X148" s="90">
        <v>1</v>
      </c>
      <c r="Y148" s="90">
        <v>14.666666666666666</v>
      </c>
      <c r="Z148" s="80">
        <v>5</v>
      </c>
      <c r="AA148" s="80">
        <v>76.666666666666671</v>
      </c>
      <c r="AB148" s="90">
        <v>1</v>
      </c>
      <c r="AC148" s="90">
        <v>21</v>
      </c>
      <c r="AD148" s="90">
        <v>1</v>
      </c>
      <c r="AE148" s="90">
        <v>22</v>
      </c>
      <c r="AF148" s="90">
        <v>1</v>
      </c>
      <c r="AG148" s="90">
        <v>15</v>
      </c>
      <c r="AH148" s="80">
        <v>3</v>
      </c>
      <c r="AI148" s="80">
        <v>58</v>
      </c>
      <c r="AJ148" s="81">
        <v>12</v>
      </c>
      <c r="AK148" s="82">
        <v>226.66666666666669</v>
      </c>
      <c r="AL148" s="3" t="str">
        <f t="shared" si="25"/>
        <v>k</v>
      </c>
      <c r="AM148" s="3">
        <f>IF(D148="հ",1,IF(D148="լ",[2]Norms!$B$10,IF(D148="բլ",[2]Norms!$B$11,IF(D148="Մ",[2]Norms!$B$12))))</f>
        <v>1</v>
      </c>
      <c r="AN148" s="240">
        <f>E148*Norms!$E$36/1000</f>
        <v>3659.7666872524546</v>
      </c>
      <c r="AO148" s="136">
        <f>AM148*IF(AL148="k",(O148*Norms!$H$40)*Norms!$E$36,0)/1000</f>
        <v>11223.284507574195</v>
      </c>
      <c r="AP148" s="136">
        <f>AM148*IF(AL148="k",(AA148*Norms!$H$41)*Norms!$E$36,0)/1000</f>
        <v>12521.215368994337</v>
      </c>
      <c r="AQ148" s="136">
        <f>AM148*IF(AL148="k",(AI148*Norms!$H$42)*Norms!$E$36,0)/1000</f>
        <v>11782.954950631576</v>
      </c>
      <c r="AR148" s="241">
        <f>AM148*IF(AL148="t",(N148*Norms!$D$44)*Norms!$E$34*12+O148*Norms!$E$35,0)/1000</f>
        <v>0</v>
      </c>
      <c r="AS148" s="241">
        <f>AM148*IF(AL148="t",(Z148*Norms!$D$50*Norms!$E$34*12+AA148*Norms!$E$35),0)/1000</f>
        <v>0</v>
      </c>
      <c r="AT148" s="241">
        <f>AM148*IF(AL148="t",(AH148*Norms!$D$54)*Norms!$E$34*12+AI148*Norms!$E$35,0)/1000</f>
        <v>0</v>
      </c>
      <c r="AU148" s="136">
        <f>IF(AK148&lt;=100,Norms!$G$7,IF(AK148&lt;=300,Norms!$H$7,Norms!$I$7))</f>
        <v>16738.5</v>
      </c>
      <c r="AV148" s="137">
        <f t="shared" si="26"/>
        <v>52265.954827200105</v>
      </c>
      <c r="AW148" s="130"/>
      <c r="AX148" s="130"/>
      <c r="AY148" s="131">
        <f t="shared" si="27"/>
        <v>122.00000000000001</v>
      </c>
      <c r="AZ148" s="131">
        <f>IF(AY148&lt;Snund!$B$5,Snund!$B$3*Snund!$B$4*$AX$3+Snund!$B$7*$AW$3*AY148/1000,AY148*Snund!$B$8*$AW$3/1000)</f>
        <v>3136.05</v>
      </c>
      <c r="BA148" s="131">
        <f t="shared" si="28"/>
        <v>771.1598360655737</v>
      </c>
      <c r="BB148" s="131">
        <f t="shared" si="29"/>
        <v>2364.8901639344263</v>
      </c>
      <c r="BC148" s="131">
        <f t="shared" si="30"/>
        <v>2869.4400000000005</v>
      </c>
      <c r="BD148" s="167">
        <f>AA148*0.1*'Dasagirq_10%'!$B$3/1000</f>
        <v>50.968000000000011</v>
      </c>
      <c r="BE148" s="167">
        <f>AI148*0.1*'Dasagirq_10%'!$B$4/1000</f>
        <v>46.883140000000004</v>
      </c>
      <c r="BF148" s="242">
        <f t="shared" si="31"/>
        <v>97.851140000000015</v>
      </c>
      <c r="BG148" s="243">
        <f t="shared" si="32"/>
        <v>4430.9265233180286</v>
      </c>
      <c r="BH148" s="243">
        <f t="shared" si="33"/>
        <v>19167.674671508619</v>
      </c>
      <c r="BI148" s="243">
        <f t="shared" si="34"/>
        <v>19546.558368994338</v>
      </c>
      <c r="BJ148" s="243">
        <f t="shared" si="35"/>
        <v>16014.463090631576</v>
      </c>
      <c r="BK148" s="244">
        <f t="shared" si="36"/>
        <v>54728.696131134537</v>
      </c>
    </row>
    <row r="149" spans="1:63">
      <c r="A149">
        <v>143</v>
      </c>
      <c r="B149" s="74" t="s">
        <v>588</v>
      </c>
      <c r="C149" s="77" t="s">
        <v>1100</v>
      </c>
      <c r="D149" s="78" t="s">
        <v>1095</v>
      </c>
      <c r="E149" s="152"/>
      <c r="F149" s="90">
        <v>0.5</v>
      </c>
      <c r="G149" s="90">
        <v>7.333333333333333</v>
      </c>
      <c r="H149" s="90">
        <v>0.83333333333333337</v>
      </c>
      <c r="I149" s="90">
        <v>5</v>
      </c>
      <c r="J149" s="90">
        <v>1</v>
      </c>
      <c r="K149" s="90">
        <v>8</v>
      </c>
      <c r="L149" s="90">
        <v>1</v>
      </c>
      <c r="M149" s="90">
        <v>8</v>
      </c>
      <c r="N149" s="84">
        <v>3.3333333333333335</v>
      </c>
      <c r="O149" s="84">
        <v>28.333333333333332</v>
      </c>
      <c r="P149" s="90">
        <v>1</v>
      </c>
      <c r="Q149" s="90">
        <v>9</v>
      </c>
      <c r="R149" s="90">
        <v>1</v>
      </c>
      <c r="S149" s="90">
        <v>7.333333333333333</v>
      </c>
      <c r="T149" s="90">
        <v>1</v>
      </c>
      <c r="U149" s="90">
        <v>9.3333333333333339</v>
      </c>
      <c r="V149" s="90">
        <v>0.66666666666666663</v>
      </c>
      <c r="W149" s="90">
        <v>9</v>
      </c>
      <c r="X149" s="90">
        <v>0.5</v>
      </c>
      <c r="Y149" s="90">
        <v>6.666666666666667</v>
      </c>
      <c r="Z149" s="80">
        <v>4.1666666666666661</v>
      </c>
      <c r="AA149" s="80">
        <v>41.333333333333329</v>
      </c>
      <c r="AB149" s="90">
        <v>0.5</v>
      </c>
      <c r="AC149" s="90">
        <v>4.666666666666667</v>
      </c>
      <c r="AD149" s="90">
        <v>0.5</v>
      </c>
      <c r="AE149" s="90">
        <v>2.6666666666666665</v>
      </c>
      <c r="AF149" s="90">
        <v>0.5</v>
      </c>
      <c r="AG149" s="90">
        <v>4</v>
      </c>
      <c r="AH149" s="80">
        <v>1.5</v>
      </c>
      <c r="AI149" s="80">
        <v>11.333333333333334</v>
      </c>
      <c r="AJ149" s="81">
        <v>9</v>
      </c>
      <c r="AK149" s="82">
        <v>80.999999999999986</v>
      </c>
      <c r="AL149" s="3" t="str">
        <f t="shared" si="25"/>
        <v>t</v>
      </c>
      <c r="AM149" s="3">
        <f>IF(D149="հ",1,IF(D149="լ",[2]Norms!$B$10,IF(D149="բլ",[2]Norms!$B$11,IF(D149="Մ",[2]Norms!$B$12))))</f>
        <v>1</v>
      </c>
      <c r="AN149" s="240">
        <f>E149*Norms!$E$36/1000</f>
        <v>0</v>
      </c>
      <c r="AO149" s="136">
        <f>AM149*IF(AL149="k",(O149*Norms!$H$40)*Norms!$E$36,0)/1000</f>
        <v>0</v>
      </c>
      <c r="AP149" s="136">
        <f>AM149*IF(AL149="k",(AA149*Norms!$H$41)*Norms!$E$36,0)/1000</f>
        <v>0</v>
      </c>
      <c r="AQ149" s="136">
        <f>AM149*IF(AL149="k",(AI149*Norms!$H$42)*Norms!$E$36,0)/1000</f>
        <v>0</v>
      </c>
      <c r="AR149" s="241">
        <f>AM149*IF(AL149="t",(N149*Norms!$D$44)*Norms!$E$34*12+O149*Norms!$E$35,0)/1000</f>
        <v>6865.4109622030755</v>
      </c>
      <c r="AS149" s="241">
        <f>AM149*IF(AL149="t",(Z149*Norms!$D$50*Norms!$E$34*12+AA149*Norms!$E$35),0)/1000</f>
        <v>11401.840163042772</v>
      </c>
      <c r="AT149" s="241">
        <f>AM149*IF(AL149="t",(AH149*Norms!$D$54)*Norms!$E$34*12+AI149*Norms!$E$35,0)/1000</f>
        <v>4196.16438488123</v>
      </c>
      <c r="AU149" s="136">
        <f>IF(AK149&lt;=100,Norms!$G$7,IF(AK149&lt;=300,Norms!$H$7,Norms!$I$7))</f>
        <v>13246.5</v>
      </c>
      <c r="AV149" s="137">
        <f t="shared" si="26"/>
        <v>35709.915510127081</v>
      </c>
      <c r="AW149" s="130"/>
      <c r="AX149" s="130"/>
      <c r="AY149" s="131">
        <f t="shared" si="27"/>
        <v>28.333333333333332</v>
      </c>
      <c r="AZ149" s="131">
        <f>IF(AY149&lt;Snund!$B$5,Snund!$B$3*Snund!$B$4*$AX$3+Snund!$B$7*$AW$3*AY149/1000,AY149*Snund!$B$8*$AW$3/1000)</f>
        <v>1247.73</v>
      </c>
      <c r="BA149" s="131">
        <f t="shared" si="28"/>
        <v>0</v>
      </c>
      <c r="BB149" s="131">
        <f t="shared" si="29"/>
        <v>1247.73</v>
      </c>
      <c r="BC149" s="131">
        <f t="shared" si="30"/>
        <v>666.4</v>
      </c>
      <c r="BD149" s="167">
        <f>AA149*0.1*'Dasagirq_10%'!$B$3/1000</f>
        <v>27.478399999999997</v>
      </c>
      <c r="BE149" s="167">
        <f>AI149*0.1*'Dasagirq_10%'!$B$4/1000</f>
        <v>9.1610733333333361</v>
      </c>
      <c r="BF149" s="242">
        <f t="shared" si="31"/>
        <v>36.639473333333335</v>
      </c>
      <c r="BG149" s="243">
        <f t="shared" si="32"/>
        <v>0</v>
      </c>
      <c r="BH149" s="243">
        <f t="shared" si="33"/>
        <v>13019.252073314186</v>
      </c>
      <c r="BI149" s="243">
        <f t="shared" si="34"/>
        <v>17561.957451931659</v>
      </c>
      <c r="BJ149" s="243">
        <f t="shared" si="35"/>
        <v>6413.0754582145637</v>
      </c>
      <c r="BK149" s="244">
        <f t="shared" si="36"/>
        <v>36994.284983460413</v>
      </c>
    </row>
    <row r="150" spans="1:63">
      <c r="A150">
        <v>144</v>
      </c>
      <c r="B150" s="74" t="s">
        <v>589</v>
      </c>
      <c r="C150" s="77" t="s">
        <v>1100</v>
      </c>
      <c r="D150" s="78" t="s">
        <v>1095</v>
      </c>
      <c r="E150" s="152">
        <v>15</v>
      </c>
      <c r="F150" s="90">
        <v>1</v>
      </c>
      <c r="G150" s="90">
        <v>17.333333333333332</v>
      </c>
      <c r="H150" s="90">
        <v>1</v>
      </c>
      <c r="I150" s="90">
        <v>14.333333333333334</v>
      </c>
      <c r="J150" s="90">
        <v>1</v>
      </c>
      <c r="K150" s="90">
        <v>14.333333333333334</v>
      </c>
      <c r="L150" s="90">
        <v>1</v>
      </c>
      <c r="M150" s="90">
        <v>11</v>
      </c>
      <c r="N150" s="84">
        <v>4</v>
      </c>
      <c r="O150" s="84">
        <v>57</v>
      </c>
      <c r="P150" s="90">
        <v>1</v>
      </c>
      <c r="Q150" s="90">
        <v>12.333333333333334</v>
      </c>
      <c r="R150" s="90">
        <v>1</v>
      </c>
      <c r="S150" s="90">
        <v>14.666666666666666</v>
      </c>
      <c r="T150" s="90">
        <v>1</v>
      </c>
      <c r="U150" s="90">
        <v>9</v>
      </c>
      <c r="V150" s="90">
        <v>1</v>
      </c>
      <c r="W150" s="90">
        <v>11.333333333333334</v>
      </c>
      <c r="X150" s="90">
        <v>1</v>
      </c>
      <c r="Y150" s="90">
        <v>14</v>
      </c>
      <c r="Z150" s="80">
        <v>5</v>
      </c>
      <c r="AA150" s="80">
        <v>61.333333333333336</v>
      </c>
      <c r="AB150" s="90">
        <v>1</v>
      </c>
      <c r="AC150" s="90">
        <v>11.333333333333334</v>
      </c>
      <c r="AD150" s="90">
        <v>0.66666666666666663</v>
      </c>
      <c r="AE150" s="90">
        <v>5.333333333333333</v>
      </c>
      <c r="AF150" s="90">
        <v>0.5</v>
      </c>
      <c r="AG150" s="90">
        <v>4.333333333333333</v>
      </c>
      <c r="AH150" s="80">
        <v>2.1666666666666665</v>
      </c>
      <c r="AI150" s="80">
        <v>21</v>
      </c>
      <c r="AJ150" s="81">
        <v>11.166666666666666</v>
      </c>
      <c r="AK150" s="82">
        <v>139.33333333333334</v>
      </c>
      <c r="AL150" s="3" t="str">
        <f t="shared" si="25"/>
        <v>t</v>
      </c>
      <c r="AM150" s="3">
        <f>IF(D150="հ",1,IF(D150="լ",[2]Norms!$B$10,IF(D150="բլ",[2]Norms!$B$11,IF(D150="Մ",[2]Norms!$B$12))))</f>
        <v>1</v>
      </c>
      <c r="AN150" s="240">
        <f>E150*Norms!$E$36/1000</f>
        <v>1829.8833436262273</v>
      </c>
      <c r="AO150" s="136">
        <f>AM150*IF(AL150="k",(O150*Norms!$H$40)*Norms!$E$36,0)/1000</f>
        <v>0</v>
      </c>
      <c r="AP150" s="136">
        <f>AM150*IF(AL150="k",(AA150*Norms!$H$41)*Norms!$E$36,0)/1000</f>
        <v>0</v>
      </c>
      <c r="AQ150" s="136">
        <f>AM150*IF(AL150="k",(AI150*Norms!$H$42)*Norms!$E$36,0)/1000</f>
        <v>0</v>
      </c>
      <c r="AR150" s="241">
        <f>AM150*IF(AL150="t",(N150*Norms!$D$44)*Norms!$E$34*12+O150*Norms!$E$35,0)/1000</f>
        <v>8568.3294330523913</v>
      </c>
      <c r="AS150" s="241">
        <f>AM150*IF(AL150="t",(Z150*Norms!$D$50*Norms!$E$34*12+AA150*Norms!$E$35),0)/1000</f>
        <v>13850.472499998958</v>
      </c>
      <c r="AT150" s="241">
        <f>AM150*IF(AL150="t",(AH150*Norms!$D$54)*Norms!$E$34*12+AI150*Norms!$E$35,0)/1000</f>
        <v>6127.5184992585355</v>
      </c>
      <c r="AU150" s="136">
        <f>IF(AK150&lt;=100,Norms!$G$7,IF(AK150&lt;=300,Norms!$H$7,Norms!$I$7))</f>
        <v>16738.5</v>
      </c>
      <c r="AV150" s="137">
        <f t="shared" si="26"/>
        <v>45284.820432309883</v>
      </c>
      <c r="AW150" s="130"/>
      <c r="AX150" s="130"/>
      <c r="AY150" s="131">
        <f t="shared" si="27"/>
        <v>72</v>
      </c>
      <c r="AZ150" s="131">
        <f>IF(AY150&lt;Snund!$B$5,Snund!$B$3*Snund!$B$4*$AX$3+Snund!$B$7*$AW$3*AY150/1000,AY150*Snund!$B$8*$AW$3/1000)</f>
        <v>2128.0500000000002</v>
      </c>
      <c r="BA150" s="131">
        <f t="shared" si="28"/>
        <v>443.34375000000006</v>
      </c>
      <c r="BB150" s="131">
        <f t="shared" si="29"/>
        <v>1684.7062500000002</v>
      </c>
      <c r="BC150" s="131">
        <f t="shared" si="30"/>
        <v>1693.44</v>
      </c>
      <c r="BD150" s="167">
        <f>AA150*0.1*'Dasagirq_10%'!$B$3/1000</f>
        <v>40.7744</v>
      </c>
      <c r="BE150" s="167">
        <f>AI150*0.1*'Dasagirq_10%'!$B$4/1000</f>
        <v>16.974930000000001</v>
      </c>
      <c r="BF150" s="242">
        <f t="shared" si="31"/>
        <v>57.74933</v>
      </c>
      <c r="BG150" s="243">
        <f t="shared" si="32"/>
        <v>2273.2270936262275</v>
      </c>
      <c r="BH150" s="243">
        <f t="shared" si="33"/>
        <v>16248.916280067318</v>
      </c>
      <c r="BI150" s="243">
        <f t="shared" si="34"/>
        <v>21386.097646267615</v>
      </c>
      <c r="BJ150" s="243">
        <f t="shared" si="35"/>
        <v>9392.262085974955</v>
      </c>
      <c r="BK150" s="244">
        <f t="shared" si="36"/>
        <v>47027.276012309885</v>
      </c>
    </row>
    <row r="151" spans="1:63">
      <c r="A151">
        <v>145</v>
      </c>
      <c r="B151" s="74" t="s">
        <v>590</v>
      </c>
      <c r="C151" s="77" t="s">
        <v>1100</v>
      </c>
      <c r="D151" s="78" t="s">
        <v>1095</v>
      </c>
      <c r="E151" s="152"/>
      <c r="F151" s="90">
        <v>0.5</v>
      </c>
      <c r="G151" s="90">
        <v>8</v>
      </c>
      <c r="H151" s="90">
        <v>0.5</v>
      </c>
      <c r="I151" s="90">
        <v>5.333333333333333</v>
      </c>
      <c r="J151" s="90">
        <v>0.5</v>
      </c>
      <c r="K151" s="90">
        <v>6</v>
      </c>
      <c r="L151" s="90">
        <v>0.83333333333333337</v>
      </c>
      <c r="M151" s="90">
        <v>11</v>
      </c>
      <c r="N151" s="84">
        <v>2.3333333333333335</v>
      </c>
      <c r="O151" s="84">
        <v>30.333333333333332</v>
      </c>
      <c r="P151" s="90">
        <v>1</v>
      </c>
      <c r="Q151" s="90">
        <v>8.3333333333333339</v>
      </c>
      <c r="R151" s="90">
        <v>0.66666666666666663</v>
      </c>
      <c r="S151" s="90">
        <v>4</v>
      </c>
      <c r="T151" s="90">
        <v>0.5</v>
      </c>
      <c r="U151" s="90">
        <v>8.3333333333333339</v>
      </c>
      <c r="V151" s="90">
        <v>0.83333333333333337</v>
      </c>
      <c r="W151" s="90">
        <v>9.6666666666666661</v>
      </c>
      <c r="X151" s="90">
        <v>1</v>
      </c>
      <c r="Y151" s="90">
        <v>7.666666666666667</v>
      </c>
      <c r="Z151" s="80">
        <v>4</v>
      </c>
      <c r="AA151" s="80">
        <v>38</v>
      </c>
      <c r="AB151" s="90">
        <v>1</v>
      </c>
      <c r="AC151" s="90">
        <v>8.3333333333333339</v>
      </c>
      <c r="AD151" s="90">
        <v>0.66666666666666663</v>
      </c>
      <c r="AE151" s="90">
        <v>6.333333333333333</v>
      </c>
      <c r="AF151" s="90">
        <v>0.5</v>
      </c>
      <c r="AG151" s="90">
        <v>5</v>
      </c>
      <c r="AH151" s="80">
        <v>2.1666666666666665</v>
      </c>
      <c r="AI151" s="80">
        <v>19.666666666666668</v>
      </c>
      <c r="AJ151" s="81">
        <v>8.5</v>
      </c>
      <c r="AK151" s="82">
        <v>88</v>
      </c>
      <c r="AL151" s="3" t="str">
        <f t="shared" si="25"/>
        <v>t</v>
      </c>
      <c r="AM151" s="3">
        <f>IF(D151="հ",1,IF(D151="լ",[2]Norms!$B$10,IF(D151="բլ",[2]Norms!$B$11,IF(D151="Մ",[2]Norms!$B$12))))</f>
        <v>1</v>
      </c>
      <c r="AN151" s="240">
        <f>E151*Norms!$E$36/1000</f>
        <v>0</v>
      </c>
      <c r="AO151" s="136">
        <f>AM151*IF(AL151="k",(O151*Norms!$H$40)*Norms!$E$36,0)/1000</f>
        <v>0</v>
      </c>
      <c r="AP151" s="136">
        <f>AM151*IF(AL151="k",(AA151*Norms!$H$41)*Norms!$E$36,0)/1000</f>
        <v>0</v>
      </c>
      <c r="AQ151" s="136">
        <f>AM151*IF(AL151="k",(AI151*Norms!$H$42)*Norms!$E$36,0)/1000</f>
        <v>0</v>
      </c>
      <c r="AR151" s="241">
        <f>AM151*IF(AL151="t",(N151*Norms!$D$44)*Norms!$E$34*12+O151*Norms!$E$35,0)/1000</f>
        <v>4956.3651049896034</v>
      </c>
      <c r="AS151" s="241">
        <f>AM151*IF(AL151="t",(Z151*Norms!$D$50*Norms!$E$34*12+AA151*Norms!$E$35),0)/1000</f>
        <v>10921.674167489471</v>
      </c>
      <c r="AT151" s="241">
        <f>AM151*IF(AL151="t",(AH151*Norms!$D$54)*Norms!$E$34*12+AI151*Norms!$E$35,0)/1000</f>
        <v>6108.3975555826692</v>
      </c>
      <c r="AU151" s="136">
        <f>IF(AK151&lt;=100,Norms!$G$7,IF(AK151&lt;=300,Norms!$H$7,Norms!$I$7))</f>
        <v>13246.5</v>
      </c>
      <c r="AV151" s="137">
        <f t="shared" si="26"/>
        <v>35232.936828061742</v>
      </c>
      <c r="AW151" s="130"/>
      <c r="AX151" s="130"/>
      <c r="AY151" s="131">
        <f t="shared" si="27"/>
        <v>30.333333333333332</v>
      </c>
      <c r="AZ151" s="131">
        <f>IF(AY151&lt;Snund!$B$5,Snund!$B$3*Snund!$B$4*$AX$3+Snund!$B$7*$AW$3*AY151/1000,AY151*Snund!$B$8*$AW$3/1000)</f>
        <v>1288.05</v>
      </c>
      <c r="BA151" s="131">
        <f t="shared" si="28"/>
        <v>0</v>
      </c>
      <c r="BB151" s="131">
        <f t="shared" si="29"/>
        <v>1288.05</v>
      </c>
      <c r="BC151" s="131">
        <f t="shared" si="30"/>
        <v>713.43999999999983</v>
      </c>
      <c r="BD151" s="167">
        <f>AA151*0.1*'Dasagirq_10%'!$B$3/1000</f>
        <v>25.262400000000003</v>
      </c>
      <c r="BE151" s="167">
        <f>AI151*0.1*'Dasagirq_10%'!$B$4/1000</f>
        <v>15.897156666666667</v>
      </c>
      <c r="BF151" s="242">
        <f t="shared" si="31"/>
        <v>41.159556666666674</v>
      </c>
      <c r="BG151" s="243">
        <f t="shared" si="32"/>
        <v>0</v>
      </c>
      <c r="BH151" s="243">
        <f t="shared" si="33"/>
        <v>9880.7092226366622</v>
      </c>
      <c r="BI151" s="243">
        <f t="shared" si="34"/>
        <v>17180.583626313</v>
      </c>
      <c r="BJ151" s="243">
        <f t="shared" si="35"/>
        <v>9500.8535357787478</v>
      </c>
      <c r="BK151" s="244">
        <f t="shared" si="36"/>
        <v>36562.14638472841</v>
      </c>
    </row>
    <row r="152" spans="1:63">
      <c r="A152">
        <v>146</v>
      </c>
      <c r="B152" s="74" t="s">
        <v>591</v>
      </c>
      <c r="C152" s="77" t="s">
        <v>1100</v>
      </c>
      <c r="D152" s="78" t="s">
        <v>1096</v>
      </c>
      <c r="E152" s="152"/>
      <c r="F152" s="90">
        <v>1</v>
      </c>
      <c r="G152" s="90">
        <v>13.333333333333334</v>
      </c>
      <c r="H152" s="90">
        <v>1</v>
      </c>
      <c r="I152" s="90">
        <v>16.333333333333332</v>
      </c>
      <c r="J152" s="90">
        <v>1</v>
      </c>
      <c r="K152" s="90">
        <v>18.666666666666668</v>
      </c>
      <c r="L152" s="90">
        <v>1</v>
      </c>
      <c r="M152" s="90">
        <v>12.333333333333334</v>
      </c>
      <c r="N152" s="84">
        <v>4</v>
      </c>
      <c r="O152" s="84">
        <v>60.666666666666664</v>
      </c>
      <c r="P152" s="90">
        <v>1</v>
      </c>
      <c r="Q152" s="90">
        <v>15.666666666666666</v>
      </c>
      <c r="R152" s="90">
        <v>1</v>
      </c>
      <c r="S152" s="90">
        <v>13</v>
      </c>
      <c r="T152" s="90">
        <v>1</v>
      </c>
      <c r="U152" s="90">
        <v>16</v>
      </c>
      <c r="V152" s="90">
        <v>1</v>
      </c>
      <c r="W152" s="90">
        <v>13</v>
      </c>
      <c r="X152" s="90">
        <v>1</v>
      </c>
      <c r="Y152" s="90">
        <v>16.666666666666668</v>
      </c>
      <c r="Z152" s="80">
        <v>5</v>
      </c>
      <c r="AA152" s="80">
        <v>74.333333333333329</v>
      </c>
      <c r="AB152" s="90">
        <v>1</v>
      </c>
      <c r="AC152" s="90">
        <v>20</v>
      </c>
      <c r="AD152" s="90">
        <v>1</v>
      </c>
      <c r="AE152" s="90">
        <v>14</v>
      </c>
      <c r="AF152" s="90">
        <v>1</v>
      </c>
      <c r="AG152" s="90">
        <v>6.333333333333333</v>
      </c>
      <c r="AH152" s="80">
        <v>3</v>
      </c>
      <c r="AI152" s="80">
        <v>40.333333333333336</v>
      </c>
      <c r="AJ152" s="81">
        <v>12</v>
      </c>
      <c r="AK152" s="82">
        <v>175.33333333333334</v>
      </c>
      <c r="AL152" s="3" t="str">
        <f t="shared" si="25"/>
        <v>t</v>
      </c>
      <c r="AM152" s="3">
        <f>IF(D152="հ",1,IF(D152="լ",[2]Norms!$B$10,IF(D152="բլ",[2]Norms!$B$11,IF(D152="Մ",[2]Norms!$B$12))))</f>
        <v>1.04</v>
      </c>
      <c r="AN152" s="240">
        <f>E152*Norms!$E$36/1000</f>
        <v>0</v>
      </c>
      <c r="AO152" s="136">
        <f>AM152*IF(AL152="k",(O152*Norms!$H$40)*Norms!$E$36,0)/1000</f>
        <v>0</v>
      </c>
      <c r="AP152" s="136">
        <f>AM152*IF(AL152="k",(AA152*Norms!$H$41)*Norms!$E$36,0)/1000</f>
        <v>0</v>
      </c>
      <c r="AQ152" s="136">
        <f>AM152*IF(AL152="k",(AI152*Norms!$H$42)*Norms!$E$36,0)/1000</f>
        <v>0</v>
      </c>
      <c r="AR152" s="241">
        <f>AM152*IF(AL152="t",(N152*Norms!$D$44)*Norms!$E$34*12+O152*Norms!$E$35,0)/1000</f>
        <v>8965.7485092874631</v>
      </c>
      <c r="AS152" s="241">
        <f>AM152*IF(AL152="t",(Z152*Norms!$D$50*Norms!$E$34*12+AA152*Norms!$E$35),0)/1000</f>
        <v>14598.377768872204</v>
      </c>
      <c r="AT152" s="241">
        <f>AM152*IF(AL152="t",(AH152*Norms!$D$54)*Norms!$E$34*12+AI152*Norms!$E$35,0)/1000</f>
        <v>8991.5085244064012</v>
      </c>
      <c r="AU152" s="136">
        <f>IF(AK152&lt;=100,Norms!$G$7,IF(AK152&lt;=300,Norms!$H$7,Norms!$I$7))</f>
        <v>16738.5</v>
      </c>
      <c r="AV152" s="137">
        <f t="shared" si="26"/>
        <v>49294.13480256607</v>
      </c>
      <c r="AW152" s="130"/>
      <c r="AX152" s="130"/>
      <c r="AY152" s="131">
        <f t="shared" si="27"/>
        <v>60.666666666666664</v>
      </c>
      <c r="AZ152" s="131">
        <f>IF(AY152&lt;Snund!$B$5,Snund!$B$3*Snund!$B$4*$AX$3+Snund!$B$7*$AW$3*AY152/1000,AY152*Snund!$B$8*$AW$3/1000)</f>
        <v>1899.57</v>
      </c>
      <c r="BA152" s="131">
        <f t="shared" si="28"/>
        <v>0</v>
      </c>
      <c r="BB152" s="131">
        <f t="shared" si="29"/>
        <v>1899.57</v>
      </c>
      <c r="BC152" s="131">
        <f t="shared" si="30"/>
        <v>1426.8799999999997</v>
      </c>
      <c r="BD152" s="167">
        <f>AA152*0.1*'Dasagirq_10%'!$B$3/1000</f>
        <v>49.416800000000002</v>
      </c>
      <c r="BE152" s="167">
        <f>AI152*0.1*'Dasagirq_10%'!$B$4/1000</f>
        <v>32.60264333333334</v>
      </c>
      <c r="BF152" s="242">
        <f t="shared" si="31"/>
        <v>82.019443333333342</v>
      </c>
      <c r="BG152" s="243">
        <f t="shared" si="32"/>
        <v>0</v>
      </c>
      <c r="BH152" s="243">
        <f t="shared" si="33"/>
        <v>16444.818509287463</v>
      </c>
      <c r="BI152" s="243">
        <f t="shared" si="34"/>
        <v>21622.169568872203</v>
      </c>
      <c r="BJ152" s="243">
        <f t="shared" si="35"/>
        <v>13208.736167739735</v>
      </c>
      <c r="BK152" s="244">
        <f t="shared" si="36"/>
        <v>51275.724245899401</v>
      </c>
    </row>
    <row r="153" spans="1:63">
      <c r="A153">
        <v>147</v>
      </c>
      <c r="B153" s="74" t="s">
        <v>592</v>
      </c>
      <c r="C153" s="77" t="s">
        <v>1100</v>
      </c>
      <c r="D153" s="78" t="s">
        <v>1095</v>
      </c>
      <c r="E153" s="152"/>
      <c r="F153" s="90">
        <v>1</v>
      </c>
      <c r="G153" s="90">
        <v>13.333333333333334</v>
      </c>
      <c r="H153" s="90">
        <v>1</v>
      </c>
      <c r="I153" s="90">
        <v>12.333333333333334</v>
      </c>
      <c r="J153" s="90">
        <v>1</v>
      </c>
      <c r="K153" s="90">
        <v>10</v>
      </c>
      <c r="L153" s="90">
        <v>1</v>
      </c>
      <c r="M153" s="90">
        <v>7.666666666666667</v>
      </c>
      <c r="N153" s="84">
        <v>4</v>
      </c>
      <c r="O153" s="84">
        <v>43.333333333333336</v>
      </c>
      <c r="P153" s="90">
        <v>1</v>
      </c>
      <c r="Q153" s="90">
        <v>15</v>
      </c>
      <c r="R153" s="90">
        <v>1</v>
      </c>
      <c r="S153" s="90">
        <v>13</v>
      </c>
      <c r="T153" s="90">
        <v>0.66666666666666663</v>
      </c>
      <c r="U153" s="90">
        <v>6</v>
      </c>
      <c r="V153" s="90">
        <v>0.5</v>
      </c>
      <c r="W153" s="90">
        <v>4.666666666666667</v>
      </c>
      <c r="X153" s="90">
        <v>0.83333333333333337</v>
      </c>
      <c r="Y153" s="90">
        <v>9.6666666666666661</v>
      </c>
      <c r="Z153" s="80">
        <v>4</v>
      </c>
      <c r="AA153" s="80">
        <v>48.333333333333329</v>
      </c>
      <c r="AB153" s="90">
        <v>1</v>
      </c>
      <c r="AC153" s="90">
        <v>13.333333333333334</v>
      </c>
      <c r="AD153" s="90">
        <v>1</v>
      </c>
      <c r="AE153" s="90">
        <v>12.666666666666666</v>
      </c>
      <c r="AF153" s="90">
        <v>1</v>
      </c>
      <c r="AG153" s="90">
        <v>10</v>
      </c>
      <c r="AH153" s="80">
        <v>3</v>
      </c>
      <c r="AI153" s="80">
        <v>36</v>
      </c>
      <c r="AJ153" s="81">
        <v>11</v>
      </c>
      <c r="AK153" s="82">
        <v>127.66666666666666</v>
      </c>
      <c r="AL153" s="3" t="str">
        <f t="shared" si="25"/>
        <v>t</v>
      </c>
      <c r="AM153" s="3">
        <f>IF(D153="հ",1,IF(D153="լ",[2]Norms!$B$10,IF(D153="բլ",[2]Norms!$B$11,IF(D153="Մ",[2]Norms!$B$12))))</f>
        <v>1</v>
      </c>
      <c r="AN153" s="240">
        <f>E153*Norms!$E$36/1000</f>
        <v>0</v>
      </c>
      <c r="AO153" s="136">
        <f>AM153*IF(AL153="k",(O153*Norms!$H$40)*Norms!$E$36,0)/1000</f>
        <v>0</v>
      </c>
      <c r="AP153" s="136">
        <f>AM153*IF(AL153="k",(AA153*Norms!$H$41)*Norms!$E$36,0)/1000</f>
        <v>0</v>
      </c>
      <c r="AQ153" s="136">
        <f>AM153*IF(AL153="k",(AI153*Norms!$H$42)*Norms!$E$36,0)/1000</f>
        <v>0</v>
      </c>
      <c r="AR153" s="241">
        <f>AM153*IF(AL153="t",(N153*Norms!$D$44)*Norms!$E$34*12+O153*Norms!$E$35,0)/1000</f>
        <v>8372.3397603747562</v>
      </c>
      <c r="AS153" s="241">
        <f>AM153*IF(AL153="t",(Z153*Norms!$D$50*Norms!$E$34*12+AA153*Norms!$E$35),0)/1000</f>
        <v>11069.861480977439</v>
      </c>
      <c r="AT153" s="241">
        <f>AM153*IF(AL153="t",(AH153*Norms!$D$54)*Norms!$E$34*12+AI153*Norms!$E$35,0)/1000</f>
        <v>8583.538206521127</v>
      </c>
      <c r="AU153" s="136">
        <f>IF(AK153&lt;=100,Norms!$G$7,IF(AK153&lt;=300,Norms!$H$7,Norms!$I$7))</f>
        <v>16738.5</v>
      </c>
      <c r="AV153" s="137">
        <f t="shared" si="26"/>
        <v>44764.239447873319</v>
      </c>
      <c r="AW153" s="130"/>
      <c r="AX153" s="130"/>
      <c r="AY153" s="131">
        <f t="shared" si="27"/>
        <v>43.333333333333336</v>
      </c>
      <c r="AZ153" s="131">
        <f>IF(AY153&lt;Snund!$B$5,Snund!$B$3*Snund!$B$4*$AX$3+Snund!$B$7*$AW$3*AY153/1000,AY153*Snund!$B$8*$AW$3/1000)</f>
        <v>1550.13</v>
      </c>
      <c r="BA153" s="131">
        <f t="shared" si="28"/>
        <v>0</v>
      </c>
      <c r="BB153" s="131">
        <f t="shared" si="29"/>
        <v>1550.1299999999999</v>
      </c>
      <c r="BC153" s="131">
        <f t="shared" si="30"/>
        <v>1019.2</v>
      </c>
      <c r="BD153" s="167">
        <f>AA153*0.1*'Dasagirq_10%'!$B$3/1000</f>
        <v>32.131999999999998</v>
      </c>
      <c r="BE153" s="167">
        <f>AI153*0.1*'Dasagirq_10%'!$B$4/1000</f>
        <v>29.099880000000002</v>
      </c>
      <c r="BF153" s="242">
        <f t="shared" si="31"/>
        <v>61.231880000000004</v>
      </c>
      <c r="BG153" s="243">
        <f t="shared" si="32"/>
        <v>0</v>
      </c>
      <c r="BH153" s="243">
        <f t="shared" si="33"/>
        <v>16009.197033102029</v>
      </c>
      <c r="BI153" s="243">
        <f t="shared" si="34"/>
        <v>17188.720753704714</v>
      </c>
      <c r="BJ153" s="243">
        <f t="shared" si="35"/>
        <v>13177.683541066583</v>
      </c>
      <c r="BK153" s="244">
        <f t="shared" si="36"/>
        <v>46375.601327873323</v>
      </c>
    </row>
    <row r="154" spans="1:63">
      <c r="A154">
        <v>148</v>
      </c>
      <c r="B154" s="74" t="s">
        <v>593</v>
      </c>
      <c r="C154" s="77" t="s">
        <v>1099</v>
      </c>
      <c r="D154" s="78" t="s">
        <v>1095</v>
      </c>
      <c r="E154" s="152"/>
      <c r="F154" s="90">
        <v>0.5</v>
      </c>
      <c r="G154" s="90">
        <v>6</v>
      </c>
      <c r="H154" s="90">
        <v>0.83333333333333337</v>
      </c>
      <c r="I154" s="90">
        <v>6.666666666666667</v>
      </c>
      <c r="J154" s="90">
        <v>1</v>
      </c>
      <c r="K154" s="90">
        <v>7.666666666666667</v>
      </c>
      <c r="L154" s="90">
        <v>1</v>
      </c>
      <c r="M154" s="90">
        <v>6.666666666666667</v>
      </c>
      <c r="N154" s="84">
        <v>3.3333333333333335</v>
      </c>
      <c r="O154" s="84">
        <v>27.000000000000004</v>
      </c>
      <c r="P154" s="90">
        <v>1</v>
      </c>
      <c r="Q154" s="90">
        <v>6</v>
      </c>
      <c r="R154" s="90">
        <v>0.66666666666666663</v>
      </c>
      <c r="S154" s="90">
        <v>5.333333333333333</v>
      </c>
      <c r="T154" s="90">
        <v>0.5</v>
      </c>
      <c r="U154" s="90">
        <v>6.333333333333333</v>
      </c>
      <c r="V154" s="90">
        <v>0.5</v>
      </c>
      <c r="W154" s="90">
        <v>6.333333333333333</v>
      </c>
      <c r="X154" s="90">
        <v>0.5</v>
      </c>
      <c r="Y154" s="90">
        <v>4.666666666666667</v>
      </c>
      <c r="Z154" s="80">
        <v>3.1666666666666665</v>
      </c>
      <c r="AA154" s="80">
        <v>28.666666666666664</v>
      </c>
      <c r="AB154" s="79"/>
      <c r="AC154" s="79"/>
      <c r="AD154" s="79"/>
      <c r="AE154" s="79"/>
      <c r="AF154" s="79"/>
      <c r="AG154" s="79"/>
      <c r="AH154" s="80">
        <v>0</v>
      </c>
      <c r="AI154" s="80">
        <v>0</v>
      </c>
      <c r="AJ154" s="81">
        <v>6.5</v>
      </c>
      <c r="AK154" s="82">
        <v>55.666666666666671</v>
      </c>
      <c r="AL154" s="3" t="str">
        <f t="shared" si="25"/>
        <v>t</v>
      </c>
      <c r="AM154" s="3">
        <f>IF(D154="հ",1,IF(D154="լ",[2]Norms!$B$10,IF(D154="բլ",[2]Norms!$B$11,IF(D154="Մ",[2]Norms!$B$12))))</f>
        <v>1</v>
      </c>
      <c r="AN154" s="240">
        <f>E154*Norms!$E$36/1000</f>
        <v>0</v>
      </c>
      <c r="AO154" s="136">
        <f>AM154*IF(AL154="k",(O154*Norms!$H$40)*Norms!$E$36,0)/1000</f>
        <v>0</v>
      </c>
      <c r="AP154" s="136">
        <f>AM154*IF(AL154="k",(AA154*Norms!$H$41)*Norms!$E$36,0)/1000</f>
        <v>0</v>
      </c>
      <c r="AQ154" s="136">
        <f>AM154*IF(AL154="k",(AI154*Norms!$H$42)*Norms!$E$36,0)/1000</f>
        <v>0</v>
      </c>
      <c r="AR154" s="241">
        <f>AM154*IF(AL154="t",(N154*Norms!$D$44)*Norms!$E$34*12+O154*Norms!$E$35,0)/1000</f>
        <v>6846.2900185272083</v>
      </c>
      <c r="AS154" s="241">
        <f>AM154*IF(AL154="t",(Z154*Norms!$D$50*Norms!$E$34*12+AA154*Norms!$E$35),0)/1000</f>
        <v>8626.0093799402221</v>
      </c>
      <c r="AT154" s="241">
        <f>AM154*IF(AL154="t",(AH154*Norms!$D$54)*Norms!$E$34*12+AI154*Norms!$E$35,0)/1000</f>
        <v>0</v>
      </c>
      <c r="AU154" s="136">
        <f>IF(AK154&lt;=100,Norms!$G$7,IF(AK154&lt;=300,Norms!$H$7,Norms!$I$7))</f>
        <v>13246.5</v>
      </c>
      <c r="AV154" s="137">
        <f t="shared" si="26"/>
        <v>28718.799398467432</v>
      </c>
      <c r="AW154" s="130"/>
      <c r="AX154" s="130"/>
      <c r="AY154" s="131">
        <f t="shared" si="27"/>
        <v>27.000000000000004</v>
      </c>
      <c r="AZ154" s="131">
        <f>IF(AY154&lt;Snund!$B$5,Snund!$B$3*Snund!$B$4*$AX$3+Snund!$B$7*$AW$3*AY154/1000,AY154*Snund!$B$8*$AW$3/1000)</f>
        <v>1220.8500000000001</v>
      </c>
      <c r="BA154" s="131">
        <f t="shared" si="28"/>
        <v>0</v>
      </c>
      <c r="BB154" s="131">
        <f t="shared" si="29"/>
        <v>1220.8500000000001</v>
      </c>
      <c r="BC154" s="131">
        <f t="shared" si="30"/>
        <v>635.04000000000008</v>
      </c>
      <c r="BD154" s="167">
        <f>AA154*0.1*'Dasagirq_10%'!$B$3/1000</f>
        <v>19.057599999999997</v>
      </c>
      <c r="BE154" s="167">
        <f>AI154*0.1*'Dasagirq_10%'!$B$4/1000</f>
        <v>0</v>
      </c>
      <c r="BF154" s="242">
        <f t="shared" si="31"/>
        <v>19.057599999999997</v>
      </c>
      <c r="BG154" s="243">
        <f t="shared" si="32"/>
        <v>0</v>
      </c>
      <c r="BH154" s="243">
        <f t="shared" si="33"/>
        <v>14860.216941604131</v>
      </c>
      <c r="BI154" s="243">
        <f t="shared" si="34"/>
        <v>15098.490056863298</v>
      </c>
      <c r="BJ154" s="243">
        <f t="shared" si="35"/>
        <v>0</v>
      </c>
      <c r="BK154" s="244">
        <f t="shared" si="36"/>
        <v>29958.706998467431</v>
      </c>
    </row>
    <row r="155" spans="1:63">
      <c r="A155">
        <v>149</v>
      </c>
      <c r="B155" s="75" t="s">
        <v>594</v>
      </c>
      <c r="C155" s="77" t="s">
        <v>1099</v>
      </c>
      <c r="D155" s="78" t="s">
        <v>1095</v>
      </c>
      <c r="E155" s="152"/>
      <c r="F155" s="90">
        <v>0.5</v>
      </c>
      <c r="G155" s="90">
        <v>2.3333333333333335</v>
      </c>
      <c r="H155" s="90">
        <v>0.5</v>
      </c>
      <c r="I155" s="90">
        <v>1.3333333333333333</v>
      </c>
      <c r="J155" s="90">
        <v>0.5</v>
      </c>
      <c r="K155" s="90">
        <v>1</v>
      </c>
      <c r="L155" s="90">
        <v>0.5</v>
      </c>
      <c r="M155" s="90">
        <v>4.333333333333333</v>
      </c>
      <c r="N155" s="84">
        <v>2</v>
      </c>
      <c r="O155" s="84">
        <v>9</v>
      </c>
      <c r="P155" s="90">
        <v>0.5</v>
      </c>
      <c r="Q155" s="90">
        <v>3.3333333333333335</v>
      </c>
      <c r="R155" s="90">
        <v>0.16666666666666666</v>
      </c>
      <c r="S155" s="90">
        <v>0.66666666666666663</v>
      </c>
      <c r="T155" s="90">
        <v>0.33333333333333331</v>
      </c>
      <c r="U155" s="90">
        <v>1.3333333333333333</v>
      </c>
      <c r="V155" s="90">
        <v>0.5</v>
      </c>
      <c r="W155" s="90">
        <v>3.3333333333333335</v>
      </c>
      <c r="X155" s="90">
        <v>0.83333333333333337</v>
      </c>
      <c r="Y155" s="90">
        <v>4</v>
      </c>
      <c r="Z155" s="80">
        <v>2.3333333333333335</v>
      </c>
      <c r="AA155" s="80">
        <v>12.666666666666666</v>
      </c>
      <c r="AB155" s="79"/>
      <c r="AC155" s="79"/>
      <c r="AD155" s="79"/>
      <c r="AE155" s="79"/>
      <c r="AF155" s="79"/>
      <c r="AG155" s="79"/>
      <c r="AH155" s="80">
        <v>0</v>
      </c>
      <c r="AI155" s="80">
        <v>0</v>
      </c>
      <c r="AJ155" s="81">
        <v>4.3333333333333339</v>
      </c>
      <c r="AK155" s="82">
        <v>21.666666666666664</v>
      </c>
      <c r="AL155" s="3" t="str">
        <f t="shared" si="25"/>
        <v>t</v>
      </c>
      <c r="AM155" s="3">
        <f>IF(D155="հ",1,IF(D155="լ",[2]Norms!$B$10,IF(D155="բլ",[2]Norms!$B$11,IF(D155="Մ",[2]Norms!$B$12))))</f>
        <v>1</v>
      </c>
      <c r="AN155" s="240">
        <f>E155*Norms!$E$36/1000</f>
        <v>0</v>
      </c>
      <c r="AO155" s="136">
        <f>AM155*IF(AL155="k",(O155*Norms!$H$40)*Norms!$E$36,0)/1000</f>
        <v>0</v>
      </c>
      <c r="AP155" s="136">
        <f>AM155*IF(AL155="k",(AA155*Norms!$H$41)*Norms!$E$36,0)/1000</f>
        <v>0</v>
      </c>
      <c r="AQ155" s="136">
        <f>AM155*IF(AL155="k",(AI155*Norms!$H$42)*Norms!$E$36,0)/1000</f>
        <v>0</v>
      </c>
      <c r="AR155" s="241">
        <f>AM155*IF(AL155="t",(N155*Norms!$D$44)*Norms!$E$34*12+O155*Norms!$E$35,0)/1000</f>
        <v>4004.5209152666453</v>
      </c>
      <c r="AS155" s="241">
        <f>AM155*IF(AL155="t",(Z155*Norms!$D$50*Norms!$E$34*12+AA155*Norms!$E$35),0)/1000</f>
        <v>6234.7398740116414</v>
      </c>
      <c r="AT155" s="241">
        <f>AM155*IF(AL155="t",(AH155*Norms!$D$54)*Norms!$E$34*12+AI155*Norms!$E$35,0)/1000</f>
        <v>0</v>
      </c>
      <c r="AU155" s="136">
        <f>IF(AK155&lt;=100,Norms!$G$7,IF(AK155&lt;=300,Norms!$H$7,Norms!$I$7))</f>
        <v>13246.5</v>
      </c>
      <c r="AV155" s="137">
        <f t="shared" si="26"/>
        <v>23485.760789278287</v>
      </c>
      <c r="AW155" s="130"/>
      <c r="AX155" s="130"/>
      <c r="AY155" s="131">
        <f t="shared" si="27"/>
        <v>9</v>
      </c>
      <c r="AZ155" s="131">
        <f>IF(AY155&lt;Snund!$B$5,Snund!$B$3*Snund!$B$4*$AX$3+Snund!$B$7*$AW$3*AY155/1000,AY155*Snund!$B$8*$AW$3/1000)</f>
        <v>857.97</v>
      </c>
      <c r="BA155" s="131">
        <f t="shared" si="28"/>
        <v>0</v>
      </c>
      <c r="BB155" s="131">
        <f t="shared" si="29"/>
        <v>857.97</v>
      </c>
      <c r="BC155" s="131">
        <f t="shared" si="30"/>
        <v>211.68</v>
      </c>
      <c r="BD155" s="167">
        <f>AA155*0.1*'Dasagirq_10%'!$B$3/1000</f>
        <v>8.4207999999999998</v>
      </c>
      <c r="BE155" s="167">
        <f>AI155*0.1*'Dasagirq_10%'!$B$4/1000</f>
        <v>0</v>
      </c>
      <c r="BF155" s="242">
        <f t="shared" si="31"/>
        <v>8.4207999999999998</v>
      </c>
      <c r="BG155" s="243">
        <f t="shared" si="32"/>
        <v>0</v>
      </c>
      <c r="BH155" s="243">
        <f t="shared" si="33"/>
        <v>10976.260146035875</v>
      </c>
      <c r="BI155" s="243">
        <f t="shared" si="34"/>
        <v>13375.89144324241</v>
      </c>
      <c r="BJ155" s="243">
        <f t="shared" si="35"/>
        <v>0</v>
      </c>
      <c r="BK155" s="244">
        <f t="shared" si="36"/>
        <v>24352.151589278285</v>
      </c>
    </row>
    <row r="156" spans="1:63">
      <c r="AP156" s="150">
        <f>SUM(AP5:AP155)</f>
        <v>1611066.6734817259</v>
      </c>
      <c r="AT156" s="129">
        <f>SUM(AT5:AT155)</f>
        <v>454514.03432729561</v>
      </c>
      <c r="AU156" s="129">
        <f>SUM(AU5:AU155)</f>
        <v>2475817.5</v>
      </c>
      <c r="AX156" s="24">
        <f>SUM(AX5:AX155)</f>
        <v>0</v>
      </c>
      <c r="BG156" s="30">
        <f>SUM(BG5:BG155)</f>
        <v>111144.21074034709</v>
      </c>
      <c r="BH156" s="30">
        <f t="shared" ref="BH156:BK156" si="37">SUM(BH5:BH155)</f>
        <v>3084391.8003764786</v>
      </c>
      <c r="BI156" s="30">
        <f t="shared" si="37"/>
        <v>3848982.1605794979</v>
      </c>
      <c r="BJ156" s="30">
        <f t="shared" si="37"/>
        <v>1071056.4118081802</v>
      </c>
      <c r="BK156" s="30">
        <f t="shared" si="37"/>
        <v>8004430.3727641543</v>
      </c>
    </row>
  </sheetData>
  <autoFilter ref="A4:AU4"/>
  <mergeCells count="33">
    <mergeCell ref="AW1:BC1"/>
    <mergeCell ref="BD1:BF1"/>
    <mergeCell ref="BG1:BK1"/>
    <mergeCell ref="AM2:AM3"/>
    <mergeCell ref="AO2:AT2"/>
    <mergeCell ref="AU2:AU3"/>
    <mergeCell ref="AV2:AV3"/>
    <mergeCell ref="BD2:BE2"/>
    <mergeCell ref="BF2:BF3"/>
    <mergeCell ref="A2:A3"/>
    <mergeCell ref="B2:B3"/>
    <mergeCell ref="C2:C3"/>
    <mergeCell ref="D2:D3"/>
    <mergeCell ref="F2:G2"/>
    <mergeCell ref="R2:S2"/>
    <mergeCell ref="T2:U2"/>
    <mergeCell ref="F1:AK1"/>
    <mergeCell ref="E2:E3"/>
    <mergeCell ref="AB2:AC2"/>
    <mergeCell ref="AD2:AE2"/>
    <mergeCell ref="AF2:AG2"/>
    <mergeCell ref="AH2:AI2"/>
    <mergeCell ref="AJ2:AK2"/>
    <mergeCell ref="H2:I2"/>
    <mergeCell ref="J2:K2"/>
    <mergeCell ref="L2:M2"/>
    <mergeCell ref="N2:O2"/>
    <mergeCell ref="P2:Q2"/>
    <mergeCell ref="AL2:AL3"/>
    <mergeCell ref="V2:W2"/>
    <mergeCell ref="X2:Y2"/>
    <mergeCell ref="Z2:AA2"/>
    <mergeCell ref="AO1:AV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BK153"/>
  <sheetViews>
    <sheetView workbookViewId="0">
      <pane xSplit="3" ySplit="4" topLeftCell="AV143" activePane="bottomRight" state="frozen"/>
      <selection pane="topRight" activeCell="D1" sqref="D1"/>
      <selection pane="bottomLeft" activeCell="A5" sqref="A5"/>
      <selection pane="bottomRight" activeCell="BH2" sqref="BH2"/>
    </sheetView>
  </sheetViews>
  <sheetFormatPr defaultRowHeight="15"/>
  <cols>
    <col min="2" max="2" width="43.140625" customWidth="1"/>
    <col min="3" max="3" width="9.28515625" bestFit="1" customWidth="1"/>
    <col min="4" max="5" width="11.5703125" style="3" customWidth="1"/>
    <col min="6" max="6" width="9.28515625" bestFit="1" customWidth="1"/>
    <col min="7" max="7" width="9.5703125" bestFit="1" customWidth="1"/>
    <col min="8" max="8" width="9.28515625" bestFit="1" customWidth="1"/>
    <col min="9" max="9" width="9.5703125" bestFit="1" customWidth="1"/>
    <col min="10" max="10" width="9.28515625" bestFit="1" customWidth="1"/>
    <col min="11" max="11" width="9.5703125" bestFit="1" customWidth="1"/>
    <col min="12" max="12" width="9.28515625" bestFit="1" customWidth="1"/>
    <col min="13" max="13" width="9.5703125" bestFit="1" customWidth="1"/>
    <col min="14" max="14" width="9.28515625" bestFit="1" customWidth="1"/>
    <col min="15" max="15" width="9.5703125" bestFit="1" customWidth="1"/>
    <col min="16" max="16" width="9.28515625" bestFit="1" customWidth="1"/>
    <col min="17" max="17" width="9.5703125" bestFit="1" customWidth="1"/>
    <col min="18" max="18" width="9.28515625" bestFit="1" customWidth="1"/>
    <col min="19" max="19" width="9.5703125" bestFit="1" customWidth="1"/>
    <col min="20" max="26" width="9.28515625" bestFit="1" customWidth="1"/>
    <col min="27" max="27" width="9.5703125" bestFit="1" customWidth="1"/>
    <col min="28" max="34" width="9.28515625" bestFit="1" customWidth="1"/>
    <col min="35" max="35" width="9.5703125" bestFit="1" customWidth="1"/>
    <col min="36" max="36" width="9.28515625" bestFit="1" customWidth="1"/>
    <col min="37" max="37" width="9.5703125" bestFit="1" customWidth="1"/>
    <col min="39" max="40" width="13.140625" style="148" customWidth="1"/>
    <col min="41" max="42" width="13" style="148" customWidth="1"/>
    <col min="43" max="45" width="9.140625" style="33"/>
    <col min="46" max="47" width="10.42578125" style="33" customWidth="1"/>
    <col min="59" max="63" width="12" customWidth="1"/>
  </cols>
  <sheetData>
    <row r="1" spans="1:63" s="1" customFormat="1" ht="30" customHeight="1">
      <c r="A1" s="140"/>
      <c r="B1" s="140"/>
      <c r="C1" s="138"/>
      <c r="D1" s="138"/>
      <c r="E1" s="138"/>
      <c r="F1" s="265" t="s">
        <v>1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140"/>
      <c r="AM1" s="140"/>
      <c r="AN1" s="231"/>
      <c r="AO1" s="272" t="s">
        <v>1386</v>
      </c>
      <c r="AP1" s="273"/>
      <c r="AQ1" s="273"/>
      <c r="AR1" s="273"/>
      <c r="AS1" s="273"/>
      <c r="AT1" s="273"/>
      <c r="AU1" s="273"/>
      <c r="AV1" s="274"/>
      <c r="AW1" s="279" t="s">
        <v>1369</v>
      </c>
      <c r="AX1" s="280"/>
      <c r="AY1" s="280"/>
      <c r="AZ1" s="280"/>
      <c r="BA1" s="280"/>
      <c r="BB1" s="280"/>
      <c r="BC1" s="281"/>
      <c r="BD1" s="267" t="s">
        <v>1392</v>
      </c>
      <c r="BE1" s="268"/>
      <c r="BF1" s="269"/>
      <c r="BG1" s="270" t="s">
        <v>129</v>
      </c>
      <c r="BH1" s="271"/>
      <c r="BI1" s="271"/>
      <c r="BJ1" s="271"/>
      <c r="BK1" s="271"/>
    </row>
    <row r="2" spans="1:63" ht="45" customHeight="1">
      <c r="A2" s="265" t="s">
        <v>1380</v>
      </c>
      <c r="B2" s="266" t="s">
        <v>0</v>
      </c>
      <c r="C2" s="266" t="s">
        <v>1381</v>
      </c>
      <c r="D2" s="265" t="s">
        <v>1382</v>
      </c>
      <c r="E2" s="265" t="s">
        <v>1376</v>
      </c>
      <c r="F2" s="264" t="s">
        <v>2</v>
      </c>
      <c r="G2" s="264"/>
      <c r="H2" s="264" t="s">
        <v>3</v>
      </c>
      <c r="I2" s="264"/>
      <c r="J2" s="264" t="s">
        <v>4</v>
      </c>
      <c r="K2" s="264"/>
      <c r="L2" s="264" t="s">
        <v>5</v>
      </c>
      <c r="M2" s="264"/>
      <c r="N2" s="265" t="s">
        <v>1383</v>
      </c>
      <c r="O2" s="265"/>
      <c r="P2" s="264" t="s">
        <v>6</v>
      </c>
      <c r="Q2" s="264"/>
      <c r="R2" s="264" t="s">
        <v>7</v>
      </c>
      <c r="S2" s="264"/>
      <c r="T2" s="264" t="s">
        <v>8</v>
      </c>
      <c r="U2" s="264"/>
      <c r="V2" s="264" t="s">
        <v>9</v>
      </c>
      <c r="W2" s="264"/>
      <c r="X2" s="264" t="s">
        <v>10</v>
      </c>
      <c r="Y2" s="264"/>
      <c r="Z2" s="265" t="s">
        <v>1384</v>
      </c>
      <c r="AA2" s="265"/>
      <c r="AB2" s="264" t="s">
        <v>11</v>
      </c>
      <c r="AC2" s="264"/>
      <c r="AD2" s="264" t="s">
        <v>12</v>
      </c>
      <c r="AE2" s="264"/>
      <c r="AF2" s="264" t="s">
        <v>13</v>
      </c>
      <c r="AG2" s="264"/>
      <c r="AH2" s="265" t="s">
        <v>1385</v>
      </c>
      <c r="AI2" s="265"/>
      <c r="AJ2" s="264" t="s">
        <v>14</v>
      </c>
      <c r="AK2" s="264"/>
      <c r="AL2" s="265" t="s">
        <v>1084</v>
      </c>
      <c r="AM2" s="262" t="s">
        <v>1443</v>
      </c>
      <c r="AN2" s="225" t="s">
        <v>1376</v>
      </c>
      <c r="AO2" s="272" t="s">
        <v>1082</v>
      </c>
      <c r="AP2" s="273"/>
      <c r="AQ2" s="273"/>
      <c r="AR2" s="273"/>
      <c r="AS2" s="273"/>
      <c r="AT2" s="274"/>
      <c r="AU2" s="275" t="s">
        <v>1083</v>
      </c>
      <c r="AV2" s="275" t="s">
        <v>1089</v>
      </c>
      <c r="AW2" s="226" t="s">
        <v>1028</v>
      </c>
      <c r="AX2" s="226" t="s">
        <v>1373</v>
      </c>
      <c r="AY2" s="226" t="s">
        <v>1377</v>
      </c>
      <c r="AZ2" s="226" t="s">
        <v>1378</v>
      </c>
      <c r="BA2" s="226"/>
      <c r="BB2" s="226"/>
      <c r="BC2" s="130" t="s">
        <v>1444</v>
      </c>
      <c r="BD2" s="267" t="s">
        <v>1377</v>
      </c>
      <c r="BE2" s="269"/>
      <c r="BF2" s="277" t="s">
        <v>1378</v>
      </c>
      <c r="BG2" s="147" t="s">
        <v>1376</v>
      </c>
      <c r="BH2" s="232" t="s">
        <v>1068</v>
      </c>
      <c r="BI2" s="232" t="s">
        <v>1065</v>
      </c>
      <c r="BJ2" s="232" t="s">
        <v>1069</v>
      </c>
      <c r="BK2" s="233" t="s">
        <v>129</v>
      </c>
    </row>
    <row r="3" spans="1:63" ht="30">
      <c r="A3" s="265"/>
      <c r="B3" s="266"/>
      <c r="C3" s="266"/>
      <c r="D3" s="265"/>
      <c r="E3" s="265"/>
      <c r="F3" s="17" t="s">
        <v>15</v>
      </c>
      <c r="G3" s="17" t="s">
        <v>16</v>
      </c>
      <c r="H3" s="17" t="s">
        <v>15</v>
      </c>
      <c r="I3" s="17" t="s">
        <v>16</v>
      </c>
      <c r="J3" s="17" t="s">
        <v>15</v>
      </c>
      <c r="K3" s="17" t="s">
        <v>16</v>
      </c>
      <c r="L3" s="17" t="s">
        <v>15</v>
      </c>
      <c r="M3" s="17" t="s">
        <v>16</v>
      </c>
      <c r="N3" s="17" t="s">
        <v>15</v>
      </c>
      <c r="O3" s="17" t="s">
        <v>16</v>
      </c>
      <c r="P3" s="17" t="s">
        <v>15</v>
      </c>
      <c r="Q3" s="17" t="s">
        <v>16</v>
      </c>
      <c r="R3" s="17" t="s">
        <v>15</v>
      </c>
      <c r="S3" s="17" t="s">
        <v>16</v>
      </c>
      <c r="T3" s="17" t="s">
        <v>15</v>
      </c>
      <c r="U3" s="17" t="s">
        <v>16</v>
      </c>
      <c r="V3" s="17" t="s">
        <v>15</v>
      </c>
      <c r="W3" s="17" t="s">
        <v>16</v>
      </c>
      <c r="X3" s="17" t="s">
        <v>15</v>
      </c>
      <c r="Y3" s="17" t="s">
        <v>16</v>
      </c>
      <c r="Z3" s="17" t="s">
        <v>15</v>
      </c>
      <c r="AA3" s="17" t="s">
        <v>16</v>
      </c>
      <c r="AB3" s="17" t="s">
        <v>15</v>
      </c>
      <c r="AC3" s="17" t="s">
        <v>16</v>
      </c>
      <c r="AD3" s="17" t="s">
        <v>15</v>
      </c>
      <c r="AE3" s="17" t="s">
        <v>16</v>
      </c>
      <c r="AF3" s="17" t="s">
        <v>15</v>
      </c>
      <c r="AG3" s="17" t="s">
        <v>16</v>
      </c>
      <c r="AH3" s="17" t="s">
        <v>15</v>
      </c>
      <c r="AI3" s="17" t="s">
        <v>16</v>
      </c>
      <c r="AJ3" s="17" t="s">
        <v>15</v>
      </c>
      <c r="AK3" s="17" t="s">
        <v>16</v>
      </c>
      <c r="AL3" s="265"/>
      <c r="AM3" s="263"/>
      <c r="AN3" s="225"/>
      <c r="AO3" s="227" t="s">
        <v>1068</v>
      </c>
      <c r="AP3" s="227" t="s">
        <v>1065</v>
      </c>
      <c r="AQ3" s="227" t="s">
        <v>1069</v>
      </c>
      <c r="AR3" s="234" t="s">
        <v>1068</v>
      </c>
      <c r="AS3" s="234" t="s">
        <v>1065</v>
      </c>
      <c r="AT3" s="234" t="s">
        <v>1069</v>
      </c>
      <c r="AU3" s="276"/>
      <c r="AV3" s="276"/>
      <c r="AW3" s="130">
        <v>168</v>
      </c>
      <c r="AX3" s="130">
        <v>9</v>
      </c>
      <c r="AY3" s="130"/>
      <c r="AZ3" s="130"/>
      <c r="BA3" s="130" t="s">
        <v>1445</v>
      </c>
      <c r="BB3" s="130" t="s">
        <v>1068</v>
      </c>
      <c r="BC3" s="130"/>
      <c r="BD3" s="166" t="s">
        <v>1065</v>
      </c>
      <c r="BE3" s="166" t="s">
        <v>1069</v>
      </c>
      <c r="BF3" s="278"/>
      <c r="BG3" s="235"/>
      <c r="BH3" s="236"/>
      <c r="BI3" s="236"/>
      <c r="BJ3" s="236"/>
      <c r="BK3" s="237"/>
    </row>
    <row r="4" spans="1:63" s="3" customFormat="1">
      <c r="A4" s="17">
        <v>1</v>
      </c>
      <c r="B4" s="144">
        <v>2</v>
      </c>
      <c r="C4" s="17"/>
      <c r="D4" s="17"/>
      <c r="E4" s="17"/>
      <c r="F4" s="17">
        <v>3</v>
      </c>
      <c r="G4" s="17">
        <v>4</v>
      </c>
      <c r="H4" s="17">
        <v>5</v>
      </c>
      <c r="I4" s="17">
        <v>6</v>
      </c>
      <c r="J4" s="17">
        <v>7</v>
      </c>
      <c r="K4" s="17">
        <v>8</v>
      </c>
      <c r="L4" s="17">
        <v>9</v>
      </c>
      <c r="M4" s="17">
        <v>10</v>
      </c>
      <c r="N4" s="17">
        <v>11</v>
      </c>
      <c r="O4" s="17">
        <v>12</v>
      </c>
      <c r="P4" s="17">
        <v>13</v>
      </c>
      <c r="Q4" s="17">
        <v>14</v>
      </c>
      <c r="R4" s="17">
        <v>15</v>
      </c>
      <c r="S4" s="17">
        <v>16</v>
      </c>
      <c r="T4" s="17">
        <v>17</v>
      </c>
      <c r="U4" s="17">
        <v>18</v>
      </c>
      <c r="V4" s="17">
        <v>19</v>
      </c>
      <c r="W4" s="17">
        <v>20</v>
      </c>
      <c r="X4" s="17">
        <v>21</v>
      </c>
      <c r="Y4" s="17">
        <v>22</v>
      </c>
      <c r="Z4" s="17">
        <v>23</v>
      </c>
      <c r="AA4" s="17">
        <v>24</v>
      </c>
      <c r="AB4" s="17">
        <v>25</v>
      </c>
      <c r="AC4" s="17">
        <v>26</v>
      </c>
      <c r="AD4" s="17">
        <v>27</v>
      </c>
      <c r="AE4" s="17">
        <v>28</v>
      </c>
      <c r="AF4" s="17">
        <v>29</v>
      </c>
      <c r="AG4" s="17">
        <v>30</v>
      </c>
      <c r="AH4" s="17">
        <v>31</v>
      </c>
      <c r="AI4" s="17">
        <v>32</v>
      </c>
      <c r="AJ4" s="17">
        <v>33</v>
      </c>
      <c r="AK4" s="17">
        <v>34</v>
      </c>
      <c r="AL4" s="17">
        <v>35</v>
      </c>
      <c r="AM4" s="229"/>
      <c r="AN4" s="165"/>
      <c r="AO4" s="135">
        <v>36</v>
      </c>
      <c r="AP4" s="135"/>
      <c r="AQ4" s="135"/>
      <c r="AR4" s="238">
        <v>38</v>
      </c>
      <c r="AS4" s="238"/>
      <c r="AT4" s="238"/>
      <c r="AU4" s="135">
        <v>38</v>
      </c>
      <c r="AV4" s="135">
        <v>38</v>
      </c>
      <c r="AW4" s="224">
        <v>39</v>
      </c>
      <c r="AX4" s="224">
        <v>40</v>
      </c>
      <c r="AY4" s="224">
        <v>41</v>
      </c>
      <c r="AZ4" s="224">
        <v>42</v>
      </c>
      <c r="BA4" s="224"/>
      <c r="BB4" s="224"/>
      <c r="BC4" s="224">
        <v>43</v>
      </c>
      <c r="BD4" s="165">
        <v>44</v>
      </c>
      <c r="BE4" s="165">
        <v>45</v>
      </c>
      <c r="BF4" s="239">
        <v>46</v>
      </c>
      <c r="BG4" s="147"/>
      <c r="BH4" s="232"/>
      <c r="BI4" s="232"/>
      <c r="BJ4" s="232"/>
      <c r="BK4" s="233"/>
    </row>
    <row r="5" spans="1:63">
      <c r="A5">
        <v>1</v>
      </c>
      <c r="B5" s="96" t="s">
        <v>1214</v>
      </c>
      <c r="C5" s="99" t="s">
        <v>1099</v>
      </c>
      <c r="D5" s="98" t="s">
        <v>1095</v>
      </c>
      <c r="E5" s="153">
        <v>0</v>
      </c>
      <c r="F5" s="103">
        <v>2</v>
      </c>
      <c r="G5" s="103">
        <v>40</v>
      </c>
      <c r="H5" s="103">
        <v>2</v>
      </c>
      <c r="I5" s="103">
        <v>40</v>
      </c>
      <c r="J5" s="103">
        <v>2</v>
      </c>
      <c r="K5" s="103">
        <v>39.333333333333336</v>
      </c>
      <c r="L5" s="103">
        <v>2</v>
      </c>
      <c r="M5" s="103">
        <v>39</v>
      </c>
      <c r="N5" s="100">
        <v>8</v>
      </c>
      <c r="O5" s="100">
        <v>158.33333333333334</v>
      </c>
      <c r="P5" s="103">
        <v>2</v>
      </c>
      <c r="Q5" s="103">
        <v>44.333333333333336</v>
      </c>
      <c r="R5" s="103">
        <v>2</v>
      </c>
      <c r="S5" s="103">
        <v>43</v>
      </c>
      <c r="T5" s="103">
        <v>2</v>
      </c>
      <c r="U5" s="103">
        <v>37.666666666666664</v>
      </c>
      <c r="V5" s="103">
        <v>2</v>
      </c>
      <c r="W5" s="103">
        <v>35.333333333333336</v>
      </c>
      <c r="X5" s="103">
        <v>2</v>
      </c>
      <c r="Y5" s="103">
        <v>36.333333333333336</v>
      </c>
      <c r="Z5" s="102">
        <v>10</v>
      </c>
      <c r="AA5" s="102">
        <v>196.66666666666669</v>
      </c>
      <c r="AB5" s="103">
        <v>0</v>
      </c>
      <c r="AC5" s="103">
        <v>0</v>
      </c>
      <c r="AD5" s="103">
        <v>0</v>
      </c>
      <c r="AE5" s="103">
        <v>0</v>
      </c>
      <c r="AF5" s="103">
        <v>0</v>
      </c>
      <c r="AG5" s="103">
        <v>0</v>
      </c>
      <c r="AH5" s="102">
        <v>0</v>
      </c>
      <c r="AI5" s="102">
        <v>0</v>
      </c>
      <c r="AJ5" s="101">
        <v>18</v>
      </c>
      <c r="AK5" s="104">
        <v>355</v>
      </c>
      <c r="AL5" s="3" t="str">
        <f>IF(C5="հիմնական",IF(AK5&lt;=162,"t","k"),IF(C5="միջնակարգ",(IF(AK5&lt;=207,"t","k"))))</f>
        <v>k</v>
      </c>
      <c r="AM5" s="3">
        <f>IF(D5="հ",1,IF(D5="լ",[2]Norms!$B$10,IF(D5="բլ",[2]Norms!$B$11,IF(D5="Մ",[2]Norms!$B$12))))</f>
        <v>1</v>
      </c>
      <c r="AN5" s="240">
        <f>E5*Norms!$E$36/1000</f>
        <v>0</v>
      </c>
      <c r="AO5" s="136">
        <f>AM5*IF(AL5="k",(O5*Norms!$H$40)*Norms!$E$36,0)/1000</f>
        <v>19315.435293832397</v>
      </c>
      <c r="AP5" s="136">
        <f>AM5*IF(AL5="k",(AA5*Norms!$H$41)*Norms!$E$36,0)/1000</f>
        <v>32119.639424811558</v>
      </c>
      <c r="AQ5" s="136">
        <f>AM5*IF(AL5="k",(AI5*Norms!$H$42)*Norms!$E$36,0)/1000</f>
        <v>0</v>
      </c>
      <c r="AR5" s="241">
        <f>AM5*IF(AL5="t",(N5*Norms!$D$44)*Norms!$E$34*12+O5*Norms!$E$35,0)/1000</f>
        <v>0</v>
      </c>
      <c r="AS5" s="241">
        <f>AM5*IF(AL5="t",(Z5*Norms!$D$50*Norms!$E$34*12+AA5*Norms!$E$35),0)/1000</f>
        <v>0</v>
      </c>
      <c r="AT5" s="241">
        <f>AM5*IF(AL5="t",(AH5*Norms!$D$54)*Norms!$E$34*12+AI5*Norms!$E$35,0)/1000</f>
        <v>0</v>
      </c>
      <c r="AU5" s="136">
        <f>IF(AK5&lt;=100,Norms!$G$7,IF(AK5&lt;=300,Norms!$H$7,Norms!$I$7))</f>
        <v>21670.5</v>
      </c>
      <c r="AV5" s="137">
        <f>SUM(AO5:AU5)</f>
        <v>73105.574718643955</v>
      </c>
      <c r="AW5" s="130"/>
      <c r="AX5" s="130"/>
      <c r="AY5" s="131">
        <f t="shared" ref="AY5" si="0">E5+O5</f>
        <v>158.33333333333334</v>
      </c>
      <c r="AZ5" s="131">
        <f>IF(AY5&lt;Snund!$B$5,Snund!$B$3*Snund!$B$4*$AX$3+Snund!$B$7*$AW$3*AY5/1000,AY5*Snund!$B$8*$AW$3/1000)</f>
        <v>3868.5299999999997</v>
      </c>
      <c r="BA5" s="131">
        <f>IF(AY5&gt;0,AZ5/AY5*E5,0)</f>
        <v>0</v>
      </c>
      <c r="BB5" s="131">
        <f>IF(AY5&gt;0,AZ5/AY5*O5,0)</f>
        <v>3868.5299999999993</v>
      </c>
      <c r="BC5" s="131">
        <f>AY5*140*$AW$3/1000</f>
        <v>3724</v>
      </c>
      <c r="BD5" s="167">
        <f>AA5*0.1*'Dasagirq_10%'!$B$3/1000</f>
        <v>130.74400000000003</v>
      </c>
      <c r="BE5" s="167">
        <f>AI5*0.1*'Dasagirq_10%'!$B$4/1000</f>
        <v>0</v>
      </c>
      <c r="BF5" s="242">
        <f>BD5+BE5</f>
        <v>130.74400000000003</v>
      </c>
      <c r="BG5" s="243">
        <f>AN5+BA5</f>
        <v>0</v>
      </c>
      <c r="BH5" s="243">
        <f>AO5+AR5+AU5/AJ5*N5+BB5</f>
        <v>32815.298627165728</v>
      </c>
      <c r="BI5" s="243">
        <f>AP5+AS5+AU5/AJ5*Z5+BD5</f>
        <v>44289.550091478224</v>
      </c>
      <c r="BJ5" s="243">
        <f>AQ5+AT5+AU5/AJ5*AH5+BE5</f>
        <v>0</v>
      </c>
      <c r="BK5" s="244">
        <f>BH5+BI5+BJ5</f>
        <v>77104.848718643945</v>
      </c>
    </row>
    <row r="6" spans="1:63">
      <c r="A6">
        <v>2</v>
      </c>
      <c r="B6" s="96" t="s">
        <v>1215</v>
      </c>
      <c r="C6" s="99" t="s">
        <v>1099</v>
      </c>
      <c r="D6" s="98" t="s">
        <v>1095</v>
      </c>
      <c r="E6" s="153">
        <v>25</v>
      </c>
      <c r="F6" s="103">
        <v>2</v>
      </c>
      <c r="G6" s="103">
        <v>40</v>
      </c>
      <c r="H6" s="105">
        <v>1.3333333333333333</v>
      </c>
      <c r="I6" s="105">
        <v>29.333333333333332</v>
      </c>
      <c r="J6" s="105">
        <v>1</v>
      </c>
      <c r="K6" s="105">
        <v>24.666666666666668</v>
      </c>
      <c r="L6" s="105">
        <v>1</v>
      </c>
      <c r="M6" s="105">
        <v>29</v>
      </c>
      <c r="N6" s="107">
        <v>5.333333333333333</v>
      </c>
      <c r="O6" s="107">
        <v>123</v>
      </c>
      <c r="P6" s="105">
        <v>1</v>
      </c>
      <c r="Q6" s="105">
        <v>29.666666666666668</v>
      </c>
      <c r="R6" s="103">
        <v>1</v>
      </c>
      <c r="S6" s="103">
        <v>32.333333333333336</v>
      </c>
      <c r="T6" s="103">
        <v>1</v>
      </c>
      <c r="U6" s="103">
        <v>33.333333333333336</v>
      </c>
      <c r="V6" s="103">
        <v>1</v>
      </c>
      <c r="W6" s="103">
        <v>31.666666666666668</v>
      </c>
      <c r="X6" s="103">
        <v>1</v>
      </c>
      <c r="Y6" s="103">
        <v>24.333333333333332</v>
      </c>
      <c r="Z6" s="102">
        <v>5</v>
      </c>
      <c r="AA6" s="102">
        <v>151.33333333333334</v>
      </c>
      <c r="AB6" s="103">
        <v>0</v>
      </c>
      <c r="AC6" s="103">
        <v>0</v>
      </c>
      <c r="AD6" s="103">
        <v>0</v>
      </c>
      <c r="AE6" s="103">
        <v>0</v>
      </c>
      <c r="AF6" s="103">
        <v>0</v>
      </c>
      <c r="AG6" s="103">
        <v>0</v>
      </c>
      <c r="AH6" s="102">
        <v>0</v>
      </c>
      <c r="AI6" s="102">
        <v>0</v>
      </c>
      <c r="AJ6" s="101">
        <v>10.333333333333332</v>
      </c>
      <c r="AK6" s="104">
        <v>274.33333333333337</v>
      </c>
      <c r="AL6" s="3" t="str">
        <f t="shared" ref="AL6:AL69" si="1">IF(C6="հիմնական",IF(AK6&lt;=162,"t","k"),IF(C6="միջնակարգ",(IF(AK6&lt;=207,"t","k"))))</f>
        <v>k</v>
      </c>
      <c r="AM6" s="3">
        <f>IF(D6="հ",1,IF(D6="լ",[2]Norms!$B$10,IF(D6="բլ",[2]Norms!$B$11,IF(D6="Մ",[2]Norms!$B$12))))</f>
        <v>1</v>
      </c>
      <c r="AN6" s="240">
        <f>E6*Norms!$E$36/1000</f>
        <v>3049.8055727103788</v>
      </c>
      <c r="AO6" s="136">
        <f>AM6*IF(AL6="k",(O6*Norms!$H$40)*Norms!$E$36,0)/1000</f>
        <v>15005.043417735062</v>
      </c>
      <c r="AP6" s="136">
        <f>AM6*IF(AL6="k",(AA6*Norms!$H$41)*Norms!$E$36,0)/1000</f>
        <v>24715.790337058384</v>
      </c>
      <c r="AQ6" s="136">
        <f>AM6*IF(AL6="k",(AI6*Norms!$H$42)*Norms!$E$36,0)/1000</f>
        <v>0</v>
      </c>
      <c r="AR6" s="241">
        <f>AM6*IF(AL6="t",(N6*Norms!$D$44)*Norms!$E$34*12+O6*Norms!$E$35,0)/1000</f>
        <v>0</v>
      </c>
      <c r="AS6" s="241">
        <f>AM6*IF(AL6="t",(Z6*Norms!$D$50*Norms!$E$34*12+AA6*Norms!$E$35),0)/1000</f>
        <v>0</v>
      </c>
      <c r="AT6" s="241">
        <f>AM6*IF(AL6="t",(AH6*Norms!$D$54)*Norms!$E$34*12+AI6*Norms!$E$35,0)/1000</f>
        <v>0</v>
      </c>
      <c r="AU6" s="136">
        <f>IF(AK6&lt;=100,Norms!$G$7,IF(AK6&lt;=300,Norms!$H$7,Norms!$I$7))</f>
        <v>16738.5</v>
      </c>
      <c r="AV6" s="137">
        <f t="shared" ref="AV6:AV69" si="2">SUM(AO6:AU6)</f>
        <v>56459.33375479345</v>
      </c>
      <c r="AW6" s="130"/>
      <c r="AX6" s="130"/>
      <c r="AY6" s="131">
        <f t="shared" ref="AY6:AY69" si="3">E6+O6</f>
        <v>148</v>
      </c>
      <c r="AZ6" s="131">
        <f>IF(AY6&lt;Snund!$B$5,Snund!$B$3*Snund!$B$4*$AX$3+Snund!$B$7*$AW$3*AY6/1000,AY6*Snund!$B$8*$AW$3/1000)</f>
        <v>3660.21</v>
      </c>
      <c r="BA6" s="131">
        <f t="shared" ref="BA6:BA69" si="4">IF(AY6&gt;0,AZ6/AY6*E6,0)</f>
        <v>618.27871621621625</v>
      </c>
      <c r="BB6" s="131">
        <f t="shared" ref="BB6:BB69" si="5">IF(AY6&gt;0,AZ6/AY6*O6,0)</f>
        <v>3041.9312837837838</v>
      </c>
      <c r="BC6" s="131">
        <f t="shared" ref="BC6:BC69" si="6">AY6*140*$AW$3/1000</f>
        <v>3480.96</v>
      </c>
      <c r="BD6" s="167">
        <f>AA6*0.1*'Dasagirq_10%'!$B$3/1000</f>
        <v>100.60640000000001</v>
      </c>
      <c r="BE6" s="167">
        <f>AI6*0.1*'Dasagirq_10%'!$B$4/1000</f>
        <v>0</v>
      </c>
      <c r="BF6" s="242">
        <f t="shared" ref="BF6:BF69" si="7">BD6+BE6</f>
        <v>100.60640000000001</v>
      </c>
      <c r="BG6" s="243">
        <f t="shared" ref="BG6:BG69" si="8">AN6+BA6</f>
        <v>3668.084288926595</v>
      </c>
      <c r="BH6" s="243">
        <f t="shared" ref="BH6:BH69" si="9">AO6+AR6+AU6/AJ6*N6+BB6</f>
        <v>26686.200507970458</v>
      </c>
      <c r="BI6" s="243">
        <f t="shared" ref="BI6:BI69" si="10">AP6+AS6+AU6/AJ6*Z6+BD6</f>
        <v>32915.670930606771</v>
      </c>
      <c r="BJ6" s="243">
        <f t="shared" ref="BJ6:BJ69" si="11">AQ6+AT6+AU6/AJ6*AH6+BE6</f>
        <v>0</v>
      </c>
      <c r="BK6" s="244">
        <f t="shared" ref="BK6:BK69" si="12">BH6+BI6+BJ6</f>
        <v>59601.871438577233</v>
      </c>
    </row>
    <row r="7" spans="1:63">
      <c r="A7">
        <v>3</v>
      </c>
      <c r="B7" s="96" t="s">
        <v>1216</v>
      </c>
      <c r="C7" s="99" t="s">
        <v>1099</v>
      </c>
      <c r="D7" s="98" t="s">
        <v>1095</v>
      </c>
      <c r="E7" s="153">
        <v>0</v>
      </c>
      <c r="F7" s="106">
        <v>2.3333333333333335</v>
      </c>
      <c r="G7" s="106">
        <v>68.666666666666671</v>
      </c>
      <c r="H7" s="106">
        <v>2</v>
      </c>
      <c r="I7" s="106">
        <v>66</v>
      </c>
      <c r="J7" s="106">
        <v>2</v>
      </c>
      <c r="K7" s="106">
        <v>63.333333333333336</v>
      </c>
      <c r="L7" s="106">
        <v>2.6666666666666665</v>
      </c>
      <c r="M7" s="106">
        <v>67</v>
      </c>
      <c r="N7" s="101">
        <v>9</v>
      </c>
      <c r="O7" s="101">
        <v>265</v>
      </c>
      <c r="P7" s="106">
        <v>3</v>
      </c>
      <c r="Q7" s="106">
        <v>74</v>
      </c>
      <c r="R7" s="103">
        <v>2.3333333333333335</v>
      </c>
      <c r="S7" s="103">
        <v>64.333333333333329</v>
      </c>
      <c r="T7" s="103">
        <v>2</v>
      </c>
      <c r="U7" s="103">
        <v>57</v>
      </c>
      <c r="V7" s="103">
        <v>2</v>
      </c>
      <c r="W7" s="106">
        <v>63.333333333333336</v>
      </c>
      <c r="X7" s="103">
        <v>2</v>
      </c>
      <c r="Y7" s="103">
        <v>60.666666666666664</v>
      </c>
      <c r="Z7" s="102">
        <v>11.333333333333334</v>
      </c>
      <c r="AA7" s="102">
        <v>319.33333333333331</v>
      </c>
      <c r="AB7" s="103">
        <v>0</v>
      </c>
      <c r="AC7" s="103">
        <v>0</v>
      </c>
      <c r="AD7" s="103">
        <v>0</v>
      </c>
      <c r="AE7" s="103">
        <v>0</v>
      </c>
      <c r="AF7" s="103">
        <v>0</v>
      </c>
      <c r="AG7" s="103">
        <v>0</v>
      </c>
      <c r="AH7" s="102">
        <v>0</v>
      </c>
      <c r="AI7" s="102">
        <v>0</v>
      </c>
      <c r="AJ7" s="101">
        <v>20.333333333333336</v>
      </c>
      <c r="AK7" s="104">
        <v>584.33333333333326</v>
      </c>
      <c r="AL7" s="3" t="str">
        <f t="shared" si="1"/>
        <v>k</v>
      </c>
      <c r="AM7" s="3">
        <f>IF(D7="հ",1,IF(D7="լ",[2]Norms!$B$10,IF(D7="բլ",[2]Norms!$B$11,IF(D7="Մ",[2]Norms!$B$12))))</f>
        <v>1</v>
      </c>
      <c r="AN7" s="240">
        <f>E7*Norms!$E$36/1000</f>
        <v>0</v>
      </c>
      <c r="AO7" s="136">
        <f>AM7*IF(AL7="k",(O7*Norms!$H$40)*Norms!$E$36,0)/1000</f>
        <v>32327.939070730015</v>
      </c>
      <c r="AP7" s="136">
        <f>AM7*IF(AL7="k",(AA7*Norms!$H$41)*Norms!$E$36,0)/1000</f>
        <v>52153.584015202483</v>
      </c>
      <c r="AQ7" s="136">
        <f>AM7*IF(AL7="k",(AI7*Norms!$H$42)*Norms!$E$36,0)/1000</f>
        <v>0</v>
      </c>
      <c r="AR7" s="241">
        <f>AM7*IF(AL7="t",(N7*Norms!$D$44)*Norms!$E$34*12+O7*Norms!$E$35,0)/1000</f>
        <v>0</v>
      </c>
      <c r="AS7" s="241">
        <f>AM7*IF(AL7="t",(Z7*Norms!$D$50*Norms!$E$34*12+AA7*Norms!$E$35),0)/1000</f>
        <v>0</v>
      </c>
      <c r="AT7" s="241">
        <f>AM7*IF(AL7="t",(AH7*Norms!$D$54)*Norms!$E$34*12+AI7*Norms!$E$35,0)/1000</f>
        <v>0</v>
      </c>
      <c r="AU7" s="136">
        <f>IF(AK7&lt;=100,Norms!$G$7,IF(AK7&lt;=300,Norms!$H$7,Norms!$I$7))</f>
        <v>21670.5</v>
      </c>
      <c r="AV7" s="137">
        <f t="shared" si="2"/>
        <v>106152.02308593249</v>
      </c>
      <c r="AW7" s="130"/>
      <c r="AX7" s="130"/>
      <c r="AY7" s="131">
        <f t="shared" si="3"/>
        <v>265</v>
      </c>
      <c r="AZ7" s="131">
        <f>IF(AY7&lt;Snund!$B$5,Snund!$B$3*Snund!$B$4*$AX$3+Snund!$B$7*$AW$3*AY7/1000,AY7*Snund!$B$8*$AW$3/1000)</f>
        <v>6232.8</v>
      </c>
      <c r="BA7" s="131">
        <f t="shared" si="4"/>
        <v>0</v>
      </c>
      <c r="BB7" s="131">
        <f t="shared" si="5"/>
        <v>6232.8</v>
      </c>
      <c r="BC7" s="131">
        <f t="shared" si="6"/>
        <v>6232.8</v>
      </c>
      <c r="BD7" s="167">
        <f>AA7*0.1*'Dasagirq_10%'!$B$3/1000</f>
        <v>212.2928</v>
      </c>
      <c r="BE7" s="167">
        <f>AI7*0.1*'Dasagirq_10%'!$B$4/1000</f>
        <v>0</v>
      </c>
      <c r="BF7" s="242">
        <f t="shared" si="7"/>
        <v>212.2928</v>
      </c>
      <c r="BG7" s="243">
        <f t="shared" si="8"/>
        <v>0</v>
      </c>
      <c r="BH7" s="243">
        <f t="shared" si="9"/>
        <v>48152.599726467721</v>
      </c>
      <c r="BI7" s="243">
        <f t="shared" si="10"/>
        <v>64444.51615946478</v>
      </c>
      <c r="BJ7" s="243">
        <f t="shared" si="11"/>
        <v>0</v>
      </c>
      <c r="BK7" s="244">
        <f t="shared" si="12"/>
        <v>112597.11588593249</v>
      </c>
    </row>
    <row r="8" spans="1:63">
      <c r="A8">
        <v>4</v>
      </c>
      <c r="B8" s="96" t="s">
        <v>1217</v>
      </c>
      <c r="C8" s="99" t="s">
        <v>1099</v>
      </c>
      <c r="D8" s="98" t="s">
        <v>1095</v>
      </c>
      <c r="E8" s="153">
        <v>69.333333333333329</v>
      </c>
      <c r="F8" s="106">
        <v>5</v>
      </c>
      <c r="G8" s="106">
        <v>145</v>
      </c>
      <c r="H8" s="106">
        <v>5</v>
      </c>
      <c r="I8" s="106">
        <v>149.66666666666666</v>
      </c>
      <c r="J8" s="106">
        <v>5</v>
      </c>
      <c r="K8" s="106">
        <v>148</v>
      </c>
      <c r="L8" s="106">
        <v>5.666666666666667</v>
      </c>
      <c r="M8" s="106">
        <v>150.66666666666666</v>
      </c>
      <c r="N8" s="101">
        <v>20.666666666666668</v>
      </c>
      <c r="O8" s="101">
        <v>593.33333333333326</v>
      </c>
      <c r="P8" s="106">
        <v>5.333333333333333</v>
      </c>
      <c r="Q8" s="106">
        <v>143</v>
      </c>
      <c r="R8" s="103">
        <v>5</v>
      </c>
      <c r="S8" s="103">
        <v>126.66666666666667</v>
      </c>
      <c r="T8" s="103">
        <v>5</v>
      </c>
      <c r="U8" s="103">
        <v>120.33333333333333</v>
      </c>
      <c r="V8" s="103">
        <v>4.333333333333333</v>
      </c>
      <c r="W8" s="103">
        <v>98.666666666666671</v>
      </c>
      <c r="X8" s="103">
        <v>4.666666666666667</v>
      </c>
      <c r="Y8" s="103">
        <v>94</v>
      </c>
      <c r="Z8" s="102">
        <v>24.333333333333332</v>
      </c>
      <c r="AA8" s="102">
        <v>582.66666666666674</v>
      </c>
      <c r="AB8" s="103">
        <v>0</v>
      </c>
      <c r="AC8" s="103">
        <v>0</v>
      </c>
      <c r="AD8" s="103">
        <v>0</v>
      </c>
      <c r="AE8" s="103">
        <v>0</v>
      </c>
      <c r="AF8" s="103">
        <v>0</v>
      </c>
      <c r="AG8" s="103">
        <v>0</v>
      </c>
      <c r="AH8" s="102">
        <v>0</v>
      </c>
      <c r="AI8" s="102">
        <v>0</v>
      </c>
      <c r="AJ8" s="101">
        <v>45</v>
      </c>
      <c r="AK8" s="104">
        <v>1176</v>
      </c>
      <c r="AL8" s="3" t="str">
        <f t="shared" si="1"/>
        <v>k</v>
      </c>
      <c r="AM8" s="3">
        <f>IF(D8="հ",1,IF(D8="լ",[2]Norms!$B$10,IF(D8="բլ",[2]Norms!$B$11,IF(D8="Մ",[2]Norms!$B$12))))</f>
        <v>1</v>
      </c>
      <c r="AN8" s="240">
        <f>E8*Norms!$E$36/1000</f>
        <v>8458.1274549834507</v>
      </c>
      <c r="AO8" s="136">
        <f>AM8*IF(AL8="k",(O8*Norms!$H$40)*Norms!$E$36,0)/1000</f>
        <v>72382.05225899299</v>
      </c>
      <c r="AP8" s="136">
        <f>AM8*IF(AL8="k",(AA8*Norms!$H$41)*Norms!$E$36,0)/1000</f>
        <v>95161.236804356944</v>
      </c>
      <c r="AQ8" s="136">
        <f>AM8*IF(AL8="k",(AI8*Norms!$H$42)*Norms!$E$36,0)/1000</f>
        <v>0</v>
      </c>
      <c r="AR8" s="241">
        <f>AM8*IF(AL8="t",(N8*Norms!$D$44)*Norms!$E$34*12+O8*Norms!$E$35,0)/1000</f>
        <v>0</v>
      </c>
      <c r="AS8" s="241">
        <f>AM8*IF(AL8="t",(Z8*Norms!$D$50*Norms!$E$34*12+AA8*Norms!$E$35),0)/1000</f>
        <v>0</v>
      </c>
      <c r="AT8" s="241">
        <f>AM8*IF(AL8="t",(AH8*Norms!$D$54)*Norms!$E$34*12+AI8*Norms!$E$35,0)/1000</f>
        <v>0</v>
      </c>
      <c r="AU8" s="136">
        <f>IF(AK8&lt;=100,Norms!$G$7,IF(AK8&lt;=300,Norms!$H$7,Norms!$I$7))</f>
        <v>21670.5</v>
      </c>
      <c r="AV8" s="137">
        <f t="shared" si="2"/>
        <v>189213.78906334995</v>
      </c>
      <c r="AW8" s="130"/>
      <c r="AX8" s="130"/>
      <c r="AY8" s="131">
        <f t="shared" si="3"/>
        <v>662.66666666666663</v>
      </c>
      <c r="AZ8" s="131">
        <f>IF(AY8&lt;Snund!$B$5,Snund!$B$3*Snund!$B$4*$AX$3+Snund!$B$7*$AW$3*AY8/1000,AY8*Snund!$B$8*$AW$3/1000)</f>
        <v>15585.92</v>
      </c>
      <c r="BA8" s="131">
        <f t="shared" si="4"/>
        <v>1630.72</v>
      </c>
      <c r="BB8" s="131">
        <f t="shared" si="5"/>
        <v>13955.2</v>
      </c>
      <c r="BC8" s="131">
        <f t="shared" si="6"/>
        <v>15585.92</v>
      </c>
      <c r="BD8" s="167">
        <f>AA8*0.1*'Dasagirq_10%'!$B$3/1000</f>
        <v>387.35680000000008</v>
      </c>
      <c r="BE8" s="167">
        <f>AI8*0.1*'Dasagirq_10%'!$B$4/1000</f>
        <v>0</v>
      </c>
      <c r="BF8" s="242">
        <f t="shared" si="7"/>
        <v>387.35680000000008</v>
      </c>
      <c r="BG8" s="243">
        <f t="shared" si="8"/>
        <v>10088.84745498345</v>
      </c>
      <c r="BH8" s="243">
        <f t="shared" si="9"/>
        <v>96289.630036770759</v>
      </c>
      <c r="BI8" s="243">
        <f t="shared" si="10"/>
        <v>107266.71582657917</v>
      </c>
      <c r="BJ8" s="243">
        <f t="shared" si="11"/>
        <v>0</v>
      </c>
      <c r="BK8" s="244">
        <f t="shared" si="12"/>
        <v>203556.34586334991</v>
      </c>
    </row>
    <row r="9" spans="1:63" ht="22.5">
      <c r="A9">
        <v>5</v>
      </c>
      <c r="B9" s="96" t="s">
        <v>1218</v>
      </c>
      <c r="C9" s="99" t="s">
        <v>1100</v>
      </c>
      <c r="D9" s="98" t="s">
        <v>1095</v>
      </c>
      <c r="E9" s="153">
        <v>0</v>
      </c>
      <c r="F9" s="106">
        <v>1</v>
      </c>
      <c r="G9" s="106">
        <v>27</v>
      </c>
      <c r="H9" s="106">
        <v>1</v>
      </c>
      <c r="I9" s="106">
        <v>25.666666666666668</v>
      </c>
      <c r="J9" s="106">
        <v>1</v>
      </c>
      <c r="K9" s="106">
        <v>25.666666666666668</v>
      </c>
      <c r="L9" s="106">
        <v>1</v>
      </c>
      <c r="M9" s="106">
        <v>23.333333333333332</v>
      </c>
      <c r="N9" s="101">
        <v>4</v>
      </c>
      <c r="O9" s="101">
        <v>101.66666666666667</v>
      </c>
      <c r="P9" s="106">
        <v>1</v>
      </c>
      <c r="Q9" s="106">
        <v>24</v>
      </c>
      <c r="R9" s="103">
        <v>1</v>
      </c>
      <c r="S9" s="103">
        <v>26.333333333333332</v>
      </c>
      <c r="T9" s="103">
        <v>1</v>
      </c>
      <c r="U9" s="103">
        <v>25.666666666666668</v>
      </c>
      <c r="V9" s="103">
        <v>1</v>
      </c>
      <c r="W9" s="103">
        <v>22.333333333333332</v>
      </c>
      <c r="X9" s="103">
        <v>1</v>
      </c>
      <c r="Y9" s="103">
        <v>20.333333333333332</v>
      </c>
      <c r="Z9" s="102">
        <v>5</v>
      </c>
      <c r="AA9" s="102">
        <v>118.66666666666666</v>
      </c>
      <c r="AB9" s="103">
        <v>1</v>
      </c>
      <c r="AC9" s="103">
        <v>20</v>
      </c>
      <c r="AD9" s="103">
        <v>1</v>
      </c>
      <c r="AE9" s="103">
        <v>22</v>
      </c>
      <c r="AF9" s="103">
        <v>1</v>
      </c>
      <c r="AG9" s="103">
        <v>16</v>
      </c>
      <c r="AH9" s="102">
        <v>3</v>
      </c>
      <c r="AI9" s="102">
        <v>58</v>
      </c>
      <c r="AJ9" s="101">
        <v>12</v>
      </c>
      <c r="AK9" s="104">
        <v>278.33333333333331</v>
      </c>
      <c r="AL9" s="3" t="str">
        <f t="shared" si="1"/>
        <v>k</v>
      </c>
      <c r="AM9" s="3">
        <f>IF(D9="հ",1,IF(D9="լ",[2]Norms!$B$10,IF(D9="բլ",[2]Norms!$B$11,IF(D9="Մ",[2]Norms!$B$12))))</f>
        <v>1</v>
      </c>
      <c r="AN9" s="240">
        <f>E9*Norms!$E$36/1000</f>
        <v>0</v>
      </c>
      <c r="AO9" s="136">
        <f>AM9*IF(AL9="k",(O9*Norms!$H$40)*Norms!$E$36,0)/1000</f>
        <v>12402.54266235554</v>
      </c>
      <c r="AP9" s="136">
        <f>AM9*IF(AL9="k",(AA9*Norms!$H$41)*Norms!$E$36,0)/1000</f>
        <v>19380.663788530361</v>
      </c>
      <c r="AQ9" s="136">
        <f>AM9*IF(AL9="k",(AI9*Norms!$H$42)*Norms!$E$36,0)/1000</f>
        <v>11782.954950631576</v>
      </c>
      <c r="AR9" s="241">
        <f>AM9*IF(AL9="t",(N9*Norms!$D$44)*Norms!$E$34*12+O9*Norms!$E$35,0)/1000</f>
        <v>0</v>
      </c>
      <c r="AS9" s="241">
        <f>AM9*IF(AL9="t",(Z9*Norms!$D$50*Norms!$E$34*12+AA9*Norms!$E$35),0)/1000</f>
        <v>0</v>
      </c>
      <c r="AT9" s="241">
        <f>AM9*IF(AL9="t",(AH9*Norms!$D$54)*Norms!$E$34*12+AI9*Norms!$E$35,0)/1000</f>
        <v>0</v>
      </c>
      <c r="AU9" s="136">
        <f>IF(AK9&lt;=100,Norms!$G$7,IF(AK9&lt;=300,Norms!$H$7,Norms!$I$7))</f>
        <v>16738.5</v>
      </c>
      <c r="AV9" s="137">
        <f t="shared" si="2"/>
        <v>60304.661401517478</v>
      </c>
      <c r="AW9" s="130"/>
      <c r="AX9" s="130"/>
      <c r="AY9" s="131">
        <f t="shared" si="3"/>
        <v>101.66666666666667</v>
      </c>
      <c r="AZ9" s="131">
        <f>IF(AY9&lt;Snund!$B$5,Snund!$B$3*Snund!$B$4*$AX$3+Snund!$B$7*$AW$3*AY9/1000,AY9*Snund!$B$8*$AW$3/1000)</f>
        <v>2726.13</v>
      </c>
      <c r="BA9" s="131">
        <f t="shared" si="4"/>
        <v>0</v>
      </c>
      <c r="BB9" s="131">
        <f t="shared" si="5"/>
        <v>2726.13</v>
      </c>
      <c r="BC9" s="131">
        <f t="shared" si="6"/>
        <v>2391.1999999999998</v>
      </c>
      <c r="BD9" s="167">
        <f>AA9*0.1*'Dasagirq_10%'!$B$3/1000</f>
        <v>78.889600000000002</v>
      </c>
      <c r="BE9" s="167">
        <f>AI9*0.1*'Dasagirq_10%'!$B$4/1000</f>
        <v>46.883140000000004</v>
      </c>
      <c r="BF9" s="242">
        <f t="shared" si="7"/>
        <v>125.77274</v>
      </c>
      <c r="BG9" s="243">
        <f t="shared" si="8"/>
        <v>0</v>
      </c>
      <c r="BH9" s="243">
        <f t="shared" si="9"/>
        <v>20708.172662355541</v>
      </c>
      <c r="BI9" s="243">
        <f t="shared" si="10"/>
        <v>26433.928388530359</v>
      </c>
      <c r="BJ9" s="243">
        <f t="shared" si="11"/>
        <v>16014.463090631576</v>
      </c>
      <c r="BK9" s="244">
        <f t="shared" si="12"/>
        <v>63156.564141517476</v>
      </c>
    </row>
    <row r="10" spans="1:63">
      <c r="A10">
        <v>6</v>
      </c>
      <c r="B10" s="96" t="s">
        <v>1219</v>
      </c>
      <c r="C10" s="99" t="s">
        <v>1099</v>
      </c>
      <c r="D10" s="98" t="s">
        <v>1095</v>
      </c>
      <c r="E10" s="153">
        <v>0</v>
      </c>
      <c r="F10" s="106">
        <v>2</v>
      </c>
      <c r="G10" s="106">
        <v>45</v>
      </c>
      <c r="H10" s="106">
        <v>2</v>
      </c>
      <c r="I10" s="106">
        <v>43</v>
      </c>
      <c r="J10" s="106">
        <v>2</v>
      </c>
      <c r="K10" s="106">
        <v>43.666666666666664</v>
      </c>
      <c r="L10" s="106">
        <v>2</v>
      </c>
      <c r="M10" s="106">
        <v>41.333333333333336</v>
      </c>
      <c r="N10" s="101">
        <v>8</v>
      </c>
      <c r="O10" s="101">
        <v>173</v>
      </c>
      <c r="P10" s="106">
        <v>2</v>
      </c>
      <c r="Q10" s="106">
        <v>46.666666666666664</v>
      </c>
      <c r="R10" s="103">
        <v>2</v>
      </c>
      <c r="S10" s="103">
        <v>42.666666666666664</v>
      </c>
      <c r="T10" s="103">
        <v>2</v>
      </c>
      <c r="U10" s="103">
        <v>45.666666666666664</v>
      </c>
      <c r="V10" s="103">
        <v>1.3333333333333333</v>
      </c>
      <c r="W10" s="103">
        <v>33.666666666666664</v>
      </c>
      <c r="X10" s="103">
        <v>1</v>
      </c>
      <c r="Y10" s="103">
        <v>27.333333333333332</v>
      </c>
      <c r="Z10" s="102">
        <v>8.3333333333333321</v>
      </c>
      <c r="AA10" s="102">
        <v>196</v>
      </c>
      <c r="AB10" s="103">
        <v>0</v>
      </c>
      <c r="AC10" s="103">
        <v>0</v>
      </c>
      <c r="AD10" s="103">
        <v>0</v>
      </c>
      <c r="AE10" s="103">
        <v>0</v>
      </c>
      <c r="AF10" s="103">
        <v>0</v>
      </c>
      <c r="AG10" s="103">
        <v>0</v>
      </c>
      <c r="AH10" s="102">
        <v>0</v>
      </c>
      <c r="AI10" s="102">
        <v>0</v>
      </c>
      <c r="AJ10" s="101">
        <v>16.333333333333332</v>
      </c>
      <c r="AK10" s="104">
        <v>369</v>
      </c>
      <c r="AL10" s="3" t="str">
        <f t="shared" si="1"/>
        <v>k</v>
      </c>
      <c r="AM10" s="3">
        <f>IF(D10="հ",1,IF(D10="լ",[2]Norms!$B$10,IF(D10="բլ",[2]Norms!$B$11,IF(D10="Մ",[2]Norms!$B$12))))</f>
        <v>1</v>
      </c>
      <c r="AN10" s="240">
        <f>E10*Norms!$E$36/1000</f>
        <v>0</v>
      </c>
      <c r="AO10" s="136">
        <f>AM10*IF(AL10="k",(O10*Norms!$H$40)*Norms!$E$36,0)/1000</f>
        <v>21104.654563155818</v>
      </c>
      <c r="AP10" s="136">
        <f>AM10*IF(AL10="k",(AA10*Norms!$H$41)*Norms!$E$36,0)/1000</f>
        <v>32010.759291168124</v>
      </c>
      <c r="AQ10" s="136">
        <f>AM10*IF(AL10="k",(AI10*Norms!$H$42)*Norms!$E$36,0)/1000</f>
        <v>0</v>
      </c>
      <c r="AR10" s="241">
        <f>AM10*IF(AL10="t",(N10*Norms!$D$44)*Norms!$E$34*12+O10*Norms!$E$35,0)/1000</f>
        <v>0</v>
      </c>
      <c r="AS10" s="241">
        <f>AM10*IF(AL10="t",(Z10*Norms!$D$50*Norms!$E$34*12+AA10*Norms!$E$35),0)/1000</f>
        <v>0</v>
      </c>
      <c r="AT10" s="241">
        <f>AM10*IF(AL10="t",(AH10*Norms!$D$54)*Norms!$E$34*12+AI10*Norms!$E$35,0)/1000</f>
        <v>0</v>
      </c>
      <c r="AU10" s="136">
        <f>IF(AK10&lt;=100,Norms!$G$7,IF(AK10&lt;=300,Norms!$H$7,Norms!$I$7))</f>
        <v>21670.5</v>
      </c>
      <c r="AV10" s="137">
        <f t="shared" si="2"/>
        <v>74785.913854323939</v>
      </c>
      <c r="AW10" s="130"/>
      <c r="AX10" s="130"/>
      <c r="AY10" s="131">
        <f t="shared" si="3"/>
        <v>173</v>
      </c>
      <c r="AZ10" s="131">
        <f>IF(AY10&lt;Snund!$B$5,Snund!$B$3*Snund!$B$4*$AX$3+Snund!$B$7*$AW$3*AY10/1000,AY10*Snund!$B$8*$AW$3/1000)</f>
        <v>4068.96</v>
      </c>
      <c r="BA10" s="131">
        <f t="shared" si="4"/>
        <v>0</v>
      </c>
      <c r="BB10" s="131">
        <f t="shared" si="5"/>
        <v>4068.96</v>
      </c>
      <c r="BC10" s="131">
        <f t="shared" si="6"/>
        <v>4068.96</v>
      </c>
      <c r="BD10" s="167">
        <f>AA10*0.1*'Dasagirq_10%'!$B$3/1000</f>
        <v>130.30080000000001</v>
      </c>
      <c r="BE10" s="167">
        <f>AI10*0.1*'Dasagirq_10%'!$B$4/1000</f>
        <v>0</v>
      </c>
      <c r="BF10" s="242">
        <f t="shared" si="7"/>
        <v>130.30080000000001</v>
      </c>
      <c r="BG10" s="243">
        <f t="shared" si="8"/>
        <v>0</v>
      </c>
      <c r="BH10" s="243">
        <f t="shared" si="9"/>
        <v>35787.737012135411</v>
      </c>
      <c r="BI10" s="243">
        <f t="shared" si="10"/>
        <v>43197.437642188532</v>
      </c>
      <c r="BJ10" s="243">
        <f t="shared" si="11"/>
        <v>0</v>
      </c>
      <c r="BK10" s="244">
        <f t="shared" si="12"/>
        <v>78985.174654323942</v>
      </c>
    </row>
    <row r="11" spans="1:63">
      <c r="A11">
        <v>7</v>
      </c>
      <c r="B11" s="96" t="s">
        <v>1220</v>
      </c>
      <c r="C11" s="99" t="s">
        <v>1099</v>
      </c>
      <c r="D11" s="98" t="s">
        <v>1095</v>
      </c>
      <c r="E11" s="153">
        <v>40</v>
      </c>
      <c r="F11" s="106">
        <v>1</v>
      </c>
      <c r="G11" s="106">
        <v>25</v>
      </c>
      <c r="H11" s="106">
        <v>1</v>
      </c>
      <c r="I11" s="106">
        <v>23</v>
      </c>
      <c r="J11" s="106">
        <v>1</v>
      </c>
      <c r="K11" s="106">
        <v>24.666666666666668</v>
      </c>
      <c r="L11" s="106">
        <v>1</v>
      </c>
      <c r="M11" s="106">
        <v>20</v>
      </c>
      <c r="N11" s="101">
        <v>4</v>
      </c>
      <c r="O11" s="101">
        <v>92.666666666666671</v>
      </c>
      <c r="P11" s="106">
        <v>1</v>
      </c>
      <c r="Q11" s="106">
        <v>20.333333333333332</v>
      </c>
      <c r="R11" s="103">
        <v>1</v>
      </c>
      <c r="S11" s="103">
        <v>23.333333333333332</v>
      </c>
      <c r="T11" s="103">
        <v>1</v>
      </c>
      <c r="U11" s="103">
        <v>20</v>
      </c>
      <c r="V11" s="103">
        <v>1</v>
      </c>
      <c r="W11" s="103">
        <v>16.666666666666668</v>
      </c>
      <c r="X11" s="103">
        <v>1</v>
      </c>
      <c r="Y11" s="103">
        <v>18</v>
      </c>
      <c r="Z11" s="102">
        <v>5</v>
      </c>
      <c r="AA11" s="102">
        <v>98.333333333333329</v>
      </c>
      <c r="AB11" s="103">
        <v>0</v>
      </c>
      <c r="AC11" s="103">
        <v>0</v>
      </c>
      <c r="AD11" s="103">
        <v>0</v>
      </c>
      <c r="AE11" s="103">
        <v>0</v>
      </c>
      <c r="AF11" s="103">
        <v>0</v>
      </c>
      <c r="AG11" s="103">
        <v>0</v>
      </c>
      <c r="AH11" s="102">
        <v>0</v>
      </c>
      <c r="AI11" s="102">
        <v>0</v>
      </c>
      <c r="AJ11" s="101">
        <v>9</v>
      </c>
      <c r="AK11" s="104">
        <v>191</v>
      </c>
      <c r="AL11" s="3" t="str">
        <f t="shared" si="1"/>
        <v>k</v>
      </c>
      <c r="AM11" s="3">
        <f>IF(D11="հ",1,IF(D11="լ",[2]Norms!$B$10,IF(D11="բլ",[2]Norms!$B$11,IF(D11="Մ",[2]Norms!$B$12))))</f>
        <v>1</v>
      </c>
      <c r="AN11" s="240">
        <f>E11*Norms!$E$36/1000</f>
        <v>4879.6889163366059</v>
      </c>
      <c r="AO11" s="136">
        <f>AM11*IF(AL11="k",(O11*Norms!$H$40)*Norms!$E$36,0)/1000</f>
        <v>11304.612656179805</v>
      </c>
      <c r="AP11" s="136">
        <f>AM11*IF(AL11="k",(AA11*Norms!$H$41)*Norms!$E$36,0)/1000</f>
        <v>16059.819712405779</v>
      </c>
      <c r="AQ11" s="136">
        <f>AM11*IF(AL11="k",(AI11*Norms!$H$42)*Norms!$E$36,0)/1000</f>
        <v>0</v>
      </c>
      <c r="AR11" s="241">
        <f>AM11*IF(AL11="t",(N11*Norms!$D$44)*Norms!$E$34*12+O11*Norms!$E$35,0)/1000</f>
        <v>0</v>
      </c>
      <c r="AS11" s="241">
        <f>AM11*IF(AL11="t",(Z11*Norms!$D$50*Norms!$E$34*12+AA11*Norms!$E$35),0)/1000</f>
        <v>0</v>
      </c>
      <c r="AT11" s="241">
        <f>AM11*IF(AL11="t",(AH11*Norms!$D$54)*Norms!$E$34*12+AI11*Norms!$E$35,0)/1000</f>
        <v>0</v>
      </c>
      <c r="AU11" s="136">
        <f>IF(AK11&lt;=100,Norms!$G$7,IF(AK11&lt;=300,Norms!$H$7,Norms!$I$7))</f>
        <v>16738.5</v>
      </c>
      <c r="AV11" s="137">
        <f t="shared" si="2"/>
        <v>44102.932368585585</v>
      </c>
      <c r="AW11" s="130"/>
      <c r="AX11" s="130"/>
      <c r="AY11" s="131">
        <f t="shared" si="3"/>
        <v>132.66666666666669</v>
      </c>
      <c r="AZ11" s="131">
        <f>IF(AY11&lt;Snund!$B$5,Snund!$B$3*Snund!$B$4*$AX$3+Snund!$B$7*$AW$3*AY11/1000,AY11*Snund!$B$8*$AW$3/1000)</f>
        <v>3351.09</v>
      </c>
      <c r="BA11" s="131">
        <f t="shared" si="4"/>
        <v>1010.3788944723617</v>
      </c>
      <c r="BB11" s="131">
        <f t="shared" si="5"/>
        <v>2340.7111055276382</v>
      </c>
      <c r="BC11" s="131">
        <f t="shared" si="6"/>
        <v>3120.3200000000006</v>
      </c>
      <c r="BD11" s="167">
        <f>AA11*0.1*'Dasagirq_10%'!$B$3/1000</f>
        <v>65.372000000000014</v>
      </c>
      <c r="BE11" s="167">
        <f>AI11*0.1*'Dasagirq_10%'!$B$4/1000</f>
        <v>0</v>
      </c>
      <c r="BF11" s="242">
        <f t="shared" si="7"/>
        <v>65.372000000000014</v>
      </c>
      <c r="BG11" s="243">
        <f t="shared" si="8"/>
        <v>5890.0678108089678</v>
      </c>
      <c r="BH11" s="243">
        <f t="shared" si="9"/>
        <v>21084.657095040777</v>
      </c>
      <c r="BI11" s="243">
        <f t="shared" si="10"/>
        <v>25424.358379072444</v>
      </c>
      <c r="BJ11" s="243">
        <f t="shared" si="11"/>
        <v>0</v>
      </c>
      <c r="BK11" s="244">
        <f t="shared" si="12"/>
        <v>46509.015474113221</v>
      </c>
    </row>
    <row r="12" spans="1:63">
      <c r="A12">
        <v>8</v>
      </c>
      <c r="B12" s="96" t="s">
        <v>1221</v>
      </c>
      <c r="C12" s="99" t="s">
        <v>1099</v>
      </c>
      <c r="D12" s="98" t="s">
        <v>1095</v>
      </c>
      <c r="E12" s="153">
        <v>0</v>
      </c>
      <c r="F12" s="106">
        <v>5</v>
      </c>
      <c r="G12" s="106">
        <v>150</v>
      </c>
      <c r="H12" s="106">
        <v>5.666666666666667</v>
      </c>
      <c r="I12" s="106">
        <v>168.66666666666666</v>
      </c>
      <c r="J12" s="106">
        <v>6</v>
      </c>
      <c r="K12" s="106">
        <v>165</v>
      </c>
      <c r="L12" s="106">
        <v>6</v>
      </c>
      <c r="M12" s="106">
        <v>148.66666666666666</v>
      </c>
      <c r="N12" s="101">
        <v>22.666666666666668</v>
      </c>
      <c r="O12" s="101">
        <v>632.33333333333326</v>
      </c>
      <c r="P12" s="106">
        <v>4.666666666666667</v>
      </c>
      <c r="Q12" s="106">
        <v>120</v>
      </c>
      <c r="R12" s="103">
        <v>5</v>
      </c>
      <c r="S12" s="103">
        <v>126.66666666666667</v>
      </c>
      <c r="T12" s="103">
        <v>4.333333333333333</v>
      </c>
      <c r="U12" s="103">
        <v>134</v>
      </c>
      <c r="V12" s="103">
        <v>3.3333333333333335</v>
      </c>
      <c r="W12" s="103">
        <v>111.33333333333333</v>
      </c>
      <c r="X12" s="103">
        <v>3.6666666666666665</v>
      </c>
      <c r="Y12" s="103">
        <v>106.33333333333333</v>
      </c>
      <c r="Z12" s="102">
        <v>21</v>
      </c>
      <c r="AA12" s="102">
        <v>598.33333333333337</v>
      </c>
      <c r="AB12" s="103">
        <v>0</v>
      </c>
      <c r="AC12" s="103">
        <v>0</v>
      </c>
      <c r="AD12" s="103">
        <v>0</v>
      </c>
      <c r="AE12" s="103">
        <v>0</v>
      </c>
      <c r="AF12" s="103">
        <v>0</v>
      </c>
      <c r="AG12" s="103">
        <v>0</v>
      </c>
      <c r="AH12" s="102">
        <v>0</v>
      </c>
      <c r="AI12" s="102">
        <v>0</v>
      </c>
      <c r="AJ12" s="101">
        <v>43.666666666666671</v>
      </c>
      <c r="AK12" s="104">
        <v>1230.6666666666665</v>
      </c>
      <c r="AL12" s="3" t="str">
        <f t="shared" si="1"/>
        <v>k</v>
      </c>
      <c r="AM12" s="3">
        <f>IF(D12="հ",1,IF(D12="լ",[2]Norms!$B$10,IF(D12="բլ",[2]Norms!$B$11,IF(D12="Մ",[2]Norms!$B$12))))</f>
        <v>1</v>
      </c>
      <c r="AN12" s="240">
        <f>E12*Norms!$E$36/1000</f>
        <v>0</v>
      </c>
      <c r="AO12" s="136">
        <f>AM12*IF(AL12="k",(O12*Norms!$H$40)*Norms!$E$36,0)/1000</f>
        <v>77139.748952421171</v>
      </c>
      <c r="AP12" s="136">
        <f>AM12*IF(AL12="k",(AA12*Norms!$H$41)*Norms!$E$36,0)/1000</f>
        <v>97719.919944977533</v>
      </c>
      <c r="AQ12" s="136">
        <f>AM12*IF(AL12="k",(AI12*Norms!$H$42)*Norms!$E$36,0)/1000</f>
        <v>0</v>
      </c>
      <c r="AR12" s="241">
        <f>AM12*IF(AL12="t",(N12*Norms!$D$44)*Norms!$E$34*12+O12*Norms!$E$35,0)/1000</f>
        <v>0</v>
      </c>
      <c r="AS12" s="241">
        <f>AM12*IF(AL12="t",(Z12*Norms!$D$50*Norms!$E$34*12+AA12*Norms!$E$35),0)/1000</f>
        <v>0</v>
      </c>
      <c r="AT12" s="241">
        <f>AM12*IF(AL12="t",(AH12*Norms!$D$54)*Norms!$E$34*12+AI12*Norms!$E$35,0)/1000</f>
        <v>0</v>
      </c>
      <c r="AU12" s="136">
        <f>IF(AK12&lt;=100,Norms!$G$7,IF(AK12&lt;=300,Norms!$H$7,Norms!$I$7))</f>
        <v>21670.5</v>
      </c>
      <c r="AV12" s="137">
        <f t="shared" si="2"/>
        <v>196530.16889739869</v>
      </c>
      <c r="AW12" s="130"/>
      <c r="AX12" s="130"/>
      <c r="AY12" s="131">
        <f t="shared" si="3"/>
        <v>632.33333333333326</v>
      </c>
      <c r="AZ12" s="131">
        <f>IF(AY12&lt;Snund!$B$5,Snund!$B$3*Snund!$B$4*$AX$3+Snund!$B$7*$AW$3*AY12/1000,AY12*Snund!$B$8*$AW$3/1000)</f>
        <v>14872.479999999998</v>
      </c>
      <c r="BA12" s="131">
        <f t="shared" si="4"/>
        <v>0</v>
      </c>
      <c r="BB12" s="131">
        <f t="shared" si="5"/>
        <v>14872.479999999998</v>
      </c>
      <c r="BC12" s="131">
        <f t="shared" si="6"/>
        <v>14872.479999999998</v>
      </c>
      <c r="BD12" s="167">
        <f>AA12*0.1*'Dasagirq_10%'!$B$3/1000</f>
        <v>397.77200000000005</v>
      </c>
      <c r="BE12" s="167">
        <f>AI12*0.1*'Dasagirq_10%'!$B$4/1000</f>
        <v>0</v>
      </c>
      <c r="BF12" s="242">
        <f t="shared" si="7"/>
        <v>397.77200000000005</v>
      </c>
      <c r="BG12" s="243">
        <f t="shared" si="8"/>
        <v>0</v>
      </c>
      <c r="BH12" s="243">
        <f t="shared" si="9"/>
        <v>103261.03811272651</v>
      </c>
      <c r="BI12" s="243">
        <f t="shared" si="10"/>
        <v>108539.38278467218</v>
      </c>
      <c r="BJ12" s="243">
        <f t="shared" si="11"/>
        <v>0</v>
      </c>
      <c r="BK12" s="244">
        <f t="shared" si="12"/>
        <v>211800.4208973987</v>
      </c>
    </row>
    <row r="13" spans="1:63">
      <c r="A13">
        <v>9</v>
      </c>
      <c r="B13" s="96" t="s">
        <v>1222</v>
      </c>
      <c r="C13" s="99" t="s">
        <v>1099</v>
      </c>
      <c r="D13" s="98" t="s">
        <v>1095</v>
      </c>
      <c r="E13" s="153">
        <v>29</v>
      </c>
      <c r="F13" s="106">
        <v>2</v>
      </c>
      <c r="G13" s="106">
        <v>50</v>
      </c>
      <c r="H13" s="106">
        <v>2</v>
      </c>
      <c r="I13" s="106">
        <v>42</v>
      </c>
      <c r="J13" s="106">
        <v>2</v>
      </c>
      <c r="K13" s="106">
        <v>45.333333333333336</v>
      </c>
      <c r="L13" s="106">
        <v>2</v>
      </c>
      <c r="M13" s="106">
        <v>52.333333333333336</v>
      </c>
      <c r="N13" s="101">
        <v>8</v>
      </c>
      <c r="O13" s="101">
        <v>189.66666666666669</v>
      </c>
      <c r="P13" s="106">
        <v>2</v>
      </c>
      <c r="Q13" s="106">
        <v>48</v>
      </c>
      <c r="R13" s="103">
        <v>2</v>
      </c>
      <c r="S13" s="103">
        <v>41</v>
      </c>
      <c r="T13" s="103">
        <v>2</v>
      </c>
      <c r="U13" s="103">
        <v>45.666666666666664</v>
      </c>
      <c r="V13" s="103">
        <v>2</v>
      </c>
      <c r="W13" s="103">
        <v>42.333333333333336</v>
      </c>
      <c r="X13" s="103">
        <v>1.3333333333333333</v>
      </c>
      <c r="Y13" s="103">
        <v>32.333333333333336</v>
      </c>
      <c r="Z13" s="102">
        <v>9.3333333333333339</v>
      </c>
      <c r="AA13" s="102">
        <v>209.33333333333334</v>
      </c>
      <c r="AB13" s="103">
        <v>0</v>
      </c>
      <c r="AC13" s="103">
        <v>0</v>
      </c>
      <c r="AD13" s="103">
        <v>0</v>
      </c>
      <c r="AE13" s="103">
        <v>0</v>
      </c>
      <c r="AF13" s="103">
        <v>0</v>
      </c>
      <c r="AG13" s="103">
        <v>0</v>
      </c>
      <c r="AH13" s="102">
        <v>0</v>
      </c>
      <c r="AI13" s="102">
        <v>0</v>
      </c>
      <c r="AJ13" s="101">
        <v>17.333333333333336</v>
      </c>
      <c r="AK13" s="104">
        <v>399</v>
      </c>
      <c r="AL13" s="3" t="str">
        <f t="shared" si="1"/>
        <v>k</v>
      </c>
      <c r="AM13" s="3">
        <f>IF(D13="հ",1,IF(D13="լ",[2]Norms!$B$10,IF(D13="բլ",[2]Norms!$B$11,IF(D13="Մ",[2]Norms!$B$12))))</f>
        <v>1</v>
      </c>
      <c r="AN13" s="240">
        <f>E13*Norms!$E$36/1000</f>
        <v>3537.7744643440392</v>
      </c>
      <c r="AO13" s="136">
        <f>AM13*IF(AL13="k",(O13*Norms!$H$40)*Norms!$E$36,0)/1000</f>
        <v>23137.858278296077</v>
      </c>
      <c r="AP13" s="136">
        <f>AM13*IF(AL13="k",(AA13*Norms!$H$41)*Norms!$E$36,0)/1000</f>
        <v>34188.361964036711</v>
      </c>
      <c r="AQ13" s="136">
        <f>AM13*IF(AL13="k",(AI13*Norms!$H$42)*Norms!$E$36,0)/1000</f>
        <v>0</v>
      </c>
      <c r="AR13" s="241">
        <f>AM13*IF(AL13="t",(N13*Norms!$D$44)*Norms!$E$34*12+O13*Norms!$E$35,0)/1000</f>
        <v>0</v>
      </c>
      <c r="AS13" s="241">
        <f>AM13*IF(AL13="t",(Z13*Norms!$D$50*Norms!$E$34*12+AA13*Norms!$E$35),0)/1000</f>
        <v>0</v>
      </c>
      <c r="AT13" s="241">
        <f>AM13*IF(AL13="t",(AH13*Norms!$D$54)*Norms!$E$34*12+AI13*Norms!$E$35,0)/1000</f>
        <v>0</v>
      </c>
      <c r="AU13" s="136">
        <f>IF(AK13&lt;=100,Norms!$G$7,IF(AK13&lt;=300,Norms!$H$7,Norms!$I$7))</f>
        <v>21670.5</v>
      </c>
      <c r="AV13" s="137">
        <f t="shared" si="2"/>
        <v>78996.720242332784</v>
      </c>
      <c r="AW13" s="130"/>
      <c r="AX13" s="130"/>
      <c r="AY13" s="131">
        <f t="shared" si="3"/>
        <v>218.66666666666669</v>
      </c>
      <c r="AZ13" s="131">
        <f>IF(AY13&lt;Snund!$B$5,Snund!$B$3*Snund!$B$4*$AX$3+Snund!$B$7*$AW$3*AY13/1000,AY13*Snund!$B$8*$AW$3/1000)</f>
        <v>5143.04</v>
      </c>
      <c r="BA13" s="131">
        <f t="shared" si="4"/>
        <v>682.07999999999993</v>
      </c>
      <c r="BB13" s="131">
        <f t="shared" si="5"/>
        <v>4460.96</v>
      </c>
      <c r="BC13" s="131">
        <f t="shared" si="6"/>
        <v>5143.04</v>
      </c>
      <c r="BD13" s="167">
        <f>AA13*0.1*'Dasagirq_10%'!$B$3/1000</f>
        <v>139.16480000000001</v>
      </c>
      <c r="BE13" s="167">
        <f>AI13*0.1*'Dasagirq_10%'!$B$4/1000</f>
        <v>0</v>
      </c>
      <c r="BF13" s="242">
        <f t="shared" si="7"/>
        <v>139.16480000000001</v>
      </c>
      <c r="BG13" s="243">
        <f t="shared" si="8"/>
        <v>4219.8544643440391</v>
      </c>
      <c r="BH13" s="243">
        <f t="shared" si="9"/>
        <v>37600.587509065306</v>
      </c>
      <c r="BI13" s="243">
        <f t="shared" si="10"/>
        <v>45996.257533267475</v>
      </c>
      <c r="BJ13" s="243">
        <f t="shared" si="11"/>
        <v>0</v>
      </c>
      <c r="BK13" s="244">
        <f t="shared" si="12"/>
        <v>83596.845042332774</v>
      </c>
    </row>
    <row r="14" spans="1:63" ht="22.5">
      <c r="A14">
        <v>10</v>
      </c>
      <c r="B14" s="96" t="s">
        <v>1223</v>
      </c>
      <c r="C14" s="99" t="s">
        <v>1100</v>
      </c>
      <c r="D14" s="98" t="s">
        <v>1095</v>
      </c>
      <c r="E14" s="153">
        <v>0</v>
      </c>
      <c r="F14" s="106">
        <v>2</v>
      </c>
      <c r="G14" s="106">
        <v>40</v>
      </c>
      <c r="H14" s="106">
        <v>1.3333333333333333</v>
      </c>
      <c r="I14" s="106">
        <v>34</v>
      </c>
      <c r="J14" s="106">
        <v>1</v>
      </c>
      <c r="K14" s="106">
        <v>31.666666666666668</v>
      </c>
      <c r="L14" s="106">
        <v>1.6666666666666667</v>
      </c>
      <c r="M14" s="106">
        <v>36</v>
      </c>
      <c r="N14" s="101">
        <v>6</v>
      </c>
      <c r="O14" s="101">
        <v>141.66666666666669</v>
      </c>
      <c r="P14" s="106">
        <v>2</v>
      </c>
      <c r="Q14" s="106">
        <v>41.333333333333336</v>
      </c>
      <c r="R14" s="103">
        <v>2</v>
      </c>
      <c r="S14" s="103">
        <v>39</v>
      </c>
      <c r="T14" s="103">
        <v>1.3333333333333333</v>
      </c>
      <c r="U14" s="103">
        <v>33</v>
      </c>
      <c r="V14" s="103">
        <v>1.6666666666666667</v>
      </c>
      <c r="W14" s="103">
        <v>35.666666666666664</v>
      </c>
      <c r="X14" s="103">
        <v>2</v>
      </c>
      <c r="Y14" s="103">
        <v>38</v>
      </c>
      <c r="Z14" s="102">
        <v>9</v>
      </c>
      <c r="AA14" s="102">
        <v>187</v>
      </c>
      <c r="AB14" s="103">
        <v>2</v>
      </c>
      <c r="AC14" s="103">
        <v>37.333333333333336</v>
      </c>
      <c r="AD14" s="103">
        <v>2</v>
      </c>
      <c r="AE14" s="103">
        <v>31</v>
      </c>
      <c r="AF14" s="103">
        <v>2</v>
      </c>
      <c r="AG14" s="103">
        <v>28</v>
      </c>
      <c r="AH14" s="102">
        <v>6</v>
      </c>
      <c r="AI14" s="102">
        <v>96.333333333333343</v>
      </c>
      <c r="AJ14" s="101">
        <v>21</v>
      </c>
      <c r="AK14" s="104">
        <v>425</v>
      </c>
      <c r="AL14" s="3" t="str">
        <f t="shared" si="1"/>
        <v>k</v>
      </c>
      <c r="AM14" s="3">
        <f>IF(D14="հ",1,IF(D14="լ",[2]Norms!$B$10,IF(D14="բլ",[2]Norms!$B$11,IF(D14="Մ",[2]Norms!$B$12))))</f>
        <v>1</v>
      </c>
      <c r="AN14" s="240">
        <f>E14*Norms!$E$36/1000</f>
        <v>0</v>
      </c>
      <c r="AO14" s="136">
        <f>AM14*IF(AL14="k",(O14*Norms!$H$40)*Norms!$E$36,0)/1000</f>
        <v>17282.23157869215</v>
      </c>
      <c r="AP14" s="136">
        <f>AM14*IF(AL14="k",(AA14*Norms!$H$41)*Norms!$E$36,0)/1000</f>
        <v>30540.877486981833</v>
      </c>
      <c r="AQ14" s="136">
        <f>AM14*IF(AL14="k",(AI14*Norms!$H$42)*Norms!$E$36,0)/1000</f>
        <v>19570.540119152451</v>
      </c>
      <c r="AR14" s="241">
        <f>AM14*IF(AL14="t",(N14*Norms!$D$44)*Norms!$E$34*12+O14*Norms!$E$35,0)/1000</f>
        <v>0</v>
      </c>
      <c r="AS14" s="241">
        <f>AM14*IF(AL14="t",(Z14*Norms!$D$50*Norms!$E$34*12+AA14*Norms!$E$35),0)/1000</f>
        <v>0</v>
      </c>
      <c r="AT14" s="241">
        <f>AM14*IF(AL14="t",(AH14*Norms!$D$54)*Norms!$E$34*12+AI14*Norms!$E$35,0)/1000</f>
        <v>0</v>
      </c>
      <c r="AU14" s="136">
        <f>IF(AK14&lt;=100,Norms!$G$7,IF(AK14&lt;=300,Norms!$H$7,Norms!$I$7))</f>
        <v>21670.5</v>
      </c>
      <c r="AV14" s="137">
        <f t="shared" si="2"/>
        <v>89064.149184826441</v>
      </c>
      <c r="AW14" s="130"/>
      <c r="AX14" s="130"/>
      <c r="AY14" s="131">
        <f t="shared" si="3"/>
        <v>141.66666666666669</v>
      </c>
      <c r="AZ14" s="131">
        <f>IF(AY14&lt;Snund!$B$5,Snund!$B$3*Snund!$B$4*$AX$3+Snund!$B$7*$AW$3*AY14/1000,AY14*Snund!$B$8*$AW$3/1000)</f>
        <v>3532.5300000000007</v>
      </c>
      <c r="BA14" s="131">
        <f t="shared" si="4"/>
        <v>0</v>
      </c>
      <c r="BB14" s="131">
        <f t="shared" si="5"/>
        <v>3532.5300000000007</v>
      </c>
      <c r="BC14" s="131">
        <f t="shared" si="6"/>
        <v>3332.0000000000005</v>
      </c>
      <c r="BD14" s="167">
        <f>AA14*0.1*'Dasagirq_10%'!$B$3/1000</f>
        <v>124.31759999999998</v>
      </c>
      <c r="BE14" s="167">
        <f>AI14*0.1*'Dasagirq_10%'!$B$4/1000</f>
        <v>77.869123333333349</v>
      </c>
      <c r="BF14" s="242">
        <f t="shared" si="7"/>
        <v>202.18672333333333</v>
      </c>
      <c r="BG14" s="243">
        <f t="shared" si="8"/>
        <v>0</v>
      </c>
      <c r="BH14" s="243">
        <f t="shared" si="9"/>
        <v>27006.33300726358</v>
      </c>
      <c r="BI14" s="243">
        <f t="shared" si="10"/>
        <v>39952.552229838977</v>
      </c>
      <c r="BJ14" s="243">
        <f t="shared" si="11"/>
        <v>25839.980671057212</v>
      </c>
      <c r="BK14" s="244">
        <f t="shared" si="12"/>
        <v>92798.865908159773</v>
      </c>
    </row>
    <row r="15" spans="1:63">
      <c r="A15">
        <v>11</v>
      </c>
      <c r="B15" s="96" t="s">
        <v>1224</v>
      </c>
      <c r="C15" s="99" t="s">
        <v>1099</v>
      </c>
      <c r="D15" s="98" t="s">
        <v>1095</v>
      </c>
      <c r="E15" s="153">
        <v>31</v>
      </c>
      <c r="F15" s="106">
        <v>2</v>
      </c>
      <c r="G15" s="106">
        <v>48</v>
      </c>
      <c r="H15" s="106">
        <v>2</v>
      </c>
      <c r="I15" s="106">
        <v>46</v>
      </c>
      <c r="J15" s="106">
        <v>2</v>
      </c>
      <c r="K15" s="106">
        <v>44.333333333333336</v>
      </c>
      <c r="L15" s="106">
        <v>2</v>
      </c>
      <c r="M15" s="106">
        <v>46</v>
      </c>
      <c r="N15" s="101">
        <v>8</v>
      </c>
      <c r="O15" s="101">
        <v>184.33333333333334</v>
      </c>
      <c r="P15" s="106">
        <v>2</v>
      </c>
      <c r="Q15" s="106">
        <v>47</v>
      </c>
      <c r="R15" s="103">
        <v>1.3333333333333333</v>
      </c>
      <c r="S15" s="103">
        <v>39</v>
      </c>
      <c r="T15" s="103">
        <v>1.6666666666666667</v>
      </c>
      <c r="U15" s="103">
        <v>41</v>
      </c>
      <c r="V15" s="103">
        <v>1.3333333333333333</v>
      </c>
      <c r="W15" s="103">
        <v>38</v>
      </c>
      <c r="X15" s="103">
        <v>1</v>
      </c>
      <c r="Y15" s="103">
        <v>35</v>
      </c>
      <c r="Z15" s="102">
        <v>7.333333333333333</v>
      </c>
      <c r="AA15" s="102">
        <v>200</v>
      </c>
      <c r="AB15" s="103">
        <v>0</v>
      </c>
      <c r="AC15" s="103">
        <v>0</v>
      </c>
      <c r="AD15" s="103">
        <v>0</v>
      </c>
      <c r="AE15" s="103">
        <v>0</v>
      </c>
      <c r="AF15" s="103">
        <v>0</v>
      </c>
      <c r="AG15" s="103">
        <v>0</v>
      </c>
      <c r="AH15" s="102">
        <v>0</v>
      </c>
      <c r="AI15" s="102">
        <v>0</v>
      </c>
      <c r="AJ15" s="101">
        <v>15.333333333333332</v>
      </c>
      <c r="AK15" s="104">
        <v>384.33333333333337</v>
      </c>
      <c r="AL15" s="3" t="str">
        <f t="shared" si="1"/>
        <v>k</v>
      </c>
      <c r="AM15" s="3">
        <f>IF(D15="հ",1,IF(D15="լ",[2]Norms!$B$10,IF(D15="բլ",[2]Norms!$B$11,IF(D15="Մ",[2]Norms!$B$12))))</f>
        <v>1</v>
      </c>
      <c r="AN15" s="240">
        <f>E15*Norms!$E$36/1000</f>
        <v>3781.7589101608692</v>
      </c>
      <c r="AO15" s="136">
        <f>AM15*IF(AL15="k",(O15*Norms!$H$40)*Norms!$E$36,0)/1000</f>
        <v>22487.233089451194</v>
      </c>
      <c r="AP15" s="136">
        <f>AM15*IF(AL15="k",(AA15*Norms!$H$41)*Norms!$E$36,0)/1000</f>
        <v>32664.040093028703</v>
      </c>
      <c r="AQ15" s="136">
        <f>AM15*IF(AL15="k",(AI15*Norms!$H$42)*Norms!$E$36,0)/1000</f>
        <v>0</v>
      </c>
      <c r="AR15" s="241">
        <f>AM15*IF(AL15="t",(N15*Norms!$D$44)*Norms!$E$34*12+O15*Norms!$E$35,0)/1000</f>
        <v>0</v>
      </c>
      <c r="AS15" s="241">
        <f>AM15*IF(AL15="t",(Z15*Norms!$D$50*Norms!$E$34*12+AA15*Norms!$E$35),0)/1000</f>
        <v>0</v>
      </c>
      <c r="AT15" s="241">
        <f>AM15*IF(AL15="t",(AH15*Norms!$D$54)*Norms!$E$34*12+AI15*Norms!$E$35,0)/1000</f>
        <v>0</v>
      </c>
      <c r="AU15" s="136">
        <f>IF(AK15&lt;=100,Norms!$G$7,IF(AK15&lt;=300,Norms!$H$7,Norms!$I$7))</f>
        <v>21670.5</v>
      </c>
      <c r="AV15" s="137">
        <f t="shared" si="2"/>
        <v>76821.773182479898</v>
      </c>
      <c r="AW15" s="130"/>
      <c r="AX15" s="130"/>
      <c r="AY15" s="131">
        <f t="shared" si="3"/>
        <v>215.33333333333334</v>
      </c>
      <c r="AZ15" s="131">
        <f>IF(AY15&lt;Snund!$B$5,Snund!$B$3*Snund!$B$4*$AX$3+Snund!$B$7*$AW$3*AY15/1000,AY15*Snund!$B$8*$AW$3/1000)</f>
        <v>5064.6400000000003</v>
      </c>
      <c r="BA15" s="131">
        <f t="shared" si="4"/>
        <v>729.12</v>
      </c>
      <c r="BB15" s="131">
        <f t="shared" si="5"/>
        <v>4335.5200000000004</v>
      </c>
      <c r="BC15" s="131">
        <f t="shared" si="6"/>
        <v>5064.6400000000003</v>
      </c>
      <c r="BD15" s="167">
        <f>AA15*0.1*'Dasagirq_10%'!$B$3/1000</f>
        <v>132.96</v>
      </c>
      <c r="BE15" s="167">
        <f>AI15*0.1*'Dasagirq_10%'!$B$4/1000</f>
        <v>0</v>
      </c>
      <c r="BF15" s="242">
        <f t="shared" si="7"/>
        <v>132.96</v>
      </c>
      <c r="BG15" s="243">
        <f t="shared" si="8"/>
        <v>4510.8789101608691</v>
      </c>
      <c r="BH15" s="243">
        <f t="shared" si="9"/>
        <v>38129.100915538147</v>
      </c>
      <c r="BI15" s="243">
        <f t="shared" si="10"/>
        <v>43161.152266941746</v>
      </c>
      <c r="BJ15" s="243">
        <f t="shared" si="11"/>
        <v>0</v>
      </c>
      <c r="BK15" s="244">
        <f t="shared" si="12"/>
        <v>81290.253182479893</v>
      </c>
    </row>
    <row r="16" spans="1:63">
      <c r="A16">
        <v>12</v>
      </c>
      <c r="B16" s="96" t="s">
        <v>1225</v>
      </c>
      <c r="C16" s="99" t="s">
        <v>1099</v>
      </c>
      <c r="D16" s="98" t="s">
        <v>1095</v>
      </c>
      <c r="E16" s="153">
        <v>0</v>
      </c>
      <c r="F16" s="106">
        <v>2</v>
      </c>
      <c r="G16" s="106">
        <v>59.333333333333336</v>
      </c>
      <c r="H16" s="106">
        <v>2</v>
      </c>
      <c r="I16" s="106">
        <v>39.333333333333336</v>
      </c>
      <c r="J16" s="106">
        <v>2</v>
      </c>
      <c r="K16" s="106">
        <v>56.333333333333336</v>
      </c>
      <c r="L16" s="106">
        <v>2</v>
      </c>
      <c r="M16" s="106">
        <v>47.333333333333336</v>
      </c>
      <c r="N16" s="101">
        <v>8</v>
      </c>
      <c r="O16" s="101">
        <v>202.33333333333334</v>
      </c>
      <c r="P16" s="106">
        <v>2</v>
      </c>
      <c r="Q16" s="106">
        <v>40.666666666666664</v>
      </c>
      <c r="R16" s="103">
        <v>2</v>
      </c>
      <c r="S16" s="103">
        <v>34</v>
      </c>
      <c r="T16" s="103">
        <v>1</v>
      </c>
      <c r="U16" s="103">
        <v>27.333333333333332</v>
      </c>
      <c r="V16" s="103">
        <v>1</v>
      </c>
      <c r="W16" s="103">
        <v>27.666666666666668</v>
      </c>
      <c r="X16" s="103">
        <v>2</v>
      </c>
      <c r="Y16" s="103">
        <v>38</v>
      </c>
      <c r="Z16" s="102">
        <v>8</v>
      </c>
      <c r="AA16" s="102">
        <v>167.66666666666666</v>
      </c>
      <c r="AB16" s="103">
        <v>0</v>
      </c>
      <c r="AC16" s="103">
        <v>0</v>
      </c>
      <c r="AD16" s="103">
        <v>0</v>
      </c>
      <c r="AE16" s="103">
        <v>0</v>
      </c>
      <c r="AF16" s="103">
        <v>0</v>
      </c>
      <c r="AG16" s="103">
        <v>0</v>
      </c>
      <c r="AH16" s="102">
        <v>0</v>
      </c>
      <c r="AI16" s="102">
        <v>0</v>
      </c>
      <c r="AJ16" s="101">
        <v>16</v>
      </c>
      <c r="AK16" s="104">
        <v>370</v>
      </c>
      <c r="AL16" s="3" t="str">
        <f t="shared" si="1"/>
        <v>k</v>
      </c>
      <c r="AM16" s="3">
        <f>IF(D16="հ",1,IF(D16="լ",[2]Norms!$B$10,IF(D16="բլ",[2]Norms!$B$11,IF(D16="Մ",[2]Norms!$B$12))))</f>
        <v>1</v>
      </c>
      <c r="AN16" s="240">
        <f>E16*Norms!$E$36/1000</f>
        <v>0</v>
      </c>
      <c r="AO16" s="136">
        <f>AM16*IF(AL16="k",(O16*Norms!$H$40)*Norms!$E$36,0)/1000</f>
        <v>24683.093101802664</v>
      </c>
      <c r="AP16" s="136">
        <f>AM16*IF(AL16="k",(AA16*Norms!$H$41)*Norms!$E$36,0)/1000</f>
        <v>27383.353611322393</v>
      </c>
      <c r="AQ16" s="136">
        <f>AM16*IF(AL16="k",(AI16*Norms!$H$42)*Norms!$E$36,0)/1000</f>
        <v>0</v>
      </c>
      <c r="AR16" s="241">
        <f>AM16*IF(AL16="t",(N16*Norms!$D$44)*Norms!$E$34*12+O16*Norms!$E$35,0)/1000</f>
        <v>0</v>
      </c>
      <c r="AS16" s="241">
        <f>AM16*IF(AL16="t",(Z16*Norms!$D$50*Norms!$E$34*12+AA16*Norms!$E$35),0)/1000</f>
        <v>0</v>
      </c>
      <c r="AT16" s="241">
        <f>AM16*IF(AL16="t",(AH16*Norms!$D$54)*Norms!$E$34*12+AI16*Norms!$E$35,0)/1000</f>
        <v>0</v>
      </c>
      <c r="AU16" s="136">
        <f>IF(AK16&lt;=100,Norms!$G$7,IF(AK16&lt;=300,Norms!$H$7,Norms!$I$7))</f>
        <v>21670.5</v>
      </c>
      <c r="AV16" s="137">
        <f t="shared" si="2"/>
        <v>73736.946713125057</v>
      </c>
      <c r="AW16" s="130"/>
      <c r="AX16" s="130"/>
      <c r="AY16" s="131">
        <f t="shared" si="3"/>
        <v>202.33333333333334</v>
      </c>
      <c r="AZ16" s="131">
        <f>IF(AY16&lt;Snund!$B$5,Snund!$B$3*Snund!$B$4*$AX$3+Snund!$B$7*$AW$3*AY16/1000,AY16*Snund!$B$8*$AW$3/1000)</f>
        <v>4758.88</v>
      </c>
      <c r="BA16" s="131">
        <f t="shared" si="4"/>
        <v>0</v>
      </c>
      <c r="BB16" s="131">
        <f t="shared" si="5"/>
        <v>4758.88</v>
      </c>
      <c r="BC16" s="131">
        <f t="shared" si="6"/>
        <v>4758.88</v>
      </c>
      <c r="BD16" s="167">
        <f>AA16*0.1*'Dasagirq_10%'!$B$3/1000</f>
        <v>111.46479999999998</v>
      </c>
      <c r="BE16" s="167">
        <f>AI16*0.1*'Dasagirq_10%'!$B$4/1000</f>
        <v>0</v>
      </c>
      <c r="BF16" s="242">
        <f t="shared" si="7"/>
        <v>111.46479999999998</v>
      </c>
      <c r="BG16" s="243">
        <f t="shared" si="8"/>
        <v>0</v>
      </c>
      <c r="BH16" s="243">
        <f t="shared" si="9"/>
        <v>40277.223101802658</v>
      </c>
      <c r="BI16" s="243">
        <f t="shared" si="10"/>
        <v>38330.068411322398</v>
      </c>
      <c r="BJ16" s="243">
        <f t="shared" si="11"/>
        <v>0</v>
      </c>
      <c r="BK16" s="244">
        <f t="shared" si="12"/>
        <v>78607.291513125063</v>
      </c>
    </row>
    <row r="17" spans="1:63">
      <c r="A17">
        <v>13</v>
      </c>
      <c r="B17" s="96" t="s">
        <v>1226</v>
      </c>
      <c r="C17" s="99" t="s">
        <v>1099</v>
      </c>
      <c r="D17" s="98" t="s">
        <v>1095</v>
      </c>
      <c r="E17" s="153">
        <v>54.333333333333336</v>
      </c>
      <c r="F17" s="106">
        <v>3</v>
      </c>
      <c r="G17" s="106">
        <v>96.333333333333329</v>
      </c>
      <c r="H17" s="106">
        <v>3</v>
      </c>
      <c r="I17" s="106">
        <v>86.333333333333329</v>
      </c>
      <c r="J17" s="106">
        <v>3.6666666666666665</v>
      </c>
      <c r="K17" s="106">
        <v>85.333333333333329</v>
      </c>
      <c r="L17" s="106">
        <v>3.3333333333333335</v>
      </c>
      <c r="M17" s="106">
        <v>87.666666666666671</v>
      </c>
      <c r="N17" s="101">
        <v>13</v>
      </c>
      <c r="O17" s="101">
        <v>355.66666666666669</v>
      </c>
      <c r="P17" s="106">
        <v>3</v>
      </c>
      <c r="Q17" s="106">
        <v>86.666666666666671</v>
      </c>
      <c r="R17" s="103">
        <v>3</v>
      </c>
      <c r="S17" s="103">
        <v>70.666666666666671</v>
      </c>
      <c r="T17" s="103">
        <v>3</v>
      </c>
      <c r="U17" s="103">
        <v>64</v>
      </c>
      <c r="V17" s="103">
        <v>3</v>
      </c>
      <c r="W17" s="103">
        <v>63</v>
      </c>
      <c r="X17" s="103">
        <v>3</v>
      </c>
      <c r="Y17" s="103">
        <v>54</v>
      </c>
      <c r="Z17" s="102">
        <v>15</v>
      </c>
      <c r="AA17" s="102">
        <v>338.33333333333337</v>
      </c>
      <c r="AB17" s="103">
        <v>0</v>
      </c>
      <c r="AC17" s="103">
        <v>0</v>
      </c>
      <c r="AD17" s="103">
        <v>0</v>
      </c>
      <c r="AE17" s="103">
        <v>0</v>
      </c>
      <c r="AF17" s="103">
        <v>0</v>
      </c>
      <c r="AG17" s="103">
        <v>0</v>
      </c>
      <c r="AH17" s="102">
        <v>0</v>
      </c>
      <c r="AI17" s="102">
        <v>0</v>
      </c>
      <c r="AJ17" s="101">
        <v>28</v>
      </c>
      <c r="AK17" s="104">
        <v>694</v>
      </c>
      <c r="AL17" s="3" t="str">
        <f t="shared" si="1"/>
        <v>k</v>
      </c>
      <c r="AM17" s="3">
        <f>IF(D17="հ",1,IF(D17="լ",[2]Norms!$B$10,IF(D17="բլ",[2]Norms!$B$11,IF(D17="Մ",[2]Norms!$B$12))))</f>
        <v>1</v>
      </c>
      <c r="AN17" s="240">
        <f>E17*Norms!$E$36/1000</f>
        <v>6628.2441113572231</v>
      </c>
      <c r="AO17" s="136">
        <f>AM17*IF(AL17="k",(O17*Norms!$H$40)*Norms!$E$36,0)/1000</f>
        <v>43388.56728109299</v>
      </c>
      <c r="AP17" s="136">
        <f>AM17*IF(AL17="k",(AA17*Norms!$H$41)*Norms!$E$36,0)/1000</f>
        <v>55256.667824040218</v>
      </c>
      <c r="AQ17" s="136">
        <f>AM17*IF(AL17="k",(AI17*Norms!$H$42)*Norms!$E$36,0)/1000</f>
        <v>0</v>
      </c>
      <c r="AR17" s="241">
        <f>AM17*IF(AL17="t",(N17*Norms!$D$44)*Norms!$E$34*12+O17*Norms!$E$35,0)/1000</f>
        <v>0</v>
      </c>
      <c r="AS17" s="241">
        <f>AM17*IF(AL17="t",(Z17*Norms!$D$50*Norms!$E$34*12+AA17*Norms!$E$35),0)/1000</f>
        <v>0</v>
      </c>
      <c r="AT17" s="241">
        <f>AM17*IF(AL17="t",(AH17*Norms!$D$54)*Norms!$E$34*12+AI17*Norms!$E$35,0)/1000</f>
        <v>0</v>
      </c>
      <c r="AU17" s="136">
        <f>IF(AK17&lt;=100,Norms!$G$7,IF(AK17&lt;=300,Norms!$H$7,Norms!$I$7))</f>
        <v>21670.5</v>
      </c>
      <c r="AV17" s="137">
        <f t="shared" si="2"/>
        <v>120315.73510513321</v>
      </c>
      <c r="AW17" s="130"/>
      <c r="AX17" s="130"/>
      <c r="AY17" s="131">
        <f t="shared" si="3"/>
        <v>410</v>
      </c>
      <c r="AZ17" s="131">
        <f>IF(AY17&lt;Snund!$B$5,Snund!$B$3*Snund!$B$4*$AX$3+Snund!$B$7*$AW$3*AY17/1000,AY17*Snund!$B$8*$AW$3/1000)</f>
        <v>9643.2000000000007</v>
      </c>
      <c r="BA17" s="131">
        <f t="shared" si="4"/>
        <v>1277.9200000000003</v>
      </c>
      <c r="BB17" s="131">
        <f t="shared" si="5"/>
        <v>8365.2800000000007</v>
      </c>
      <c r="BC17" s="131">
        <f t="shared" si="6"/>
        <v>9643.2000000000007</v>
      </c>
      <c r="BD17" s="167">
        <f>AA17*0.1*'Dasagirq_10%'!$B$3/1000</f>
        <v>224.92400000000004</v>
      </c>
      <c r="BE17" s="167">
        <f>AI17*0.1*'Dasagirq_10%'!$B$4/1000</f>
        <v>0</v>
      </c>
      <c r="BF17" s="242">
        <f t="shared" si="7"/>
        <v>224.92400000000004</v>
      </c>
      <c r="BG17" s="243">
        <f t="shared" si="8"/>
        <v>7906.1641113572232</v>
      </c>
      <c r="BH17" s="243">
        <f t="shared" si="9"/>
        <v>61815.150852521561</v>
      </c>
      <c r="BI17" s="243">
        <f t="shared" si="10"/>
        <v>67090.788252611645</v>
      </c>
      <c r="BJ17" s="243">
        <f t="shared" si="11"/>
        <v>0</v>
      </c>
      <c r="BK17" s="244">
        <f t="shared" si="12"/>
        <v>128905.93910513321</v>
      </c>
    </row>
    <row r="18" spans="1:63" ht="22.5">
      <c r="A18">
        <v>14</v>
      </c>
      <c r="B18" s="96" t="s">
        <v>1227</v>
      </c>
      <c r="C18" s="99" t="s">
        <v>1100</v>
      </c>
      <c r="D18" s="98" t="s">
        <v>1095</v>
      </c>
      <c r="E18" s="153">
        <v>67</v>
      </c>
      <c r="F18" s="106">
        <v>5</v>
      </c>
      <c r="G18" s="106">
        <v>140</v>
      </c>
      <c r="H18" s="106">
        <v>5</v>
      </c>
      <c r="I18" s="106">
        <v>139.33333333333334</v>
      </c>
      <c r="J18" s="106">
        <v>5</v>
      </c>
      <c r="K18" s="106">
        <v>143</v>
      </c>
      <c r="L18" s="106">
        <v>5</v>
      </c>
      <c r="M18" s="106">
        <v>140.33333333333334</v>
      </c>
      <c r="N18" s="101">
        <v>20</v>
      </c>
      <c r="O18" s="101">
        <v>562.66666666666674</v>
      </c>
      <c r="P18" s="106">
        <v>5</v>
      </c>
      <c r="Q18" s="106">
        <v>132.66666666666666</v>
      </c>
      <c r="R18" s="103">
        <v>4.333333333333333</v>
      </c>
      <c r="S18" s="103">
        <v>118</v>
      </c>
      <c r="T18" s="103">
        <v>4</v>
      </c>
      <c r="U18" s="103">
        <v>101.33333333333333</v>
      </c>
      <c r="V18" s="103">
        <v>4</v>
      </c>
      <c r="W18" s="103">
        <v>98</v>
      </c>
      <c r="X18" s="103">
        <v>4</v>
      </c>
      <c r="Y18" s="103">
        <v>94.333333333333329</v>
      </c>
      <c r="Z18" s="102">
        <v>21.333333333333332</v>
      </c>
      <c r="AA18" s="102">
        <v>544.33333333333337</v>
      </c>
      <c r="AB18" s="103">
        <v>4</v>
      </c>
      <c r="AC18" s="103">
        <v>77.333333333333329</v>
      </c>
      <c r="AD18" s="103">
        <v>3.3333333333333335</v>
      </c>
      <c r="AE18" s="103">
        <v>54</v>
      </c>
      <c r="AF18" s="103">
        <v>2.3333333333333335</v>
      </c>
      <c r="AG18" s="103">
        <v>19.333333333333332</v>
      </c>
      <c r="AH18" s="102">
        <v>9.6666666666666679</v>
      </c>
      <c r="AI18" s="102">
        <v>150.66666666666666</v>
      </c>
      <c r="AJ18" s="101">
        <v>51</v>
      </c>
      <c r="AK18" s="104">
        <v>1257.6666666666667</v>
      </c>
      <c r="AL18" s="3" t="str">
        <f t="shared" si="1"/>
        <v>k</v>
      </c>
      <c r="AM18" s="3">
        <f>IF(D18="հ",1,IF(D18="լ",[2]Norms!$B$10,IF(D18="բլ",[2]Norms!$B$11,IF(D18="Մ",[2]Norms!$B$12))))</f>
        <v>1</v>
      </c>
      <c r="AN18" s="240">
        <f>E18*Norms!$E$36/1000</f>
        <v>8173.4789348638151</v>
      </c>
      <c r="AO18" s="136">
        <f>AM18*IF(AL18="k",(O18*Norms!$H$40)*Norms!$E$36,0)/1000</f>
        <v>68640.95742313494</v>
      </c>
      <c r="AP18" s="136">
        <f>AM18*IF(AL18="k",(AA18*Norms!$H$41)*Norms!$E$36,0)/1000</f>
        <v>88900.62911985979</v>
      </c>
      <c r="AQ18" s="136">
        <f>AM18*IF(AL18="k",(AI18*Norms!$H$42)*Norms!$E$36,0)/1000</f>
        <v>30608.595618882024</v>
      </c>
      <c r="AR18" s="241">
        <f>AM18*IF(AL18="t",(N18*Norms!$D$44)*Norms!$E$34*12+O18*Norms!$E$35,0)/1000</f>
        <v>0</v>
      </c>
      <c r="AS18" s="241">
        <f>AM18*IF(AL18="t",(Z18*Norms!$D$50*Norms!$E$34*12+AA18*Norms!$E$35),0)/1000</f>
        <v>0</v>
      </c>
      <c r="AT18" s="241">
        <f>AM18*IF(AL18="t",(AH18*Norms!$D$54)*Norms!$E$34*12+AI18*Norms!$E$35,0)/1000</f>
        <v>0</v>
      </c>
      <c r="AU18" s="136">
        <f>IF(AK18&lt;=100,Norms!$G$7,IF(AK18&lt;=300,Norms!$H$7,Norms!$I$7))</f>
        <v>21670.5</v>
      </c>
      <c r="AV18" s="137">
        <f t="shared" si="2"/>
        <v>209820.68216187673</v>
      </c>
      <c r="AW18" s="130"/>
      <c r="AX18" s="130"/>
      <c r="AY18" s="131">
        <f t="shared" si="3"/>
        <v>629.66666666666674</v>
      </c>
      <c r="AZ18" s="131">
        <f>IF(AY18&lt;Snund!$B$5,Snund!$B$3*Snund!$B$4*$AX$3+Snund!$B$7*$AW$3*AY18/1000,AY18*Snund!$B$8*$AW$3/1000)</f>
        <v>14809.760000000002</v>
      </c>
      <c r="BA18" s="131">
        <f t="shared" si="4"/>
        <v>1575.84</v>
      </c>
      <c r="BB18" s="131">
        <f t="shared" si="5"/>
        <v>13233.920000000002</v>
      </c>
      <c r="BC18" s="131">
        <f t="shared" si="6"/>
        <v>14809.760000000002</v>
      </c>
      <c r="BD18" s="167">
        <f>AA18*0.1*'Dasagirq_10%'!$B$3/1000</f>
        <v>361.87280000000004</v>
      </c>
      <c r="BE18" s="167">
        <f>AI18*0.1*'Dasagirq_10%'!$B$4/1000</f>
        <v>121.78838666666667</v>
      </c>
      <c r="BF18" s="242">
        <f t="shared" si="7"/>
        <v>483.66118666666671</v>
      </c>
      <c r="BG18" s="243">
        <f t="shared" si="8"/>
        <v>9749.3189348638152</v>
      </c>
      <c r="BH18" s="243">
        <f t="shared" si="9"/>
        <v>90373.112717252588</v>
      </c>
      <c r="BI18" s="243">
        <f t="shared" si="10"/>
        <v>98327.286233585284</v>
      </c>
      <c r="BJ18" s="243">
        <f t="shared" si="11"/>
        <v>34837.864397705554</v>
      </c>
      <c r="BK18" s="244">
        <f t="shared" si="12"/>
        <v>223538.26334854343</v>
      </c>
    </row>
    <row r="19" spans="1:63">
      <c r="A19">
        <v>15</v>
      </c>
      <c r="B19" s="96" t="s">
        <v>1228</v>
      </c>
      <c r="C19" s="99" t="s">
        <v>1099</v>
      </c>
      <c r="D19" s="98" t="s">
        <v>1095</v>
      </c>
      <c r="E19" s="153">
        <v>0</v>
      </c>
      <c r="F19" s="106">
        <v>1</v>
      </c>
      <c r="G19" s="106">
        <v>28</v>
      </c>
      <c r="H19" s="106">
        <v>1</v>
      </c>
      <c r="I19" s="106">
        <v>21.333333333333332</v>
      </c>
      <c r="J19" s="106">
        <v>1</v>
      </c>
      <c r="K19" s="106">
        <v>18.666666666666668</v>
      </c>
      <c r="L19" s="106">
        <v>1</v>
      </c>
      <c r="M19" s="106">
        <v>19.666666666666668</v>
      </c>
      <c r="N19" s="101">
        <v>4</v>
      </c>
      <c r="O19" s="101">
        <v>87.666666666666671</v>
      </c>
      <c r="P19" s="106">
        <v>1</v>
      </c>
      <c r="Q19" s="106">
        <v>24.666666666666668</v>
      </c>
      <c r="R19" s="103">
        <v>1</v>
      </c>
      <c r="S19" s="103">
        <v>27.666666666666668</v>
      </c>
      <c r="T19" s="103">
        <v>1</v>
      </c>
      <c r="U19" s="103">
        <v>26.666666666666668</v>
      </c>
      <c r="V19" s="103">
        <v>1</v>
      </c>
      <c r="W19" s="103">
        <v>22</v>
      </c>
      <c r="X19" s="103">
        <v>1</v>
      </c>
      <c r="Y19" s="103">
        <v>22.666666666666668</v>
      </c>
      <c r="Z19" s="102">
        <v>5</v>
      </c>
      <c r="AA19" s="102">
        <v>123.66666666666667</v>
      </c>
      <c r="AB19" s="103">
        <v>0</v>
      </c>
      <c r="AC19" s="103">
        <v>0</v>
      </c>
      <c r="AD19" s="103">
        <v>0</v>
      </c>
      <c r="AE19" s="103">
        <v>0</v>
      </c>
      <c r="AF19" s="103">
        <v>0</v>
      </c>
      <c r="AG19" s="103">
        <v>0</v>
      </c>
      <c r="AH19" s="102">
        <v>0</v>
      </c>
      <c r="AI19" s="102">
        <v>0</v>
      </c>
      <c r="AJ19" s="101">
        <v>9</v>
      </c>
      <c r="AK19" s="104">
        <v>211.33333333333334</v>
      </c>
      <c r="AL19" s="3" t="str">
        <f t="shared" si="1"/>
        <v>k</v>
      </c>
      <c r="AM19" s="3">
        <f>IF(D19="հ",1,IF(D19="լ",[2]Norms!$B$10,IF(D19="բլ",[2]Norms!$B$11,IF(D19="Մ",[2]Norms!$B$12))))</f>
        <v>1</v>
      </c>
      <c r="AN19" s="240">
        <f>E19*Norms!$E$36/1000</f>
        <v>0</v>
      </c>
      <c r="AO19" s="136">
        <f>AM19*IF(AL19="k",(O19*Norms!$H$40)*Norms!$E$36,0)/1000</f>
        <v>10694.651541637728</v>
      </c>
      <c r="AP19" s="136">
        <f>AM19*IF(AL19="k",(AA19*Norms!$H$41)*Norms!$E$36,0)/1000</f>
        <v>20197.264790856079</v>
      </c>
      <c r="AQ19" s="136">
        <f>AM19*IF(AL19="k",(AI19*Norms!$H$42)*Norms!$E$36,0)/1000</f>
        <v>0</v>
      </c>
      <c r="AR19" s="241">
        <f>AM19*IF(AL19="t",(N19*Norms!$D$44)*Norms!$E$34*12+O19*Norms!$E$35,0)/1000</f>
        <v>0</v>
      </c>
      <c r="AS19" s="241">
        <f>AM19*IF(AL19="t",(Z19*Norms!$D$50*Norms!$E$34*12+AA19*Norms!$E$35),0)/1000</f>
        <v>0</v>
      </c>
      <c r="AT19" s="241">
        <f>AM19*IF(AL19="t",(AH19*Norms!$D$54)*Norms!$E$34*12+AI19*Norms!$E$35,0)/1000</f>
        <v>0</v>
      </c>
      <c r="AU19" s="136">
        <f>IF(AK19&lt;=100,Norms!$G$7,IF(AK19&lt;=300,Norms!$H$7,Norms!$I$7))</f>
        <v>16738.5</v>
      </c>
      <c r="AV19" s="137">
        <f t="shared" si="2"/>
        <v>47630.416332493805</v>
      </c>
      <c r="AW19" s="130"/>
      <c r="AX19" s="130"/>
      <c r="AY19" s="131">
        <f t="shared" si="3"/>
        <v>87.666666666666671</v>
      </c>
      <c r="AZ19" s="131">
        <f>IF(AY19&lt;Snund!$B$5,Snund!$B$3*Snund!$B$4*$AX$3+Snund!$B$7*$AW$3*AY19/1000,AY19*Snund!$B$8*$AW$3/1000)</f>
        <v>2443.89</v>
      </c>
      <c r="BA19" s="131">
        <f t="shared" si="4"/>
        <v>0</v>
      </c>
      <c r="BB19" s="131">
        <f t="shared" si="5"/>
        <v>2443.89</v>
      </c>
      <c r="BC19" s="131">
        <f t="shared" si="6"/>
        <v>2061.92</v>
      </c>
      <c r="BD19" s="167">
        <f>AA19*0.1*'Dasagirq_10%'!$B$3/1000</f>
        <v>82.2136</v>
      </c>
      <c r="BE19" s="167">
        <f>AI19*0.1*'Dasagirq_10%'!$B$4/1000</f>
        <v>0</v>
      </c>
      <c r="BF19" s="242">
        <f t="shared" si="7"/>
        <v>82.2136</v>
      </c>
      <c r="BG19" s="243">
        <f t="shared" si="8"/>
        <v>0</v>
      </c>
      <c r="BH19" s="243">
        <f t="shared" si="9"/>
        <v>20577.874874971061</v>
      </c>
      <c r="BI19" s="243">
        <f t="shared" si="10"/>
        <v>29578.645057522746</v>
      </c>
      <c r="BJ19" s="243">
        <f t="shared" si="11"/>
        <v>0</v>
      </c>
      <c r="BK19" s="244">
        <f t="shared" si="12"/>
        <v>50156.519932493808</v>
      </c>
    </row>
    <row r="20" spans="1:63">
      <c r="A20">
        <v>16</v>
      </c>
      <c r="B20" s="96" t="s">
        <v>1229</v>
      </c>
      <c r="C20" s="99" t="s">
        <v>1099</v>
      </c>
      <c r="D20" s="98" t="s">
        <v>1095</v>
      </c>
      <c r="E20" s="153">
        <v>0</v>
      </c>
      <c r="F20" s="106">
        <v>4</v>
      </c>
      <c r="G20" s="106">
        <v>99.333333333333329</v>
      </c>
      <c r="H20" s="106">
        <v>4</v>
      </c>
      <c r="I20" s="106">
        <v>107.33333333333333</v>
      </c>
      <c r="J20" s="106">
        <v>3.3333333333333335</v>
      </c>
      <c r="K20" s="106">
        <v>98</v>
      </c>
      <c r="L20" s="106">
        <v>3</v>
      </c>
      <c r="M20" s="106">
        <v>93</v>
      </c>
      <c r="N20" s="101">
        <v>14.333333333333334</v>
      </c>
      <c r="O20" s="101">
        <v>397.66666666666663</v>
      </c>
      <c r="P20" s="106">
        <v>3.6666666666666665</v>
      </c>
      <c r="Q20" s="106">
        <v>91.333333333333329</v>
      </c>
      <c r="R20" s="103">
        <v>3</v>
      </c>
      <c r="S20" s="103">
        <v>78</v>
      </c>
      <c r="T20" s="103">
        <v>3</v>
      </c>
      <c r="U20" s="103">
        <v>72.666666666666671</v>
      </c>
      <c r="V20" s="103">
        <v>3</v>
      </c>
      <c r="W20" s="103">
        <v>75.333333333333329</v>
      </c>
      <c r="X20" s="103">
        <v>3</v>
      </c>
      <c r="Y20" s="103">
        <v>67.666666666666671</v>
      </c>
      <c r="Z20" s="102">
        <v>15.666666666666666</v>
      </c>
      <c r="AA20" s="102">
        <v>385</v>
      </c>
      <c r="AB20" s="103">
        <v>0</v>
      </c>
      <c r="AC20" s="103">
        <v>0</v>
      </c>
      <c r="AD20" s="103">
        <v>0</v>
      </c>
      <c r="AE20" s="103">
        <v>0</v>
      </c>
      <c r="AF20" s="103">
        <v>0</v>
      </c>
      <c r="AG20" s="103">
        <v>0</v>
      </c>
      <c r="AH20" s="102">
        <v>0</v>
      </c>
      <c r="AI20" s="102">
        <v>0</v>
      </c>
      <c r="AJ20" s="101">
        <v>30</v>
      </c>
      <c r="AK20" s="104">
        <v>782.66666666666663</v>
      </c>
      <c r="AL20" s="3" t="str">
        <f t="shared" si="1"/>
        <v>k</v>
      </c>
      <c r="AM20" s="3">
        <f>IF(D20="հ",1,IF(D20="լ",[2]Norms!$B$10,IF(D20="բլ",[2]Norms!$B$11,IF(D20="Մ",[2]Norms!$B$12))))</f>
        <v>1</v>
      </c>
      <c r="AN20" s="240">
        <f>E20*Norms!$E$36/1000</f>
        <v>0</v>
      </c>
      <c r="AO20" s="136">
        <f>AM20*IF(AL20="k",(O20*Norms!$H$40)*Norms!$E$36,0)/1000</f>
        <v>48512.240643246419</v>
      </c>
      <c r="AP20" s="136">
        <f>AM20*IF(AL20="k",(AA20*Norms!$H$41)*Norms!$E$36,0)/1000</f>
        <v>62878.277179080258</v>
      </c>
      <c r="AQ20" s="136">
        <f>AM20*IF(AL20="k",(AI20*Norms!$H$42)*Norms!$E$36,0)/1000</f>
        <v>0</v>
      </c>
      <c r="AR20" s="241">
        <f>AM20*IF(AL20="t",(N20*Norms!$D$44)*Norms!$E$34*12+O20*Norms!$E$35,0)/1000</f>
        <v>0</v>
      </c>
      <c r="AS20" s="241">
        <f>AM20*IF(AL20="t",(Z20*Norms!$D$50*Norms!$E$34*12+AA20*Norms!$E$35),0)/1000</f>
        <v>0</v>
      </c>
      <c r="AT20" s="241">
        <f>AM20*IF(AL20="t",(AH20*Norms!$D$54)*Norms!$E$34*12+AI20*Norms!$E$35,0)/1000</f>
        <v>0</v>
      </c>
      <c r="AU20" s="136">
        <f>IF(AK20&lt;=100,Norms!$G$7,IF(AK20&lt;=300,Norms!$H$7,Norms!$I$7))</f>
        <v>21670.5</v>
      </c>
      <c r="AV20" s="137">
        <f t="shared" si="2"/>
        <v>133061.01782232668</v>
      </c>
      <c r="AW20" s="130"/>
      <c r="AX20" s="130"/>
      <c r="AY20" s="131">
        <f t="shared" si="3"/>
        <v>397.66666666666663</v>
      </c>
      <c r="AZ20" s="131">
        <f>IF(AY20&lt;Snund!$B$5,Snund!$B$3*Snund!$B$4*$AX$3+Snund!$B$7*$AW$3*AY20/1000,AY20*Snund!$B$8*$AW$3/1000)</f>
        <v>9353.1200000000008</v>
      </c>
      <c r="BA20" s="131">
        <f t="shared" si="4"/>
        <v>0</v>
      </c>
      <c r="BB20" s="131">
        <f t="shared" si="5"/>
        <v>9353.1200000000008</v>
      </c>
      <c r="BC20" s="131">
        <f t="shared" si="6"/>
        <v>9353.1200000000008</v>
      </c>
      <c r="BD20" s="167">
        <f>AA20*0.1*'Dasagirq_10%'!$B$3/1000</f>
        <v>255.94800000000001</v>
      </c>
      <c r="BE20" s="167">
        <f>AI20*0.1*'Dasagirq_10%'!$B$4/1000</f>
        <v>0</v>
      </c>
      <c r="BF20" s="242">
        <f t="shared" si="7"/>
        <v>255.94800000000001</v>
      </c>
      <c r="BG20" s="243">
        <f t="shared" si="8"/>
        <v>0</v>
      </c>
      <c r="BH20" s="243">
        <f t="shared" si="9"/>
        <v>68219.043976579749</v>
      </c>
      <c r="BI20" s="243">
        <f t="shared" si="10"/>
        <v>74451.04184574692</v>
      </c>
      <c r="BJ20" s="243">
        <f t="shared" si="11"/>
        <v>0</v>
      </c>
      <c r="BK20" s="244">
        <f t="shared" si="12"/>
        <v>142670.08582232666</v>
      </c>
    </row>
    <row r="21" spans="1:63" ht="22.5">
      <c r="A21">
        <v>17</v>
      </c>
      <c r="B21" s="96" t="s">
        <v>1230</v>
      </c>
      <c r="C21" s="99" t="s">
        <v>1100</v>
      </c>
      <c r="D21" s="98" t="s">
        <v>1095</v>
      </c>
      <c r="E21" s="153">
        <v>0</v>
      </c>
      <c r="F21" s="106">
        <v>2</v>
      </c>
      <c r="G21" s="106">
        <v>38.666666666666664</v>
      </c>
      <c r="H21" s="106">
        <v>1.3333333333333333</v>
      </c>
      <c r="I21" s="106">
        <v>28.666666666666668</v>
      </c>
      <c r="J21" s="106">
        <v>1</v>
      </c>
      <c r="K21" s="106">
        <v>26.666666666666668</v>
      </c>
      <c r="L21" s="106">
        <v>1.6666666666666667</v>
      </c>
      <c r="M21" s="106">
        <v>37.333333333333336</v>
      </c>
      <c r="N21" s="101">
        <v>6</v>
      </c>
      <c r="O21" s="101">
        <v>131.33333333333334</v>
      </c>
      <c r="P21" s="106">
        <v>2</v>
      </c>
      <c r="Q21" s="106">
        <v>38</v>
      </c>
      <c r="R21" s="103">
        <v>1.3333333333333333</v>
      </c>
      <c r="S21" s="103">
        <v>35.333333333333336</v>
      </c>
      <c r="T21" s="103">
        <v>1.6666666666666667</v>
      </c>
      <c r="U21" s="103">
        <v>37.666666666666664</v>
      </c>
      <c r="V21" s="103">
        <v>1.3333333333333333</v>
      </c>
      <c r="W21" s="103">
        <v>29.666666666666668</v>
      </c>
      <c r="X21" s="103">
        <v>1</v>
      </c>
      <c r="Y21" s="103">
        <v>25.666666666666668</v>
      </c>
      <c r="Z21" s="102">
        <v>7.333333333333333</v>
      </c>
      <c r="AA21" s="102">
        <v>166.33333333333331</v>
      </c>
      <c r="AB21" s="103">
        <v>1</v>
      </c>
      <c r="AC21" s="103">
        <v>28</v>
      </c>
      <c r="AD21" s="103">
        <v>1</v>
      </c>
      <c r="AE21" s="103">
        <v>19.666666666666668</v>
      </c>
      <c r="AF21" s="103">
        <v>1</v>
      </c>
      <c r="AG21" s="103">
        <v>19.666666666666668</v>
      </c>
      <c r="AH21" s="102">
        <v>3</v>
      </c>
      <c r="AI21" s="102">
        <v>67.333333333333343</v>
      </c>
      <c r="AJ21" s="101">
        <v>16.333333333333332</v>
      </c>
      <c r="AK21" s="104">
        <v>365</v>
      </c>
      <c r="AL21" s="3" t="str">
        <f t="shared" si="1"/>
        <v>k</v>
      </c>
      <c r="AM21" s="3">
        <f>IF(D21="հ",1,IF(D21="լ",[2]Norms!$B$10,IF(D21="բլ",[2]Norms!$B$11,IF(D21="Մ",[2]Norms!$B$12))))</f>
        <v>1</v>
      </c>
      <c r="AN21" s="240">
        <f>E21*Norms!$E$36/1000</f>
        <v>0</v>
      </c>
      <c r="AO21" s="136">
        <f>AM21*IF(AL21="k",(O21*Norms!$H$40)*Norms!$E$36,0)/1000</f>
        <v>16021.645275305191</v>
      </c>
      <c r="AP21" s="136">
        <f>AM21*IF(AL21="k",(AA21*Norms!$H$41)*Norms!$E$36,0)/1000</f>
        <v>27165.593344035533</v>
      </c>
      <c r="AQ21" s="136">
        <f>AM21*IF(AL21="k",(AI21*Norms!$H$42)*Norms!$E$36,0)/1000</f>
        <v>13679.062643836658</v>
      </c>
      <c r="AR21" s="241">
        <f>AM21*IF(AL21="t",(N21*Norms!$D$44)*Norms!$E$34*12+O21*Norms!$E$35,0)/1000</f>
        <v>0</v>
      </c>
      <c r="AS21" s="241">
        <f>AM21*IF(AL21="t",(Z21*Norms!$D$50*Norms!$E$34*12+AA21*Norms!$E$35),0)/1000</f>
        <v>0</v>
      </c>
      <c r="AT21" s="241">
        <f>AM21*IF(AL21="t",(AH21*Norms!$D$54)*Norms!$E$34*12+AI21*Norms!$E$35,0)/1000</f>
        <v>0</v>
      </c>
      <c r="AU21" s="136">
        <f>IF(AK21&lt;=100,Norms!$G$7,IF(AK21&lt;=300,Norms!$H$7,Norms!$I$7))</f>
        <v>21670.5</v>
      </c>
      <c r="AV21" s="137">
        <f t="shared" si="2"/>
        <v>78536.801263177389</v>
      </c>
      <c r="AW21" s="130"/>
      <c r="AX21" s="130"/>
      <c r="AY21" s="131">
        <f t="shared" si="3"/>
        <v>131.33333333333334</v>
      </c>
      <c r="AZ21" s="131">
        <f>IF(AY21&lt;Snund!$B$5,Snund!$B$3*Snund!$B$4*$AX$3+Snund!$B$7*$AW$3*AY21/1000,AY21*Snund!$B$8*$AW$3/1000)</f>
        <v>3324.21</v>
      </c>
      <c r="BA21" s="131">
        <f t="shared" si="4"/>
        <v>0</v>
      </c>
      <c r="BB21" s="131">
        <f t="shared" si="5"/>
        <v>3324.21</v>
      </c>
      <c r="BC21" s="131">
        <f t="shared" si="6"/>
        <v>3088.96</v>
      </c>
      <c r="BD21" s="167">
        <f>AA21*0.1*'Dasagirq_10%'!$B$3/1000</f>
        <v>110.57839999999999</v>
      </c>
      <c r="BE21" s="167">
        <f>AI21*0.1*'Dasagirq_10%'!$B$4/1000</f>
        <v>54.427553333333343</v>
      </c>
      <c r="BF21" s="242">
        <f t="shared" si="7"/>
        <v>165.00595333333334</v>
      </c>
      <c r="BG21" s="243">
        <f t="shared" si="8"/>
        <v>0</v>
      </c>
      <c r="BH21" s="243">
        <f t="shared" si="9"/>
        <v>27306.447112039885</v>
      </c>
      <c r="BI21" s="243">
        <f t="shared" si="10"/>
        <v>37005.783988933494</v>
      </c>
      <c r="BJ21" s="243">
        <f t="shared" si="11"/>
        <v>17713.786115537339</v>
      </c>
      <c r="BK21" s="244">
        <f t="shared" si="12"/>
        <v>82026.017216510721</v>
      </c>
    </row>
    <row r="22" spans="1:63">
      <c r="A22">
        <v>18</v>
      </c>
      <c r="B22" s="96" t="s">
        <v>1231</v>
      </c>
      <c r="C22" s="99" t="s">
        <v>1099</v>
      </c>
      <c r="D22" s="98" t="s">
        <v>1095</v>
      </c>
      <c r="E22" s="153">
        <v>40</v>
      </c>
      <c r="F22" s="106">
        <v>2.6666666666666665</v>
      </c>
      <c r="G22" s="106">
        <v>69.333333333333329</v>
      </c>
      <c r="H22" s="106">
        <v>3</v>
      </c>
      <c r="I22" s="106">
        <v>70.666666666666671</v>
      </c>
      <c r="J22" s="106">
        <v>2.3333333333333335</v>
      </c>
      <c r="K22" s="106">
        <v>63.333333333333336</v>
      </c>
      <c r="L22" s="106">
        <v>2</v>
      </c>
      <c r="M22" s="106">
        <v>65.333333333333329</v>
      </c>
      <c r="N22" s="101">
        <v>10</v>
      </c>
      <c r="O22" s="101">
        <v>268.66666666666669</v>
      </c>
      <c r="P22" s="106">
        <v>2</v>
      </c>
      <c r="Q22" s="106">
        <v>54.666666666666664</v>
      </c>
      <c r="R22" s="103">
        <v>2</v>
      </c>
      <c r="S22" s="103">
        <v>54</v>
      </c>
      <c r="T22" s="103">
        <v>2</v>
      </c>
      <c r="U22" s="103">
        <v>58.666666666666664</v>
      </c>
      <c r="V22" s="103">
        <v>2</v>
      </c>
      <c r="W22" s="103">
        <v>49.333333333333336</v>
      </c>
      <c r="X22" s="103">
        <v>2</v>
      </c>
      <c r="Y22" s="103">
        <v>39.333333333333336</v>
      </c>
      <c r="Z22" s="102">
        <v>10</v>
      </c>
      <c r="AA22" s="102">
        <v>256</v>
      </c>
      <c r="AB22" s="103">
        <v>0</v>
      </c>
      <c r="AC22" s="103">
        <v>0</v>
      </c>
      <c r="AD22" s="103">
        <v>0</v>
      </c>
      <c r="AE22" s="103">
        <v>0</v>
      </c>
      <c r="AF22" s="103">
        <v>0</v>
      </c>
      <c r="AG22" s="103">
        <v>0</v>
      </c>
      <c r="AH22" s="102">
        <v>0</v>
      </c>
      <c r="AI22" s="102">
        <v>0</v>
      </c>
      <c r="AJ22" s="101">
        <v>20</v>
      </c>
      <c r="AK22" s="104">
        <v>524.66666666666674</v>
      </c>
      <c r="AL22" s="3" t="str">
        <f t="shared" si="1"/>
        <v>k</v>
      </c>
      <c r="AM22" s="3">
        <f>IF(D22="հ",1,IF(D22="լ",[2]Norms!$B$10,IF(D22="բլ",[2]Norms!$B$11,IF(D22="Մ",[2]Norms!$B$12))))</f>
        <v>1</v>
      </c>
      <c r="AN22" s="240">
        <f>E22*Norms!$E$36/1000</f>
        <v>4879.6889163366059</v>
      </c>
      <c r="AO22" s="136">
        <f>AM22*IF(AL22="k",(O22*Norms!$H$40)*Norms!$E$36,0)/1000</f>
        <v>32775.243888060868</v>
      </c>
      <c r="AP22" s="136">
        <f>AM22*IF(AL22="k",(AA22*Norms!$H$41)*Norms!$E$36,0)/1000</f>
        <v>41809.971319076736</v>
      </c>
      <c r="AQ22" s="136">
        <f>AM22*IF(AL22="k",(AI22*Norms!$H$42)*Norms!$E$36,0)/1000</f>
        <v>0</v>
      </c>
      <c r="AR22" s="241">
        <f>AM22*IF(AL22="t",(N22*Norms!$D$44)*Norms!$E$34*12+O22*Norms!$E$35,0)/1000</f>
        <v>0</v>
      </c>
      <c r="AS22" s="241">
        <f>AM22*IF(AL22="t",(Z22*Norms!$D$50*Norms!$E$34*12+AA22*Norms!$E$35),0)/1000</f>
        <v>0</v>
      </c>
      <c r="AT22" s="241">
        <f>AM22*IF(AL22="t",(AH22*Norms!$D$54)*Norms!$E$34*12+AI22*Norms!$E$35,0)/1000</f>
        <v>0</v>
      </c>
      <c r="AU22" s="136">
        <f>IF(AK22&lt;=100,Norms!$G$7,IF(AK22&lt;=300,Norms!$H$7,Norms!$I$7))</f>
        <v>21670.5</v>
      </c>
      <c r="AV22" s="137">
        <f t="shared" si="2"/>
        <v>96255.715207137604</v>
      </c>
      <c r="AW22" s="130"/>
      <c r="AX22" s="130"/>
      <c r="AY22" s="131">
        <f t="shared" si="3"/>
        <v>308.66666666666669</v>
      </c>
      <c r="AZ22" s="131">
        <f>IF(AY22&lt;Snund!$B$5,Snund!$B$3*Snund!$B$4*$AX$3+Snund!$B$7*$AW$3*AY22/1000,AY22*Snund!$B$8*$AW$3/1000)</f>
        <v>7259.84</v>
      </c>
      <c r="BA22" s="131">
        <f t="shared" si="4"/>
        <v>940.8</v>
      </c>
      <c r="BB22" s="131">
        <f t="shared" si="5"/>
        <v>6319.04</v>
      </c>
      <c r="BC22" s="131">
        <f t="shared" si="6"/>
        <v>7259.84</v>
      </c>
      <c r="BD22" s="167">
        <f>AA22*0.1*'Dasagirq_10%'!$B$3/1000</f>
        <v>170.18880000000001</v>
      </c>
      <c r="BE22" s="167">
        <f>AI22*0.1*'Dasagirq_10%'!$B$4/1000</f>
        <v>0</v>
      </c>
      <c r="BF22" s="242">
        <f t="shared" si="7"/>
        <v>170.18880000000001</v>
      </c>
      <c r="BG22" s="243">
        <f t="shared" si="8"/>
        <v>5820.4889163366061</v>
      </c>
      <c r="BH22" s="243">
        <f t="shared" si="9"/>
        <v>49929.533888060869</v>
      </c>
      <c r="BI22" s="243">
        <f t="shared" si="10"/>
        <v>52815.41011907674</v>
      </c>
      <c r="BJ22" s="243">
        <f t="shared" si="11"/>
        <v>0</v>
      </c>
      <c r="BK22" s="244">
        <f t="shared" si="12"/>
        <v>102744.94400713762</v>
      </c>
    </row>
    <row r="23" spans="1:63">
      <c r="A23">
        <v>19</v>
      </c>
      <c r="B23" s="96" t="s">
        <v>1232</v>
      </c>
      <c r="C23" s="99" t="s">
        <v>1099</v>
      </c>
      <c r="D23" s="98" t="s">
        <v>1095</v>
      </c>
      <c r="E23" s="153">
        <v>25</v>
      </c>
      <c r="F23" s="106">
        <v>2</v>
      </c>
      <c r="G23" s="106">
        <v>60</v>
      </c>
      <c r="H23" s="106">
        <v>2</v>
      </c>
      <c r="I23" s="106">
        <v>54</v>
      </c>
      <c r="J23" s="106">
        <v>2.6666666666666665</v>
      </c>
      <c r="K23" s="106">
        <v>57</v>
      </c>
      <c r="L23" s="106">
        <v>2.3333333333333335</v>
      </c>
      <c r="M23" s="106">
        <v>46.666666666666664</v>
      </c>
      <c r="N23" s="101">
        <v>9</v>
      </c>
      <c r="O23" s="101">
        <v>217.66666666666666</v>
      </c>
      <c r="P23" s="106">
        <v>2</v>
      </c>
      <c r="Q23" s="106">
        <v>44.666666666666664</v>
      </c>
      <c r="R23" s="103">
        <v>2</v>
      </c>
      <c r="S23" s="103">
        <v>48.333333333333336</v>
      </c>
      <c r="T23" s="103">
        <v>2</v>
      </c>
      <c r="U23" s="103">
        <v>48.333333333333336</v>
      </c>
      <c r="V23" s="103">
        <v>2</v>
      </c>
      <c r="W23" s="103">
        <v>43.333333333333336</v>
      </c>
      <c r="X23" s="103">
        <v>2</v>
      </c>
      <c r="Y23" s="103">
        <v>42.333333333333336</v>
      </c>
      <c r="Z23" s="102">
        <v>10</v>
      </c>
      <c r="AA23" s="102">
        <v>227.00000000000003</v>
      </c>
      <c r="AB23" s="103">
        <v>0</v>
      </c>
      <c r="AC23" s="103">
        <v>0</v>
      </c>
      <c r="AD23" s="103">
        <v>0</v>
      </c>
      <c r="AE23" s="103">
        <v>0</v>
      </c>
      <c r="AF23" s="103">
        <v>0</v>
      </c>
      <c r="AG23" s="103">
        <v>0</v>
      </c>
      <c r="AH23" s="102">
        <v>0</v>
      </c>
      <c r="AI23" s="102">
        <v>0</v>
      </c>
      <c r="AJ23" s="101">
        <v>19</v>
      </c>
      <c r="AK23" s="104">
        <v>444.66666666666669</v>
      </c>
      <c r="AL23" s="3" t="str">
        <f t="shared" si="1"/>
        <v>k</v>
      </c>
      <c r="AM23" s="3">
        <f>IF(D23="հ",1,IF(D23="լ",[2]Norms!$B$10,IF(D23="բլ",[2]Norms!$B$11,IF(D23="Մ",[2]Norms!$B$12))))</f>
        <v>1</v>
      </c>
      <c r="AN23" s="240">
        <f>E23*Norms!$E$36/1000</f>
        <v>3049.8055727103788</v>
      </c>
      <c r="AO23" s="136">
        <f>AM23*IF(AL23="k",(O23*Norms!$H$40)*Norms!$E$36,0)/1000</f>
        <v>26553.640519731696</v>
      </c>
      <c r="AP23" s="136">
        <f>AM23*IF(AL23="k",(AA23*Norms!$H$41)*Norms!$E$36,0)/1000</f>
        <v>37073.685505587579</v>
      </c>
      <c r="AQ23" s="136">
        <f>AM23*IF(AL23="k",(AI23*Norms!$H$42)*Norms!$E$36,0)/1000</f>
        <v>0</v>
      </c>
      <c r="AR23" s="241">
        <f>AM23*IF(AL23="t",(N23*Norms!$D$44)*Norms!$E$34*12+O23*Norms!$E$35,0)/1000</f>
        <v>0</v>
      </c>
      <c r="AS23" s="241">
        <f>AM23*IF(AL23="t",(Z23*Norms!$D$50*Norms!$E$34*12+AA23*Norms!$E$35),0)/1000</f>
        <v>0</v>
      </c>
      <c r="AT23" s="241">
        <f>AM23*IF(AL23="t",(AH23*Norms!$D$54)*Norms!$E$34*12+AI23*Norms!$E$35,0)/1000</f>
        <v>0</v>
      </c>
      <c r="AU23" s="136">
        <f>IF(AK23&lt;=100,Norms!$G$7,IF(AK23&lt;=300,Norms!$H$7,Norms!$I$7))</f>
        <v>21670.5</v>
      </c>
      <c r="AV23" s="137">
        <f t="shared" si="2"/>
        <v>85297.826025319271</v>
      </c>
      <c r="AW23" s="130"/>
      <c r="AX23" s="130"/>
      <c r="AY23" s="131">
        <f t="shared" si="3"/>
        <v>242.66666666666666</v>
      </c>
      <c r="AZ23" s="131">
        <f>IF(AY23&lt;Snund!$B$5,Snund!$B$3*Snund!$B$4*$AX$3+Snund!$B$7*$AW$3*AY23/1000,AY23*Snund!$B$8*$AW$3/1000)</f>
        <v>5707.5199999999986</v>
      </c>
      <c r="BA23" s="131">
        <f t="shared" si="4"/>
        <v>587.99999999999989</v>
      </c>
      <c r="BB23" s="131">
        <f t="shared" si="5"/>
        <v>5119.5199999999986</v>
      </c>
      <c r="BC23" s="131">
        <f t="shared" si="6"/>
        <v>5707.5199999999986</v>
      </c>
      <c r="BD23" s="167">
        <f>AA23*0.1*'Dasagirq_10%'!$B$3/1000</f>
        <v>150.90960000000001</v>
      </c>
      <c r="BE23" s="167">
        <f>AI23*0.1*'Dasagirq_10%'!$B$4/1000</f>
        <v>0</v>
      </c>
      <c r="BF23" s="242">
        <f t="shared" si="7"/>
        <v>150.90960000000001</v>
      </c>
      <c r="BG23" s="243">
        <f t="shared" si="8"/>
        <v>3637.8055727103788</v>
      </c>
      <c r="BH23" s="243">
        <f t="shared" si="9"/>
        <v>41938.134203942216</v>
      </c>
      <c r="BI23" s="243">
        <f t="shared" si="10"/>
        <v>48630.121421377051</v>
      </c>
      <c r="BJ23" s="243">
        <f t="shared" si="11"/>
        <v>0</v>
      </c>
      <c r="BK23" s="244">
        <f t="shared" si="12"/>
        <v>90568.25562531926</v>
      </c>
    </row>
    <row r="24" spans="1:63">
      <c r="A24">
        <v>20</v>
      </c>
      <c r="B24" s="96" t="s">
        <v>1233</v>
      </c>
      <c r="C24" s="99" t="s">
        <v>1099</v>
      </c>
      <c r="D24" s="98" t="s">
        <v>1095</v>
      </c>
      <c r="E24" s="153">
        <v>0</v>
      </c>
      <c r="F24" s="103">
        <v>1</v>
      </c>
      <c r="G24" s="106">
        <v>25</v>
      </c>
      <c r="H24" s="106">
        <v>1</v>
      </c>
      <c r="I24" s="106">
        <v>26</v>
      </c>
      <c r="J24" s="106">
        <v>1</v>
      </c>
      <c r="K24" s="106">
        <v>26</v>
      </c>
      <c r="L24" s="106">
        <v>2</v>
      </c>
      <c r="M24" s="106">
        <v>20</v>
      </c>
      <c r="N24" s="101">
        <v>5</v>
      </c>
      <c r="O24" s="101">
        <v>97</v>
      </c>
      <c r="P24" s="106">
        <v>1</v>
      </c>
      <c r="Q24" s="106">
        <v>24</v>
      </c>
      <c r="R24" s="103">
        <v>2</v>
      </c>
      <c r="S24" s="103">
        <v>32</v>
      </c>
      <c r="T24" s="103">
        <v>1</v>
      </c>
      <c r="U24" s="103">
        <v>18</v>
      </c>
      <c r="V24" s="103">
        <v>1</v>
      </c>
      <c r="W24" s="103">
        <v>18</v>
      </c>
      <c r="X24" s="103">
        <v>1</v>
      </c>
      <c r="Y24" s="103">
        <v>12</v>
      </c>
      <c r="Z24" s="102">
        <v>6</v>
      </c>
      <c r="AA24" s="102">
        <v>104</v>
      </c>
      <c r="AB24" s="103">
        <v>0</v>
      </c>
      <c r="AC24" s="103">
        <v>0</v>
      </c>
      <c r="AD24" s="103">
        <v>0</v>
      </c>
      <c r="AE24" s="103">
        <v>0</v>
      </c>
      <c r="AF24" s="103">
        <v>0</v>
      </c>
      <c r="AG24" s="103">
        <v>0</v>
      </c>
      <c r="AH24" s="102">
        <v>0</v>
      </c>
      <c r="AI24" s="102">
        <v>0</v>
      </c>
      <c r="AJ24" s="101">
        <v>11</v>
      </c>
      <c r="AK24" s="104">
        <v>201</v>
      </c>
      <c r="AL24" s="3" t="str">
        <f t="shared" si="1"/>
        <v>k</v>
      </c>
      <c r="AM24" s="3">
        <f>IF(D24="հ",1,IF(D24="լ",[2]Norms!$B$10,IF(D24="բլ",[2]Norms!$B$11,IF(D24="Մ",[2]Norms!$B$12))))</f>
        <v>1</v>
      </c>
      <c r="AN24" s="240">
        <f>E24*Norms!$E$36/1000</f>
        <v>0</v>
      </c>
      <c r="AO24" s="136">
        <f>AM24*IF(AL24="k",(O24*Norms!$H$40)*Norms!$E$36,0)/1000</f>
        <v>11833.24562211627</v>
      </c>
      <c r="AP24" s="136">
        <f>AM24*IF(AL24="k",(AA24*Norms!$H$41)*Norms!$E$36,0)/1000</f>
        <v>16985.300848374925</v>
      </c>
      <c r="AQ24" s="136">
        <f>AM24*IF(AL24="k",(AI24*Norms!$H$42)*Norms!$E$36,0)/1000</f>
        <v>0</v>
      </c>
      <c r="AR24" s="241">
        <f>AM24*IF(AL24="t",(N24*Norms!$D$44)*Norms!$E$34*12+O24*Norms!$E$35,0)/1000</f>
        <v>0</v>
      </c>
      <c r="AS24" s="241">
        <f>AM24*IF(AL24="t",(Z24*Norms!$D$50*Norms!$E$34*12+AA24*Norms!$E$35),0)/1000</f>
        <v>0</v>
      </c>
      <c r="AT24" s="241">
        <f>AM24*IF(AL24="t",(AH24*Norms!$D$54)*Norms!$E$34*12+AI24*Norms!$E$35,0)/1000</f>
        <v>0</v>
      </c>
      <c r="AU24" s="136">
        <f>IF(AK24&lt;=100,Norms!$G$7,IF(AK24&lt;=300,Norms!$H$7,Norms!$I$7))</f>
        <v>16738.5</v>
      </c>
      <c r="AV24" s="137">
        <f t="shared" si="2"/>
        <v>45557.046470491194</v>
      </c>
      <c r="AW24" s="130"/>
      <c r="AX24" s="130"/>
      <c r="AY24" s="131">
        <f t="shared" si="3"/>
        <v>97</v>
      </c>
      <c r="AZ24" s="131">
        <f>IF(AY24&lt;Snund!$B$5,Snund!$B$3*Snund!$B$4*$AX$3+Snund!$B$7*$AW$3*AY24/1000,AY24*Snund!$B$8*$AW$3/1000)</f>
        <v>2632.05</v>
      </c>
      <c r="BA24" s="131">
        <f t="shared" si="4"/>
        <v>0</v>
      </c>
      <c r="BB24" s="131">
        <f t="shared" si="5"/>
        <v>2632.05</v>
      </c>
      <c r="BC24" s="131">
        <f t="shared" si="6"/>
        <v>2281.44</v>
      </c>
      <c r="BD24" s="167">
        <f>AA24*0.1*'Dasagirq_10%'!$B$3/1000</f>
        <v>69.139200000000002</v>
      </c>
      <c r="BE24" s="167">
        <f>AI24*0.1*'Dasagirq_10%'!$B$4/1000</f>
        <v>0</v>
      </c>
      <c r="BF24" s="242">
        <f t="shared" si="7"/>
        <v>69.139200000000002</v>
      </c>
      <c r="BG24" s="243">
        <f t="shared" si="8"/>
        <v>0</v>
      </c>
      <c r="BH24" s="243">
        <f t="shared" si="9"/>
        <v>22073.70471302536</v>
      </c>
      <c r="BI24" s="243">
        <f t="shared" si="10"/>
        <v>26184.530957465835</v>
      </c>
      <c r="BJ24" s="243">
        <f t="shared" si="11"/>
        <v>0</v>
      </c>
      <c r="BK24" s="244">
        <f t="shared" si="12"/>
        <v>48258.235670491194</v>
      </c>
    </row>
    <row r="25" spans="1:63">
      <c r="A25">
        <v>21</v>
      </c>
      <c r="B25" s="96" t="s">
        <v>1234</v>
      </c>
      <c r="C25" s="99" t="s">
        <v>1099</v>
      </c>
      <c r="D25" s="98" t="s">
        <v>1095</v>
      </c>
      <c r="E25" s="153">
        <v>0</v>
      </c>
      <c r="F25" s="103">
        <v>2</v>
      </c>
      <c r="G25" s="106">
        <v>41.333333333333336</v>
      </c>
      <c r="H25" s="106">
        <v>1.3333333333333333</v>
      </c>
      <c r="I25" s="106">
        <v>34</v>
      </c>
      <c r="J25" s="106">
        <v>1</v>
      </c>
      <c r="K25" s="106">
        <v>30.666666666666668</v>
      </c>
      <c r="L25" s="106">
        <v>1.6666666666666667</v>
      </c>
      <c r="M25" s="106">
        <v>33.666666666666664</v>
      </c>
      <c r="N25" s="101">
        <v>6</v>
      </c>
      <c r="O25" s="101">
        <v>139.66666666666669</v>
      </c>
      <c r="P25" s="106">
        <v>1.3333333333333333</v>
      </c>
      <c r="Q25" s="106">
        <v>31</v>
      </c>
      <c r="R25" s="103">
        <v>1.6666666666666667</v>
      </c>
      <c r="S25" s="103">
        <v>34.333333333333336</v>
      </c>
      <c r="T25" s="103">
        <v>2</v>
      </c>
      <c r="U25" s="103">
        <v>37</v>
      </c>
      <c r="V25" s="103">
        <v>1.3333333333333333</v>
      </c>
      <c r="W25" s="103">
        <v>31.666666666666668</v>
      </c>
      <c r="X25" s="103">
        <v>1.6666666666666667</v>
      </c>
      <c r="Y25" s="103">
        <v>34.333333333333336</v>
      </c>
      <c r="Z25" s="102">
        <v>8</v>
      </c>
      <c r="AA25" s="102">
        <v>168.33333333333334</v>
      </c>
      <c r="AB25" s="103">
        <v>0</v>
      </c>
      <c r="AC25" s="103">
        <v>0</v>
      </c>
      <c r="AD25" s="103">
        <v>0</v>
      </c>
      <c r="AE25" s="103">
        <v>0</v>
      </c>
      <c r="AF25" s="103">
        <v>0</v>
      </c>
      <c r="AG25" s="103">
        <v>0</v>
      </c>
      <c r="AH25" s="102">
        <v>0</v>
      </c>
      <c r="AI25" s="102">
        <v>0</v>
      </c>
      <c r="AJ25" s="101">
        <v>14</v>
      </c>
      <c r="AK25" s="104">
        <v>308</v>
      </c>
      <c r="AL25" s="3" t="str">
        <f t="shared" si="1"/>
        <v>k</v>
      </c>
      <c r="AM25" s="3">
        <f>IF(D25="հ",1,IF(D25="լ",[2]Norms!$B$10,IF(D25="բլ",[2]Norms!$B$11,IF(D25="Մ",[2]Norms!$B$12))))</f>
        <v>1</v>
      </c>
      <c r="AN25" s="240">
        <f>E25*Norms!$E$36/1000</f>
        <v>0</v>
      </c>
      <c r="AO25" s="136">
        <f>AM25*IF(AL25="k",(O25*Norms!$H$40)*Norms!$E$36,0)/1000</f>
        <v>17038.24713287532</v>
      </c>
      <c r="AP25" s="136">
        <f>AM25*IF(AL25="k",(AA25*Norms!$H$41)*Norms!$E$36,0)/1000</f>
        <v>27492.233744965826</v>
      </c>
      <c r="AQ25" s="136">
        <f>AM25*IF(AL25="k",(AI25*Norms!$H$42)*Norms!$E$36,0)/1000</f>
        <v>0</v>
      </c>
      <c r="AR25" s="241">
        <f>AM25*IF(AL25="t",(N25*Norms!$D$44)*Norms!$E$34*12+O25*Norms!$E$35,0)/1000</f>
        <v>0</v>
      </c>
      <c r="AS25" s="241">
        <f>AM25*IF(AL25="t",(Z25*Norms!$D$50*Norms!$E$34*12+AA25*Norms!$E$35),0)/1000</f>
        <v>0</v>
      </c>
      <c r="AT25" s="241">
        <f>AM25*IF(AL25="t",(AH25*Norms!$D$54)*Norms!$E$34*12+AI25*Norms!$E$35,0)/1000</f>
        <v>0</v>
      </c>
      <c r="AU25" s="136">
        <f>IF(AK25&lt;=100,Norms!$G$7,IF(AK25&lt;=300,Norms!$H$7,Norms!$I$7))</f>
        <v>21670.5</v>
      </c>
      <c r="AV25" s="137">
        <f t="shared" si="2"/>
        <v>66200.980877841153</v>
      </c>
      <c r="AW25" s="130"/>
      <c r="AX25" s="130"/>
      <c r="AY25" s="131">
        <f t="shared" si="3"/>
        <v>139.66666666666669</v>
      </c>
      <c r="AZ25" s="131">
        <f>IF(AY25&lt;Snund!$B$5,Snund!$B$3*Snund!$B$4*$AX$3+Snund!$B$7*$AW$3*AY25/1000,AY25*Snund!$B$8*$AW$3/1000)</f>
        <v>3492.21</v>
      </c>
      <c r="BA25" s="131">
        <f t="shared" si="4"/>
        <v>0</v>
      </c>
      <c r="BB25" s="131">
        <f t="shared" si="5"/>
        <v>3492.21</v>
      </c>
      <c r="BC25" s="131">
        <f t="shared" si="6"/>
        <v>3284.9600000000005</v>
      </c>
      <c r="BD25" s="167">
        <f>AA25*0.1*'Dasagirq_10%'!$B$3/1000</f>
        <v>111.90800000000002</v>
      </c>
      <c r="BE25" s="167">
        <f>AI25*0.1*'Dasagirq_10%'!$B$4/1000</f>
        <v>0</v>
      </c>
      <c r="BF25" s="242">
        <f t="shared" si="7"/>
        <v>111.90800000000002</v>
      </c>
      <c r="BG25" s="243">
        <f t="shared" si="8"/>
        <v>0</v>
      </c>
      <c r="BH25" s="243">
        <f t="shared" si="9"/>
        <v>29817.81427573246</v>
      </c>
      <c r="BI25" s="243">
        <f t="shared" si="10"/>
        <v>39987.284602108688</v>
      </c>
      <c r="BJ25" s="243">
        <f t="shared" si="11"/>
        <v>0</v>
      </c>
      <c r="BK25" s="244">
        <f t="shared" si="12"/>
        <v>69805.098877841141</v>
      </c>
    </row>
    <row r="26" spans="1:63">
      <c r="A26">
        <v>22</v>
      </c>
      <c r="B26" s="96" t="s">
        <v>1235</v>
      </c>
      <c r="C26" s="99" t="s">
        <v>1099</v>
      </c>
      <c r="D26" s="98" t="s">
        <v>1095</v>
      </c>
      <c r="E26" s="153">
        <v>0</v>
      </c>
      <c r="F26" s="103">
        <v>2</v>
      </c>
      <c r="G26" s="106">
        <v>40</v>
      </c>
      <c r="H26" s="106">
        <v>2</v>
      </c>
      <c r="I26" s="106">
        <v>39</v>
      </c>
      <c r="J26" s="106">
        <v>2</v>
      </c>
      <c r="K26" s="106">
        <v>40</v>
      </c>
      <c r="L26" s="106">
        <v>2</v>
      </c>
      <c r="M26" s="106">
        <v>46</v>
      </c>
      <c r="N26" s="101">
        <v>8</v>
      </c>
      <c r="O26" s="101">
        <v>165</v>
      </c>
      <c r="P26" s="106">
        <v>2</v>
      </c>
      <c r="Q26" s="106">
        <v>49</v>
      </c>
      <c r="R26" s="103">
        <v>2</v>
      </c>
      <c r="S26" s="103">
        <v>41</v>
      </c>
      <c r="T26" s="103">
        <v>2</v>
      </c>
      <c r="U26" s="103">
        <v>38</v>
      </c>
      <c r="V26" s="103">
        <v>2</v>
      </c>
      <c r="W26" s="103">
        <v>41</v>
      </c>
      <c r="X26" s="103">
        <v>1</v>
      </c>
      <c r="Y26" s="103">
        <v>32</v>
      </c>
      <c r="Z26" s="102">
        <v>9</v>
      </c>
      <c r="AA26" s="102">
        <v>201</v>
      </c>
      <c r="AB26" s="103">
        <v>0</v>
      </c>
      <c r="AC26" s="103">
        <v>0</v>
      </c>
      <c r="AD26" s="103">
        <v>0</v>
      </c>
      <c r="AE26" s="103">
        <v>0</v>
      </c>
      <c r="AF26" s="103">
        <v>0</v>
      </c>
      <c r="AG26" s="103">
        <v>0</v>
      </c>
      <c r="AH26" s="102">
        <v>0</v>
      </c>
      <c r="AI26" s="102">
        <v>0</v>
      </c>
      <c r="AJ26" s="101">
        <v>17</v>
      </c>
      <c r="AK26" s="104">
        <v>366</v>
      </c>
      <c r="AL26" s="3" t="str">
        <f t="shared" si="1"/>
        <v>k</v>
      </c>
      <c r="AM26" s="3">
        <f>IF(D26="հ",1,IF(D26="լ",[2]Norms!$B$10,IF(D26="բլ",[2]Norms!$B$11,IF(D26="Մ",[2]Norms!$B$12))))</f>
        <v>1</v>
      </c>
      <c r="AN26" s="240">
        <f>E26*Norms!$E$36/1000</f>
        <v>0</v>
      </c>
      <c r="AO26" s="136">
        <f>AM26*IF(AL26="k",(O26*Norms!$H$40)*Norms!$E$36,0)/1000</f>
        <v>20128.716779888498</v>
      </c>
      <c r="AP26" s="136">
        <f>AM26*IF(AL26="k",(AA26*Norms!$H$41)*Norms!$E$36,0)/1000</f>
        <v>32827.360293493846</v>
      </c>
      <c r="AQ26" s="136">
        <f>AM26*IF(AL26="k",(AI26*Norms!$H$42)*Norms!$E$36,0)/1000</f>
        <v>0</v>
      </c>
      <c r="AR26" s="241">
        <f>AM26*IF(AL26="t",(N26*Norms!$D$44)*Norms!$E$34*12+O26*Norms!$E$35,0)/1000</f>
        <v>0</v>
      </c>
      <c r="AS26" s="241">
        <f>AM26*IF(AL26="t",(Z26*Norms!$D$50*Norms!$E$34*12+AA26*Norms!$E$35),0)/1000</f>
        <v>0</v>
      </c>
      <c r="AT26" s="241">
        <f>AM26*IF(AL26="t",(AH26*Norms!$D$54)*Norms!$E$34*12+AI26*Norms!$E$35,0)/1000</f>
        <v>0</v>
      </c>
      <c r="AU26" s="136">
        <f>IF(AK26&lt;=100,Norms!$G$7,IF(AK26&lt;=300,Norms!$H$7,Norms!$I$7))</f>
        <v>21670.5</v>
      </c>
      <c r="AV26" s="137">
        <f t="shared" si="2"/>
        <v>74626.577073382345</v>
      </c>
      <c r="AW26" s="130"/>
      <c r="AX26" s="130"/>
      <c r="AY26" s="131">
        <f t="shared" si="3"/>
        <v>165</v>
      </c>
      <c r="AZ26" s="131">
        <f>IF(AY26&lt;Snund!$B$5,Snund!$B$3*Snund!$B$4*$AX$3+Snund!$B$7*$AW$3*AY26/1000,AY26*Snund!$B$8*$AW$3/1000)</f>
        <v>4002.9300000000003</v>
      </c>
      <c r="BA26" s="131">
        <f t="shared" si="4"/>
        <v>0</v>
      </c>
      <c r="BB26" s="131">
        <f t="shared" si="5"/>
        <v>4002.9300000000003</v>
      </c>
      <c r="BC26" s="131">
        <f t="shared" si="6"/>
        <v>3880.8</v>
      </c>
      <c r="BD26" s="167">
        <f>AA26*0.1*'Dasagirq_10%'!$B$3/1000</f>
        <v>133.62480000000002</v>
      </c>
      <c r="BE26" s="167">
        <f>AI26*0.1*'Dasagirq_10%'!$B$4/1000</f>
        <v>0</v>
      </c>
      <c r="BF26" s="242">
        <f t="shared" si="7"/>
        <v>133.62480000000002</v>
      </c>
      <c r="BG26" s="243">
        <f t="shared" si="8"/>
        <v>0</v>
      </c>
      <c r="BH26" s="243">
        <f t="shared" si="9"/>
        <v>34329.529132829673</v>
      </c>
      <c r="BI26" s="243">
        <f t="shared" si="10"/>
        <v>44433.602740552669</v>
      </c>
      <c r="BJ26" s="243">
        <f t="shared" si="11"/>
        <v>0</v>
      </c>
      <c r="BK26" s="244">
        <f t="shared" si="12"/>
        <v>78763.131873382343</v>
      </c>
    </row>
    <row r="27" spans="1:63">
      <c r="A27">
        <v>23</v>
      </c>
      <c r="B27" s="96" t="s">
        <v>1236</v>
      </c>
      <c r="C27" s="99" t="s">
        <v>1099</v>
      </c>
      <c r="D27" s="98" t="s">
        <v>1095</v>
      </c>
      <c r="E27" s="153">
        <v>28.666666666666668</v>
      </c>
      <c r="F27" s="103">
        <v>2</v>
      </c>
      <c r="G27" s="106">
        <v>38.666666666666664</v>
      </c>
      <c r="H27" s="106">
        <v>2</v>
      </c>
      <c r="I27" s="106">
        <v>36.666666666666664</v>
      </c>
      <c r="J27" s="106">
        <v>1.3333333333333333</v>
      </c>
      <c r="K27" s="106">
        <v>30</v>
      </c>
      <c r="L27" s="106">
        <v>1.6666666666666667</v>
      </c>
      <c r="M27" s="106">
        <v>29.666666666666668</v>
      </c>
      <c r="N27" s="101">
        <v>7</v>
      </c>
      <c r="O27" s="101">
        <v>135</v>
      </c>
      <c r="P27" s="106">
        <v>2</v>
      </c>
      <c r="Q27" s="106">
        <v>34.333333333333336</v>
      </c>
      <c r="R27" s="103">
        <v>2</v>
      </c>
      <c r="S27" s="103">
        <v>36.666666666666664</v>
      </c>
      <c r="T27" s="103">
        <v>1.3333333333333333</v>
      </c>
      <c r="U27" s="103">
        <v>31</v>
      </c>
      <c r="V27" s="103">
        <v>1</v>
      </c>
      <c r="W27" s="103">
        <v>30</v>
      </c>
      <c r="X27" s="103">
        <v>1</v>
      </c>
      <c r="Y27" s="103">
        <v>25</v>
      </c>
      <c r="Z27" s="102">
        <v>7.333333333333333</v>
      </c>
      <c r="AA27" s="102">
        <v>157</v>
      </c>
      <c r="AB27" s="103">
        <v>0</v>
      </c>
      <c r="AC27" s="103">
        <v>0</v>
      </c>
      <c r="AD27" s="103">
        <v>0</v>
      </c>
      <c r="AE27" s="103">
        <v>0</v>
      </c>
      <c r="AF27" s="103">
        <v>0</v>
      </c>
      <c r="AG27" s="103">
        <v>0</v>
      </c>
      <c r="AH27" s="102">
        <v>0</v>
      </c>
      <c r="AI27" s="102">
        <v>0</v>
      </c>
      <c r="AJ27" s="101">
        <v>14.333333333333332</v>
      </c>
      <c r="AK27" s="104">
        <v>292</v>
      </c>
      <c r="AL27" s="3" t="str">
        <f t="shared" si="1"/>
        <v>k</v>
      </c>
      <c r="AM27" s="3">
        <f>IF(D27="հ",1,IF(D27="լ",[2]Norms!$B$10,IF(D27="բլ",[2]Norms!$B$11,IF(D27="Մ",[2]Norms!$B$12))))</f>
        <v>1</v>
      </c>
      <c r="AN27" s="240">
        <f>E27*Norms!$E$36/1000</f>
        <v>3497.1103900412345</v>
      </c>
      <c r="AO27" s="136">
        <f>AM27*IF(AL27="k",(O27*Norms!$H$40)*Norms!$E$36,0)/1000</f>
        <v>16468.950092636045</v>
      </c>
      <c r="AP27" s="136">
        <f>AM27*IF(AL27="k",(AA27*Norms!$H$41)*Norms!$E$36,0)/1000</f>
        <v>25641.271473027529</v>
      </c>
      <c r="AQ27" s="136">
        <f>AM27*IF(AL27="k",(AI27*Norms!$H$42)*Norms!$E$36,0)/1000</f>
        <v>0</v>
      </c>
      <c r="AR27" s="241">
        <f>AM27*IF(AL27="t",(N27*Norms!$D$44)*Norms!$E$34*12+O27*Norms!$E$35,0)/1000</f>
        <v>0</v>
      </c>
      <c r="AS27" s="241">
        <f>AM27*IF(AL27="t",(Z27*Norms!$D$50*Norms!$E$34*12+AA27*Norms!$E$35),0)/1000</f>
        <v>0</v>
      </c>
      <c r="AT27" s="241">
        <f>AM27*IF(AL27="t",(AH27*Norms!$D$54)*Norms!$E$34*12+AI27*Norms!$E$35,0)/1000</f>
        <v>0</v>
      </c>
      <c r="AU27" s="136">
        <f>IF(AK27&lt;=100,Norms!$G$7,IF(AK27&lt;=300,Norms!$H$7,Norms!$I$7))</f>
        <v>16738.5</v>
      </c>
      <c r="AV27" s="137">
        <f t="shared" si="2"/>
        <v>58848.721565663574</v>
      </c>
      <c r="AW27" s="130"/>
      <c r="AX27" s="130"/>
      <c r="AY27" s="131">
        <f t="shared" si="3"/>
        <v>163.66666666666666</v>
      </c>
      <c r="AZ27" s="131">
        <f>IF(AY27&lt;Snund!$B$5,Snund!$B$3*Snund!$B$4*$AX$3+Snund!$B$7*$AW$3*AY27/1000,AY27*Snund!$B$8*$AW$3/1000)</f>
        <v>3976.05</v>
      </c>
      <c r="BA27" s="131">
        <f t="shared" si="4"/>
        <v>696.41608961303473</v>
      </c>
      <c r="BB27" s="131">
        <f t="shared" si="5"/>
        <v>3279.6339103869659</v>
      </c>
      <c r="BC27" s="131">
        <f t="shared" si="6"/>
        <v>3849.44</v>
      </c>
      <c r="BD27" s="167">
        <f>AA27*0.1*'Dasagirq_10%'!$B$3/1000</f>
        <v>104.37360000000001</v>
      </c>
      <c r="BE27" s="167">
        <f>AI27*0.1*'Dasagirq_10%'!$B$4/1000</f>
        <v>0</v>
      </c>
      <c r="BF27" s="242">
        <f t="shared" si="7"/>
        <v>104.37360000000001</v>
      </c>
      <c r="BG27" s="243">
        <f t="shared" si="8"/>
        <v>4193.5264796542688</v>
      </c>
      <c r="BH27" s="243">
        <f t="shared" si="9"/>
        <v>27923.200282092777</v>
      </c>
      <c r="BI27" s="243">
        <f t="shared" si="10"/>
        <v>34309.528793957761</v>
      </c>
      <c r="BJ27" s="243">
        <f t="shared" si="11"/>
        <v>0</v>
      </c>
      <c r="BK27" s="244">
        <f t="shared" si="12"/>
        <v>62232.729076050542</v>
      </c>
    </row>
    <row r="28" spans="1:63">
      <c r="A28">
        <v>24</v>
      </c>
      <c r="B28" s="96" t="s">
        <v>1237</v>
      </c>
      <c r="C28" s="99" t="s">
        <v>1099</v>
      </c>
      <c r="D28" s="98" t="s">
        <v>1095</v>
      </c>
      <c r="E28" s="153">
        <v>0</v>
      </c>
      <c r="F28" s="103">
        <v>2</v>
      </c>
      <c r="G28" s="106">
        <v>40</v>
      </c>
      <c r="H28" s="106">
        <v>1</v>
      </c>
      <c r="I28" s="106">
        <v>34</v>
      </c>
      <c r="J28" s="106">
        <v>2</v>
      </c>
      <c r="K28" s="106">
        <v>38</v>
      </c>
      <c r="L28" s="106">
        <v>2</v>
      </c>
      <c r="M28" s="106">
        <v>42</v>
      </c>
      <c r="N28" s="101">
        <v>7</v>
      </c>
      <c r="O28" s="101">
        <v>154</v>
      </c>
      <c r="P28" s="106">
        <v>2</v>
      </c>
      <c r="Q28" s="106">
        <v>43</v>
      </c>
      <c r="R28" s="103">
        <v>1</v>
      </c>
      <c r="S28" s="103">
        <v>22</v>
      </c>
      <c r="T28" s="103">
        <v>2</v>
      </c>
      <c r="U28" s="103">
        <v>31</v>
      </c>
      <c r="V28" s="103">
        <v>1</v>
      </c>
      <c r="W28" s="103">
        <v>22</v>
      </c>
      <c r="X28" s="103">
        <v>2</v>
      </c>
      <c r="Y28" s="103">
        <v>29</v>
      </c>
      <c r="Z28" s="102">
        <v>8</v>
      </c>
      <c r="AA28" s="102">
        <v>147</v>
      </c>
      <c r="AB28" s="103">
        <v>0</v>
      </c>
      <c r="AC28" s="103">
        <v>0</v>
      </c>
      <c r="AD28" s="103">
        <v>0</v>
      </c>
      <c r="AE28" s="103">
        <v>0</v>
      </c>
      <c r="AF28" s="103">
        <v>0</v>
      </c>
      <c r="AG28" s="103">
        <v>0</v>
      </c>
      <c r="AH28" s="102">
        <v>0</v>
      </c>
      <c r="AI28" s="102">
        <v>0</v>
      </c>
      <c r="AJ28" s="101">
        <v>15</v>
      </c>
      <c r="AK28" s="104">
        <v>301</v>
      </c>
      <c r="AL28" s="3" t="str">
        <f t="shared" si="1"/>
        <v>k</v>
      </c>
      <c r="AM28" s="3">
        <f>IF(D28="հ",1,IF(D28="լ",[2]Norms!$B$10,IF(D28="բլ",[2]Norms!$B$11,IF(D28="Մ",[2]Norms!$B$12))))</f>
        <v>1</v>
      </c>
      <c r="AN28" s="240">
        <f>E28*Norms!$E$36/1000</f>
        <v>0</v>
      </c>
      <c r="AO28" s="136">
        <f>AM28*IF(AL28="k",(O28*Norms!$H$40)*Norms!$E$36,0)/1000</f>
        <v>18786.802327895934</v>
      </c>
      <c r="AP28" s="136">
        <f>AM28*IF(AL28="k",(AA28*Norms!$H$41)*Norms!$E$36,0)/1000</f>
        <v>24008.069468376096</v>
      </c>
      <c r="AQ28" s="136">
        <f>AM28*IF(AL28="k",(AI28*Norms!$H$42)*Norms!$E$36,0)/1000</f>
        <v>0</v>
      </c>
      <c r="AR28" s="241">
        <f>AM28*IF(AL28="t",(N28*Norms!$D$44)*Norms!$E$34*12+O28*Norms!$E$35,0)/1000</f>
        <v>0</v>
      </c>
      <c r="AS28" s="241">
        <f>AM28*IF(AL28="t",(Z28*Norms!$D$50*Norms!$E$34*12+AA28*Norms!$E$35),0)/1000</f>
        <v>0</v>
      </c>
      <c r="AT28" s="241">
        <f>AM28*IF(AL28="t",(AH28*Norms!$D$54)*Norms!$E$34*12+AI28*Norms!$E$35,0)/1000</f>
        <v>0</v>
      </c>
      <c r="AU28" s="136">
        <f>IF(AK28&lt;=100,Norms!$G$7,IF(AK28&lt;=300,Norms!$H$7,Norms!$I$7))</f>
        <v>21670.5</v>
      </c>
      <c r="AV28" s="137">
        <f t="shared" si="2"/>
        <v>64465.371796272026</v>
      </c>
      <c r="AW28" s="130"/>
      <c r="AX28" s="130"/>
      <c r="AY28" s="131">
        <f t="shared" si="3"/>
        <v>154</v>
      </c>
      <c r="AZ28" s="131">
        <f>IF(AY28&lt;Snund!$B$5,Snund!$B$3*Snund!$B$4*$AX$3+Snund!$B$7*$AW$3*AY28/1000,AY28*Snund!$B$8*$AW$3/1000)</f>
        <v>3781.17</v>
      </c>
      <c r="BA28" s="131">
        <f t="shared" si="4"/>
        <v>0</v>
      </c>
      <c r="BB28" s="131">
        <f t="shared" si="5"/>
        <v>3781.17</v>
      </c>
      <c r="BC28" s="131">
        <f t="shared" si="6"/>
        <v>3622.08</v>
      </c>
      <c r="BD28" s="167">
        <f>AA28*0.1*'Dasagirq_10%'!$B$3/1000</f>
        <v>97.7256</v>
      </c>
      <c r="BE28" s="167">
        <f>AI28*0.1*'Dasagirq_10%'!$B$4/1000</f>
        <v>0</v>
      </c>
      <c r="BF28" s="242">
        <f t="shared" si="7"/>
        <v>97.7256</v>
      </c>
      <c r="BG28" s="243">
        <f t="shared" si="8"/>
        <v>0</v>
      </c>
      <c r="BH28" s="243">
        <f t="shared" si="9"/>
        <v>32680.87232789593</v>
      </c>
      <c r="BI28" s="243">
        <f t="shared" si="10"/>
        <v>35663.395068376092</v>
      </c>
      <c r="BJ28" s="243">
        <f t="shared" si="11"/>
        <v>0</v>
      </c>
      <c r="BK28" s="244">
        <f t="shared" si="12"/>
        <v>68344.267396272015</v>
      </c>
    </row>
    <row r="29" spans="1:63">
      <c r="A29">
        <v>25</v>
      </c>
      <c r="B29" s="96" t="s">
        <v>1238</v>
      </c>
      <c r="C29" s="99" t="s">
        <v>1099</v>
      </c>
      <c r="D29" s="98" t="s">
        <v>1095</v>
      </c>
      <c r="E29" s="153">
        <v>0</v>
      </c>
      <c r="F29" s="103">
        <v>3</v>
      </c>
      <c r="G29" s="105">
        <v>74.333333333333329</v>
      </c>
      <c r="H29" s="105">
        <v>2.3333333333333335</v>
      </c>
      <c r="I29" s="105">
        <v>69.666666666666671</v>
      </c>
      <c r="J29" s="105">
        <v>2</v>
      </c>
      <c r="K29" s="105">
        <v>67</v>
      </c>
      <c r="L29" s="105">
        <v>2.6666666666666665</v>
      </c>
      <c r="M29" s="105">
        <v>71</v>
      </c>
      <c r="N29" s="107">
        <v>10</v>
      </c>
      <c r="O29" s="107">
        <v>282</v>
      </c>
      <c r="P29" s="105">
        <v>2.6666666666666665</v>
      </c>
      <c r="Q29" s="105">
        <v>76.666666666666671</v>
      </c>
      <c r="R29" s="105">
        <v>2.3333333333333335</v>
      </c>
      <c r="S29" s="105">
        <v>66</v>
      </c>
      <c r="T29" s="105">
        <v>2</v>
      </c>
      <c r="U29" s="105">
        <v>61</v>
      </c>
      <c r="V29" s="105">
        <v>2</v>
      </c>
      <c r="W29" s="105">
        <v>48.666666666666664</v>
      </c>
      <c r="X29" s="105">
        <v>1.3333333333333333</v>
      </c>
      <c r="Y29" s="105">
        <v>36.666666666666664</v>
      </c>
      <c r="Z29" s="107">
        <v>10.333333333333334</v>
      </c>
      <c r="AA29" s="107">
        <v>289</v>
      </c>
      <c r="AB29" s="105">
        <v>0</v>
      </c>
      <c r="AC29" s="105">
        <v>0</v>
      </c>
      <c r="AD29" s="105">
        <v>0</v>
      </c>
      <c r="AE29" s="103">
        <v>0</v>
      </c>
      <c r="AF29" s="103">
        <v>0</v>
      </c>
      <c r="AG29" s="103">
        <v>0</v>
      </c>
      <c r="AH29" s="102">
        <v>0</v>
      </c>
      <c r="AI29" s="102">
        <v>0</v>
      </c>
      <c r="AJ29" s="101">
        <v>20.333333333333336</v>
      </c>
      <c r="AK29" s="104">
        <v>571</v>
      </c>
      <c r="AL29" s="3" t="str">
        <f t="shared" si="1"/>
        <v>k</v>
      </c>
      <c r="AM29" s="3">
        <f>IF(D29="հ",1,IF(D29="լ",[2]Norms!$B$10,IF(D29="բլ",[2]Norms!$B$11,IF(D29="Մ",[2]Norms!$B$12))))</f>
        <v>1</v>
      </c>
      <c r="AN29" s="240">
        <f>E29*Norms!$E$36/1000</f>
        <v>0</v>
      </c>
      <c r="AO29" s="136">
        <f>AM29*IF(AL29="k",(O29*Norms!$H$40)*Norms!$E$36,0)/1000</f>
        <v>34401.80686017307</v>
      </c>
      <c r="AP29" s="136">
        <f>AM29*IF(AL29="k",(AA29*Norms!$H$41)*Norms!$E$36,0)/1000</f>
        <v>47199.537934426473</v>
      </c>
      <c r="AQ29" s="136">
        <f>AM29*IF(AL29="k",(AI29*Norms!$H$42)*Norms!$E$36,0)/1000</f>
        <v>0</v>
      </c>
      <c r="AR29" s="241">
        <f>AM29*IF(AL29="t",(N29*Norms!$D$44)*Norms!$E$34*12+O29*Norms!$E$35,0)/1000</f>
        <v>0</v>
      </c>
      <c r="AS29" s="241">
        <f>AM29*IF(AL29="t",(Z29*Norms!$D$50*Norms!$E$34*12+AA29*Norms!$E$35),0)/1000</f>
        <v>0</v>
      </c>
      <c r="AT29" s="241">
        <f>AM29*IF(AL29="t",(AH29*Norms!$D$54)*Norms!$E$34*12+AI29*Norms!$E$35,0)/1000</f>
        <v>0</v>
      </c>
      <c r="AU29" s="136">
        <f>IF(AK29&lt;=100,Norms!$G$7,IF(AK29&lt;=300,Norms!$H$7,Norms!$I$7))</f>
        <v>21670.5</v>
      </c>
      <c r="AV29" s="137">
        <f t="shared" si="2"/>
        <v>103271.84479459954</v>
      </c>
      <c r="AW29" s="130"/>
      <c r="AX29" s="130"/>
      <c r="AY29" s="131">
        <f t="shared" si="3"/>
        <v>282</v>
      </c>
      <c r="AZ29" s="131">
        <f>IF(AY29&lt;Snund!$B$5,Snund!$B$3*Snund!$B$4*$AX$3+Snund!$B$7*$AW$3*AY29/1000,AY29*Snund!$B$8*$AW$3/1000)</f>
        <v>6632.64</v>
      </c>
      <c r="BA29" s="131">
        <f t="shared" si="4"/>
        <v>0</v>
      </c>
      <c r="BB29" s="131">
        <f t="shared" si="5"/>
        <v>6632.64</v>
      </c>
      <c r="BC29" s="131">
        <f t="shared" si="6"/>
        <v>6632.64</v>
      </c>
      <c r="BD29" s="167">
        <f>AA29*0.1*'Dasagirq_10%'!$B$3/1000</f>
        <v>192.12720000000002</v>
      </c>
      <c r="BE29" s="167">
        <f>AI29*0.1*'Dasagirq_10%'!$B$4/1000</f>
        <v>0</v>
      </c>
      <c r="BF29" s="242">
        <f t="shared" si="7"/>
        <v>192.12720000000002</v>
      </c>
      <c r="BG29" s="243">
        <f t="shared" si="8"/>
        <v>0</v>
      </c>
      <c r="BH29" s="243">
        <f t="shared" si="9"/>
        <v>51692.06981099274</v>
      </c>
      <c r="BI29" s="243">
        <f t="shared" si="10"/>
        <v>58404.542183606798</v>
      </c>
      <c r="BJ29" s="243">
        <f t="shared" si="11"/>
        <v>0</v>
      </c>
      <c r="BK29" s="244">
        <f t="shared" si="12"/>
        <v>110096.61199459955</v>
      </c>
    </row>
    <row r="30" spans="1:63">
      <c r="A30">
        <v>26</v>
      </c>
      <c r="B30" s="96" t="s">
        <v>1239</v>
      </c>
      <c r="C30" s="99" t="s">
        <v>1099</v>
      </c>
      <c r="D30" s="98" t="s">
        <v>1095</v>
      </c>
      <c r="E30" s="153">
        <v>0</v>
      </c>
      <c r="F30" s="103">
        <v>1</v>
      </c>
      <c r="G30" s="105">
        <v>5</v>
      </c>
      <c r="H30" s="105">
        <v>0.5</v>
      </c>
      <c r="I30" s="105">
        <v>1</v>
      </c>
      <c r="J30" s="105">
        <v>0.5</v>
      </c>
      <c r="K30" s="105">
        <v>4</v>
      </c>
      <c r="L30" s="105">
        <v>1</v>
      </c>
      <c r="M30" s="105">
        <v>6</v>
      </c>
      <c r="N30" s="107">
        <v>3</v>
      </c>
      <c r="O30" s="107">
        <v>16</v>
      </c>
      <c r="P30" s="105">
        <v>1</v>
      </c>
      <c r="Q30" s="105">
        <v>8</v>
      </c>
      <c r="R30" s="105">
        <v>1</v>
      </c>
      <c r="S30" s="105">
        <v>5</v>
      </c>
      <c r="T30" s="105">
        <v>0.5</v>
      </c>
      <c r="U30" s="105">
        <v>2</v>
      </c>
      <c r="V30" s="105">
        <v>0.5</v>
      </c>
      <c r="W30" s="105">
        <v>5</v>
      </c>
      <c r="X30" s="105">
        <v>1</v>
      </c>
      <c r="Y30" s="105">
        <v>8</v>
      </c>
      <c r="Z30" s="107">
        <v>4</v>
      </c>
      <c r="AA30" s="107">
        <v>28</v>
      </c>
      <c r="AB30" s="105">
        <v>0</v>
      </c>
      <c r="AC30" s="105">
        <v>0</v>
      </c>
      <c r="AD30" s="105">
        <v>0</v>
      </c>
      <c r="AE30" s="103">
        <v>0</v>
      </c>
      <c r="AF30" s="103">
        <v>0</v>
      </c>
      <c r="AG30" s="103">
        <v>0</v>
      </c>
      <c r="AH30" s="102">
        <v>0</v>
      </c>
      <c r="AI30" s="102">
        <v>0</v>
      </c>
      <c r="AJ30" s="101">
        <v>7</v>
      </c>
      <c r="AK30" s="104">
        <v>44</v>
      </c>
      <c r="AL30" s="3" t="str">
        <f t="shared" si="1"/>
        <v>t</v>
      </c>
      <c r="AM30" s="3">
        <f>IF(D30="հ",1,IF(D30="լ",[2]Norms!$B$10,IF(D30="բլ",[2]Norms!$B$11,IF(D30="Մ",[2]Norms!$B$12))))</f>
        <v>1</v>
      </c>
      <c r="AN30" s="240">
        <f>E30*Norms!$E$36/1000</f>
        <v>0</v>
      </c>
      <c r="AO30" s="136">
        <f>AM30*IF(AL30="k",(O30*Norms!$H$40)*Norms!$E$36,0)/1000</f>
        <v>0</v>
      </c>
      <c r="AP30" s="136">
        <f>AM30*IF(AL30="k",(AA30*Norms!$H$41)*Norms!$E$36,0)/1000</f>
        <v>0</v>
      </c>
      <c r="AQ30" s="136">
        <f>AM30*IF(AL30="k",(AI30*Norms!$H$42)*Norms!$E$36,0)/1000</f>
        <v>0</v>
      </c>
      <c r="AR30" s="241">
        <f>AM30*IF(AL30="t",(N30*Norms!$D$44)*Norms!$E$34*12+O30*Norms!$E$35,0)/1000</f>
        <v>6042.6331422922185</v>
      </c>
      <c r="AS30" s="241">
        <f>AM30*IF(AL30="t",(Z30*Norms!$D$50*Norms!$E$34*12+AA30*Norms!$E$35),0)/1000</f>
        <v>10778.267089920473</v>
      </c>
      <c r="AT30" s="241">
        <f>AM30*IF(AL30="t",(AH30*Norms!$D$54)*Norms!$E$34*12+AI30*Norms!$E$35,0)/1000</f>
        <v>0</v>
      </c>
      <c r="AU30" s="136">
        <f>IF(AK30&lt;=100,Norms!$G$7,IF(AK30&lt;=300,Norms!$H$7,Norms!$I$7))</f>
        <v>13246.5</v>
      </c>
      <c r="AV30" s="137">
        <f t="shared" si="2"/>
        <v>30067.400232212691</v>
      </c>
      <c r="AW30" s="130"/>
      <c r="AX30" s="130"/>
      <c r="AY30" s="131">
        <f t="shared" si="3"/>
        <v>16</v>
      </c>
      <c r="AZ30" s="131">
        <f>IF(AY30&lt;Snund!$B$5,Snund!$B$3*Snund!$B$4*$AX$3+Snund!$B$7*$AW$3*AY30/1000,AY30*Snund!$B$8*$AW$3/1000)</f>
        <v>999.08999999999992</v>
      </c>
      <c r="BA30" s="131">
        <f t="shared" si="4"/>
        <v>0</v>
      </c>
      <c r="BB30" s="131">
        <f t="shared" si="5"/>
        <v>999.08999999999992</v>
      </c>
      <c r="BC30" s="131">
        <f t="shared" si="6"/>
        <v>376.32</v>
      </c>
      <c r="BD30" s="167">
        <f>AA30*0.1*'Dasagirq_10%'!$B$3/1000</f>
        <v>18.6144</v>
      </c>
      <c r="BE30" s="167">
        <f>AI30*0.1*'Dasagirq_10%'!$B$4/1000</f>
        <v>0</v>
      </c>
      <c r="BF30" s="242">
        <f t="shared" si="7"/>
        <v>18.6144</v>
      </c>
      <c r="BG30" s="243">
        <f t="shared" si="8"/>
        <v>0</v>
      </c>
      <c r="BH30" s="243">
        <f t="shared" si="9"/>
        <v>12718.794570863647</v>
      </c>
      <c r="BI30" s="243">
        <f t="shared" si="10"/>
        <v>18366.310061349042</v>
      </c>
      <c r="BJ30" s="243">
        <f t="shared" si="11"/>
        <v>0</v>
      </c>
      <c r="BK30" s="244">
        <f t="shared" si="12"/>
        <v>31085.104632212689</v>
      </c>
    </row>
    <row r="31" spans="1:63">
      <c r="A31">
        <v>27</v>
      </c>
      <c r="B31" s="96" t="s">
        <v>1240</v>
      </c>
      <c r="C31" s="99" t="s">
        <v>1099</v>
      </c>
      <c r="D31" s="98" t="s">
        <v>1095</v>
      </c>
      <c r="E31" s="153">
        <v>0</v>
      </c>
      <c r="F31" s="103">
        <v>2.6666666666666665</v>
      </c>
      <c r="G31" s="105">
        <v>56.666666666666664</v>
      </c>
      <c r="H31" s="105">
        <v>2.3333333333333335</v>
      </c>
      <c r="I31" s="105">
        <v>46</v>
      </c>
      <c r="J31" s="105">
        <v>2</v>
      </c>
      <c r="K31" s="105">
        <v>46.333333333333336</v>
      </c>
      <c r="L31" s="105">
        <v>2</v>
      </c>
      <c r="M31" s="105">
        <v>43.333333333333336</v>
      </c>
      <c r="N31" s="107">
        <v>9</v>
      </c>
      <c r="O31" s="107">
        <v>192.33333333333334</v>
      </c>
      <c r="P31" s="105">
        <v>2.6666666666666665</v>
      </c>
      <c r="Q31" s="105">
        <v>52</v>
      </c>
      <c r="R31" s="105">
        <v>2.3333333333333335</v>
      </c>
      <c r="S31" s="105">
        <v>49.333333333333336</v>
      </c>
      <c r="T31" s="105">
        <v>2</v>
      </c>
      <c r="U31" s="105">
        <v>47.666666666666664</v>
      </c>
      <c r="V31" s="105">
        <v>2</v>
      </c>
      <c r="W31" s="105">
        <v>40.333333333333336</v>
      </c>
      <c r="X31" s="105">
        <v>2</v>
      </c>
      <c r="Y31" s="105">
        <v>41.333333333333336</v>
      </c>
      <c r="Z31" s="107">
        <v>11</v>
      </c>
      <c r="AA31" s="107">
        <v>230.66666666666669</v>
      </c>
      <c r="AB31" s="105">
        <v>0</v>
      </c>
      <c r="AC31" s="105">
        <v>0</v>
      </c>
      <c r="AD31" s="105">
        <v>0</v>
      </c>
      <c r="AE31" s="103">
        <v>0</v>
      </c>
      <c r="AF31" s="103">
        <v>0</v>
      </c>
      <c r="AG31" s="103">
        <v>0</v>
      </c>
      <c r="AH31" s="102">
        <v>0</v>
      </c>
      <c r="AI31" s="102">
        <v>0</v>
      </c>
      <c r="AJ31" s="101">
        <v>20</v>
      </c>
      <c r="AK31" s="104">
        <v>423</v>
      </c>
      <c r="AL31" s="3" t="str">
        <f t="shared" si="1"/>
        <v>k</v>
      </c>
      <c r="AM31" s="3">
        <f>IF(D31="հ",1,IF(D31="լ",[2]Norms!$B$10,IF(D31="բլ",[2]Norms!$B$11,IF(D31="Մ",[2]Norms!$B$12))))</f>
        <v>1</v>
      </c>
      <c r="AN31" s="240">
        <f>E31*Norms!$E$36/1000</f>
        <v>0</v>
      </c>
      <c r="AO31" s="136">
        <f>AM31*IF(AL31="k",(O31*Norms!$H$40)*Norms!$E$36,0)/1000</f>
        <v>23463.170872718514</v>
      </c>
      <c r="AP31" s="136">
        <f>AM31*IF(AL31="k",(AA31*Norms!$H$41)*Norms!$E$36,0)/1000</f>
        <v>37672.52624062643</v>
      </c>
      <c r="AQ31" s="136">
        <f>AM31*IF(AL31="k",(AI31*Norms!$H$42)*Norms!$E$36,0)/1000</f>
        <v>0</v>
      </c>
      <c r="AR31" s="241">
        <f>AM31*IF(AL31="t",(N31*Norms!$D$44)*Norms!$E$34*12+O31*Norms!$E$35,0)/1000</f>
        <v>0</v>
      </c>
      <c r="AS31" s="241">
        <f>AM31*IF(AL31="t",(Z31*Norms!$D$50*Norms!$E$34*12+AA31*Norms!$E$35),0)/1000</f>
        <v>0</v>
      </c>
      <c r="AT31" s="241">
        <f>AM31*IF(AL31="t",(AH31*Norms!$D$54)*Norms!$E$34*12+AI31*Norms!$E$35,0)/1000</f>
        <v>0</v>
      </c>
      <c r="AU31" s="136">
        <f>IF(AK31&lt;=100,Norms!$G$7,IF(AK31&lt;=300,Norms!$H$7,Norms!$I$7))</f>
        <v>21670.5</v>
      </c>
      <c r="AV31" s="137">
        <f t="shared" si="2"/>
        <v>82806.197113344941</v>
      </c>
      <c r="AW31" s="130"/>
      <c r="AX31" s="130"/>
      <c r="AY31" s="131">
        <f t="shared" si="3"/>
        <v>192.33333333333334</v>
      </c>
      <c r="AZ31" s="131">
        <f>IF(AY31&lt;Snund!$B$5,Snund!$B$3*Snund!$B$4*$AX$3+Snund!$B$7*$AW$3*AY31/1000,AY31*Snund!$B$8*$AW$3/1000)</f>
        <v>4523.68</v>
      </c>
      <c r="BA31" s="131">
        <f t="shared" si="4"/>
        <v>0</v>
      </c>
      <c r="BB31" s="131">
        <f t="shared" si="5"/>
        <v>4523.68</v>
      </c>
      <c r="BC31" s="131">
        <f t="shared" si="6"/>
        <v>4523.68</v>
      </c>
      <c r="BD31" s="167">
        <f>AA31*0.1*'Dasagirq_10%'!$B$3/1000</f>
        <v>153.34720000000002</v>
      </c>
      <c r="BE31" s="167">
        <f>AI31*0.1*'Dasagirq_10%'!$B$4/1000</f>
        <v>0</v>
      </c>
      <c r="BF31" s="242">
        <f t="shared" si="7"/>
        <v>153.34720000000002</v>
      </c>
      <c r="BG31" s="243">
        <f t="shared" si="8"/>
        <v>0</v>
      </c>
      <c r="BH31" s="243">
        <f t="shared" si="9"/>
        <v>37738.575872718517</v>
      </c>
      <c r="BI31" s="243">
        <f t="shared" si="10"/>
        <v>49744.648440626428</v>
      </c>
      <c r="BJ31" s="243">
        <f t="shared" si="11"/>
        <v>0</v>
      </c>
      <c r="BK31" s="244">
        <f t="shared" si="12"/>
        <v>87483.224313344952</v>
      </c>
    </row>
    <row r="32" spans="1:63">
      <c r="A32">
        <v>28</v>
      </c>
      <c r="B32" s="96" t="s">
        <v>1241</v>
      </c>
      <c r="C32" s="99" t="s">
        <v>1099</v>
      </c>
      <c r="D32" s="98" t="s">
        <v>1095</v>
      </c>
      <c r="E32" s="153">
        <v>0</v>
      </c>
      <c r="F32" s="103">
        <v>2</v>
      </c>
      <c r="G32" s="105">
        <v>50</v>
      </c>
      <c r="H32" s="105">
        <v>2</v>
      </c>
      <c r="I32" s="105">
        <v>43.333333333333336</v>
      </c>
      <c r="J32" s="105">
        <v>2</v>
      </c>
      <c r="K32" s="105">
        <v>42.666666666666664</v>
      </c>
      <c r="L32" s="105">
        <v>2</v>
      </c>
      <c r="M32" s="105">
        <v>41.333333333333336</v>
      </c>
      <c r="N32" s="107">
        <v>8</v>
      </c>
      <c r="O32" s="107">
        <v>177.33333333333334</v>
      </c>
      <c r="P32" s="105">
        <v>2</v>
      </c>
      <c r="Q32" s="105">
        <v>45.333333333333336</v>
      </c>
      <c r="R32" s="105">
        <v>2</v>
      </c>
      <c r="S32" s="105">
        <v>38.666666666666664</v>
      </c>
      <c r="T32" s="105">
        <v>2</v>
      </c>
      <c r="U32" s="105">
        <v>42</v>
      </c>
      <c r="V32" s="105">
        <v>2</v>
      </c>
      <c r="W32" s="105">
        <v>37.333333333333336</v>
      </c>
      <c r="X32" s="105">
        <v>2</v>
      </c>
      <c r="Y32" s="105">
        <v>35.666666666666664</v>
      </c>
      <c r="Z32" s="107">
        <v>10</v>
      </c>
      <c r="AA32" s="107">
        <v>199</v>
      </c>
      <c r="AB32" s="105">
        <v>0</v>
      </c>
      <c r="AC32" s="105">
        <v>0</v>
      </c>
      <c r="AD32" s="105">
        <v>0</v>
      </c>
      <c r="AE32" s="103">
        <v>0</v>
      </c>
      <c r="AF32" s="103">
        <v>0</v>
      </c>
      <c r="AG32" s="103">
        <v>0</v>
      </c>
      <c r="AH32" s="102">
        <v>0</v>
      </c>
      <c r="AI32" s="102">
        <v>0</v>
      </c>
      <c r="AJ32" s="101">
        <v>18</v>
      </c>
      <c r="AK32" s="104">
        <v>376.33333333333337</v>
      </c>
      <c r="AL32" s="3" t="str">
        <f t="shared" si="1"/>
        <v>k</v>
      </c>
      <c r="AM32" s="3">
        <f>IF(D32="հ",1,IF(D32="լ",[2]Norms!$B$10,IF(D32="բլ",[2]Norms!$B$11,IF(D32="Մ",[2]Norms!$B$12))))</f>
        <v>1</v>
      </c>
      <c r="AN32" s="240">
        <f>E32*Norms!$E$36/1000</f>
        <v>0</v>
      </c>
      <c r="AO32" s="136">
        <f>AM32*IF(AL32="k",(O32*Norms!$H$40)*Norms!$E$36,0)/1000</f>
        <v>21633.287529092286</v>
      </c>
      <c r="AP32" s="136">
        <f>AM32*IF(AL32="k",(AA32*Norms!$H$41)*Norms!$E$36,0)/1000</f>
        <v>32500.71989256356</v>
      </c>
      <c r="AQ32" s="136">
        <f>AM32*IF(AL32="k",(AI32*Norms!$H$42)*Norms!$E$36,0)/1000</f>
        <v>0</v>
      </c>
      <c r="AR32" s="241">
        <f>AM32*IF(AL32="t",(N32*Norms!$D$44)*Norms!$E$34*12+O32*Norms!$E$35,0)/1000</f>
        <v>0</v>
      </c>
      <c r="AS32" s="241">
        <f>AM32*IF(AL32="t",(Z32*Norms!$D$50*Norms!$E$34*12+AA32*Norms!$E$35),0)/1000</f>
        <v>0</v>
      </c>
      <c r="AT32" s="241">
        <f>AM32*IF(AL32="t",(AH32*Norms!$D$54)*Norms!$E$34*12+AI32*Norms!$E$35,0)/1000</f>
        <v>0</v>
      </c>
      <c r="AU32" s="136">
        <f>IF(AK32&lt;=100,Norms!$G$7,IF(AK32&lt;=300,Norms!$H$7,Norms!$I$7))</f>
        <v>21670.5</v>
      </c>
      <c r="AV32" s="137">
        <f t="shared" si="2"/>
        <v>75804.507421655842</v>
      </c>
      <c r="AW32" s="130"/>
      <c r="AX32" s="130"/>
      <c r="AY32" s="131">
        <f t="shared" si="3"/>
        <v>177.33333333333334</v>
      </c>
      <c r="AZ32" s="131">
        <f>IF(AY32&lt;Snund!$B$5,Snund!$B$3*Snund!$B$4*$AX$3+Snund!$B$7*$AW$3*AY32/1000,AY32*Snund!$B$8*$AW$3/1000)</f>
        <v>4170.88</v>
      </c>
      <c r="BA32" s="131">
        <f t="shared" si="4"/>
        <v>0</v>
      </c>
      <c r="BB32" s="131">
        <f t="shared" si="5"/>
        <v>4170.88</v>
      </c>
      <c r="BC32" s="131">
        <f t="shared" si="6"/>
        <v>4170.88</v>
      </c>
      <c r="BD32" s="167">
        <f>AA32*0.1*'Dasagirq_10%'!$B$3/1000</f>
        <v>132.29520000000002</v>
      </c>
      <c r="BE32" s="167">
        <f>AI32*0.1*'Dasagirq_10%'!$B$4/1000</f>
        <v>0</v>
      </c>
      <c r="BF32" s="242">
        <f t="shared" si="7"/>
        <v>132.29520000000002</v>
      </c>
      <c r="BG32" s="243">
        <f t="shared" si="8"/>
        <v>0</v>
      </c>
      <c r="BH32" s="243">
        <f t="shared" si="9"/>
        <v>35435.500862425615</v>
      </c>
      <c r="BI32" s="243">
        <f t="shared" si="10"/>
        <v>44672.181759230232</v>
      </c>
      <c r="BJ32" s="243">
        <f t="shared" si="11"/>
        <v>0</v>
      </c>
      <c r="BK32" s="244">
        <f t="shared" si="12"/>
        <v>80107.68262165584</v>
      </c>
    </row>
    <row r="33" spans="1:63" ht="22.5">
      <c r="A33">
        <v>29</v>
      </c>
      <c r="B33" s="96" t="s">
        <v>1242</v>
      </c>
      <c r="C33" s="99" t="s">
        <v>1100</v>
      </c>
      <c r="D33" s="98" t="s">
        <v>1095</v>
      </c>
      <c r="E33" s="153">
        <v>20</v>
      </c>
      <c r="F33" s="103">
        <v>3</v>
      </c>
      <c r="G33" s="105">
        <v>82</v>
      </c>
      <c r="H33" s="105">
        <v>3</v>
      </c>
      <c r="I33" s="105">
        <v>86</v>
      </c>
      <c r="J33" s="105">
        <v>2.3333333333333335</v>
      </c>
      <c r="K33" s="105">
        <v>60</v>
      </c>
      <c r="L33" s="105">
        <v>2</v>
      </c>
      <c r="M33" s="105">
        <v>49</v>
      </c>
      <c r="N33" s="107">
        <v>10.333333333333334</v>
      </c>
      <c r="O33" s="107">
        <v>277</v>
      </c>
      <c r="P33" s="105">
        <v>2.6666666666666665</v>
      </c>
      <c r="Q33" s="105">
        <v>64.333333333333329</v>
      </c>
      <c r="R33" s="105">
        <v>3</v>
      </c>
      <c r="S33" s="105">
        <v>71</v>
      </c>
      <c r="T33" s="105">
        <v>2.3333333333333335</v>
      </c>
      <c r="U33" s="105">
        <v>62.333333333333336</v>
      </c>
      <c r="V33" s="105">
        <v>2.6666666666666665</v>
      </c>
      <c r="W33" s="105">
        <v>60.666666666666664</v>
      </c>
      <c r="X33" s="105">
        <v>3</v>
      </c>
      <c r="Y33" s="105">
        <v>60</v>
      </c>
      <c r="Z33" s="107">
        <v>13.666666666666666</v>
      </c>
      <c r="AA33" s="107">
        <v>318.33333333333331</v>
      </c>
      <c r="AB33" s="105">
        <v>2.3333333333333335</v>
      </c>
      <c r="AC33" s="105">
        <v>58.333333333333336</v>
      </c>
      <c r="AD33" s="105">
        <v>2</v>
      </c>
      <c r="AE33" s="103">
        <v>50.666666666666664</v>
      </c>
      <c r="AF33" s="103">
        <v>2</v>
      </c>
      <c r="AG33" s="103">
        <v>47</v>
      </c>
      <c r="AH33" s="102">
        <v>6.3333333333333339</v>
      </c>
      <c r="AI33" s="102">
        <v>156</v>
      </c>
      <c r="AJ33" s="101">
        <v>30.333333333333336</v>
      </c>
      <c r="AK33" s="104">
        <v>751.33333333333326</v>
      </c>
      <c r="AL33" s="3" t="str">
        <f t="shared" si="1"/>
        <v>k</v>
      </c>
      <c r="AM33" s="3">
        <f>IF(D33="հ",1,IF(D33="լ",[2]Norms!$B$10,IF(D33="բլ",[2]Norms!$B$11,IF(D33="Մ",[2]Norms!$B$12))))</f>
        <v>1</v>
      </c>
      <c r="AN33" s="240">
        <f>E33*Norms!$E$36/1000</f>
        <v>2439.8444581683029</v>
      </c>
      <c r="AO33" s="136">
        <f>AM33*IF(AL33="k",(O33*Norms!$H$40)*Norms!$E$36,0)/1000</f>
        <v>33791.845745630992</v>
      </c>
      <c r="AP33" s="136">
        <f>AM33*IF(AL33="k",(AA33*Norms!$H$41)*Norms!$E$36,0)/1000</f>
        <v>51990.263814737344</v>
      </c>
      <c r="AQ33" s="136">
        <f>AM33*IF(AL33="k",(AI33*Norms!$H$42)*Norms!$E$36,0)/1000</f>
        <v>31692.085729284929</v>
      </c>
      <c r="AR33" s="241">
        <f>AM33*IF(AL33="t",(N33*Norms!$D$44)*Norms!$E$34*12+O33*Norms!$E$35,0)/1000</f>
        <v>0</v>
      </c>
      <c r="AS33" s="241">
        <f>AM33*IF(AL33="t",(Z33*Norms!$D$50*Norms!$E$34*12+AA33*Norms!$E$35),0)/1000</f>
        <v>0</v>
      </c>
      <c r="AT33" s="241">
        <f>AM33*IF(AL33="t",(AH33*Norms!$D$54)*Norms!$E$34*12+AI33*Norms!$E$35,0)/1000</f>
        <v>0</v>
      </c>
      <c r="AU33" s="136">
        <f>IF(AK33&lt;=100,Norms!$G$7,IF(AK33&lt;=300,Norms!$H$7,Norms!$I$7))</f>
        <v>21670.5</v>
      </c>
      <c r="AV33" s="137">
        <f t="shared" si="2"/>
        <v>139144.69528965326</v>
      </c>
      <c r="AW33" s="130"/>
      <c r="AX33" s="130"/>
      <c r="AY33" s="131">
        <f t="shared" si="3"/>
        <v>297</v>
      </c>
      <c r="AZ33" s="131">
        <f>IF(AY33&lt;Snund!$B$5,Snund!$B$3*Snund!$B$4*$AX$3+Snund!$B$7*$AW$3*AY33/1000,AY33*Snund!$B$8*$AW$3/1000)</f>
        <v>6985.44</v>
      </c>
      <c r="BA33" s="131">
        <f t="shared" si="4"/>
        <v>470.4</v>
      </c>
      <c r="BB33" s="131">
        <f t="shared" si="5"/>
        <v>6515.04</v>
      </c>
      <c r="BC33" s="131">
        <f t="shared" si="6"/>
        <v>6985.44</v>
      </c>
      <c r="BD33" s="167">
        <f>AA33*0.1*'Dasagirq_10%'!$B$3/1000</f>
        <v>211.62799999999999</v>
      </c>
      <c r="BE33" s="167">
        <f>AI33*0.1*'Dasagirq_10%'!$B$4/1000</f>
        <v>126.09948000000001</v>
      </c>
      <c r="BF33" s="242">
        <f t="shared" si="7"/>
        <v>337.72748000000001</v>
      </c>
      <c r="BG33" s="243">
        <f t="shared" si="8"/>
        <v>2910.244458168303</v>
      </c>
      <c r="BH33" s="243">
        <f t="shared" si="9"/>
        <v>47689.14398738923</v>
      </c>
      <c r="BI33" s="243">
        <f t="shared" si="10"/>
        <v>61965.523682869207</v>
      </c>
      <c r="BJ33" s="243">
        <f t="shared" si="11"/>
        <v>36342.795099394818</v>
      </c>
      <c r="BK33" s="244">
        <f t="shared" si="12"/>
        <v>145997.46276965324</v>
      </c>
    </row>
    <row r="34" spans="1:63" ht="22.5">
      <c r="A34">
        <v>30</v>
      </c>
      <c r="B34" s="96" t="s">
        <v>1243</v>
      </c>
      <c r="C34" s="99" t="s">
        <v>1100</v>
      </c>
      <c r="D34" s="98" t="s">
        <v>1095</v>
      </c>
      <c r="E34" s="153">
        <v>0</v>
      </c>
      <c r="F34" s="103">
        <v>1</v>
      </c>
      <c r="G34" s="105">
        <v>19</v>
      </c>
      <c r="H34" s="105">
        <v>1</v>
      </c>
      <c r="I34" s="105">
        <v>24.666666666666668</v>
      </c>
      <c r="J34" s="105">
        <v>1</v>
      </c>
      <c r="K34" s="105">
        <v>25.333333333333332</v>
      </c>
      <c r="L34" s="105">
        <v>1</v>
      </c>
      <c r="M34" s="105">
        <v>21.333333333333332</v>
      </c>
      <c r="N34" s="107">
        <v>4</v>
      </c>
      <c r="O34" s="107">
        <v>90.333333333333329</v>
      </c>
      <c r="P34" s="105">
        <v>1</v>
      </c>
      <c r="Q34" s="105">
        <v>22.666666666666668</v>
      </c>
      <c r="R34" s="105">
        <v>1</v>
      </c>
      <c r="S34" s="105">
        <v>22</v>
      </c>
      <c r="T34" s="105">
        <v>1</v>
      </c>
      <c r="U34" s="105">
        <v>15.666666666666666</v>
      </c>
      <c r="V34" s="105">
        <v>1</v>
      </c>
      <c r="W34" s="105">
        <v>12.333333333333334</v>
      </c>
      <c r="X34" s="105">
        <v>1</v>
      </c>
      <c r="Y34" s="105">
        <v>17.333333333333332</v>
      </c>
      <c r="Z34" s="107">
        <v>5</v>
      </c>
      <c r="AA34" s="107">
        <v>90</v>
      </c>
      <c r="AB34" s="105">
        <v>1</v>
      </c>
      <c r="AC34" s="105">
        <v>13.333333333333334</v>
      </c>
      <c r="AD34" s="105">
        <v>1</v>
      </c>
      <c r="AE34" s="103">
        <v>10</v>
      </c>
      <c r="AF34" s="103">
        <v>1</v>
      </c>
      <c r="AG34" s="103">
        <v>8.6666666666666661</v>
      </c>
      <c r="AH34" s="102">
        <v>3</v>
      </c>
      <c r="AI34" s="102">
        <v>32</v>
      </c>
      <c r="AJ34" s="101">
        <v>12</v>
      </c>
      <c r="AK34" s="104">
        <v>212.33333333333331</v>
      </c>
      <c r="AL34" s="3" t="str">
        <f t="shared" si="1"/>
        <v>k</v>
      </c>
      <c r="AM34" s="3">
        <f>IF(D34="հ",1,IF(D34="լ",[2]Norms!$B$10,IF(D34="բլ",[2]Norms!$B$11,IF(D34="Մ",[2]Norms!$B$12))))</f>
        <v>1</v>
      </c>
      <c r="AN34" s="240">
        <f>E34*Norms!$E$36/1000</f>
        <v>0</v>
      </c>
      <c r="AO34" s="136">
        <f>AM34*IF(AL34="k",(O34*Norms!$H$40)*Norms!$E$36,0)/1000</f>
        <v>11019.964136060167</v>
      </c>
      <c r="AP34" s="136">
        <f>AM34*IF(AL34="k",(AA34*Norms!$H$41)*Norms!$E$36,0)/1000</f>
        <v>14698.818041862914</v>
      </c>
      <c r="AQ34" s="136">
        <f>AM34*IF(AL34="k",(AI34*Norms!$H$42)*Norms!$E$36,0)/1000</f>
        <v>6500.9406624174208</v>
      </c>
      <c r="AR34" s="241">
        <f>AM34*IF(AL34="t",(N34*Norms!$D$44)*Norms!$E$34*12+O34*Norms!$E$35,0)/1000</f>
        <v>0</v>
      </c>
      <c r="AS34" s="241">
        <f>AM34*IF(AL34="t",(Z34*Norms!$D$50*Norms!$E$34*12+AA34*Norms!$E$35),0)/1000</f>
        <v>0</v>
      </c>
      <c r="AT34" s="241">
        <f>AM34*IF(AL34="t",(AH34*Norms!$D$54)*Norms!$E$34*12+AI34*Norms!$E$35,0)/1000</f>
        <v>0</v>
      </c>
      <c r="AU34" s="136">
        <f>IF(AK34&lt;=100,Norms!$G$7,IF(AK34&lt;=300,Norms!$H$7,Norms!$I$7))</f>
        <v>16738.5</v>
      </c>
      <c r="AV34" s="137">
        <f t="shared" si="2"/>
        <v>48958.222840340502</v>
      </c>
      <c r="AW34" s="130"/>
      <c r="AX34" s="130"/>
      <c r="AY34" s="131">
        <f t="shared" si="3"/>
        <v>90.333333333333329</v>
      </c>
      <c r="AZ34" s="131">
        <f>IF(AY34&lt;Snund!$B$5,Snund!$B$3*Snund!$B$4*$AX$3+Snund!$B$7*$AW$3*AY34/1000,AY34*Snund!$B$8*$AW$3/1000)</f>
        <v>2497.6499999999996</v>
      </c>
      <c r="BA34" s="131">
        <f t="shared" si="4"/>
        <v>0</v>
      </c>
      <c r="BB34" s="131">
        <f t="shared" si="5"/>
        <v>2497.6499999999996</v>
      </c>
      <c r="BC34" s="131">
        <f t="shared" si="6"/>
        <v>2124.64</v>
      </c>
      <c r="BD34" s="167">
        <f>AA34*0.1*'Dasagirq_10%'!$B$3/1000</f>
        <v>59.832000000000001</v>
      </c>
      <c r="BE34" s="167">
        <f>AI34*0.1*'Dasagirq_10%'!$B$4/1000</f>
        <v>25.86656</v>
      </c>
      <c r="BF34" s="242">
        <f t="shared" si="7"/>
        <v>85.698560000000001</v>
      </c>
      <c r="BG34" s="243">
        <f t="shared" si="8"/>
        <v>0</v>
      </c>
      <c r="BH34" s="243">
        <f t="shared" si="9"/>
        <v>19097.114136060169</v>
      </c>
      <c r="BI34" s="243">
        <f t="shared" si="10"/>
        <v>21733.025041862911</v>
      </c>
      <c r="BJ34" s="243">
        <f t="shared" si="11"/>
        <v>10711.432222417421</v>
      </c>
      <c r="BK34" s="244">
        <f t="shared" si="12"/>
        <v>51541.571400340501</v>
      </c>
    </row>
    <row r="35" spans="1:63" ht="22.5">
      <c r="A35">
        <v>31</v>
      </c>
      <c r="B35" s="96" t="s">
        <v>1244</v>
      </c>
      <c r="C35" s="99" t="s">
        <v>1100</v>
      </c>
      <c r="D35" s="98" t="s">
        <v>1096</v>
      </c>
      <c r="E35" s="153">
        <v>18</v>
      </c>
      <c r="F35" s="103">
        <v>1</v>
      </c>
      <c r="G35" s="105">
        <v>23.333333333333332</v>
      </c>
      <c r="H35" s="105">
        <v>1</v>
      </c>
      <c r="I35" s="105">
        <v>17.666666666666668</v>
      </c>
      <c r="J35" s="105">
        <v>1</v>
      </c>
      <c r="K35" s="105">
        <v>13.333333333333334</v>
      </c>
      <c r="L35" s="105">
        <v>1</v>
      </c>
      <c r="M35" s="105">
        <v>19</v>
      </c>
      <c r="N35" s="107">
        <v>4</v>
      </c>
      <c r="O35" s="107">
        <v>73.333333333333343</v>
      </c>
      <c r="P35" s="105">
        <v>1</v>
      </c>
      <c r="Q35" s="105">
        <v>15.333333333333334</v>
      </c>
      <c r="R35" s="105">
        <v>1</v>
      </c>
      <c r="S35" s="105">
        <v>14</v>
      </c>
      <c r="T35" s="105">
        <v>1</v>
      </c>
      <c r="U35" s="105">
        <v>12.333333333333334</v>
      </c>
      <c r="V35" s="105">
        <v>1</v>
      </c>
      <c r="W35" s="105">
        <v>13.666666666666666</v>
      </c>
      <c r="X35" s="105">
        <v>1</v>
      </c>
      <c r="Y35" s="105">
        <v>13.666666666666666</v>
      </c>
      <c r="Z35" s="107">
        <v>5</v>
      </c>
      <c r="AA35" s="107">
        <v>69</v>
      </c>
      <c r="AB35" s="105">
        <v>1</v>
      </c>
      <c r="AC35" s="105">
        <v>11.666666666666666</v>
      </c>
      <c r="AD35" s="105">
        <v>1</v>
      </c>
      <c r="AE35" s="103">
        <v>12.333333333333334</v>
      </c>
      <c r="AF35" s="103">
        <v>1</v>
      </c>
      <c r="AG35" s="103">
        <v>9</v>
      </c>
      <c r="AH35" s="102">
        <v>3</v>
      </c>
      <c r="AI35" s="102">
        <v>33</v>
      </c>
      <c r="AJ35" s="101">
        <v>12</v>
      </c>
      <c r="AK35" s="104">
        <v>175.33333333333334</v>
      </c>
      <c r="AL35" s="3" t="str">
        <f t="shared" si="1"/>
        <v>t</v>
      </c>
      <c r="AM35" s="3">
        <f>IF(D35="հ",1,IF(D35="լ",[2]Norms!$B$10,IF(D35="բլ",[2]Norms!$B$11,IF(D35="Մ",[2]Norms!$B$12))))</f>
        <v>1.04</v>
      </c>
      <c r="AN35" s="240">
        <f>E35*Norms!$E$36/1000</f>
        <v>2195.860012351473</v>
      </c>
      <c r="AO35" s="136">
        <f>AM35*IF(AL35="k",(O35*Norms!$H$40)*Norms!$E$36,0)/1000</f>
        <v>0</v>
      </c>
      <c r="AP35" s="136">
        <f>AM35*IF(AL35="k",(AA35*Norms!$H$41)*Norms!$E$36,0)/1000</f>
        <v>0</v>
      </c>
      <c r="AQ35" s="136">
        <f>AM35*IF(AL35="k",(AI35*Norms!$H$42)*Norms!$E$36,0)/1000</f>
        <v>0</v>
      </c>
      <c r="AR35" s="241">
        <f>AM35*IF(AL35="t",(N35*Norms!$D$44)*Norms!$E$34*12+O35*Norms!$E$35,0)/1000</f>
        <v>9154.6634328050259</v>
      </c>
      <c r="AS35" s="241">
        <f>AM35*IF(AL35="t",(Z35*Norms!$D$50*Norms!$E$34*12+AA35*Norms!$E$35),0)/1000</f>
        <v>14518.834643180597</v>
      </c>
      <c r="AT35" s="241">
        <f>AM35*IF(AL35="t",(AH35*Norms!$D$54)*Norms!$E$34*12+AI35*Norms!$E$35,0)/1000</f>
        <v>8882.1367265804456</v>
      </c>
      <c r="AU35" s="136">
        <f>IF(AK35&lt;=100,Norms!$G$7,IF(AK35&lt;=300,Norms!$H$7,Norms!$I$7))</f>
        <v>16738.5</v>
      </c>
      <c r="AV35" s="137">
        <f t="shared" si="2"/>
        <v>49294.13480256607</v>
      </c>
      <c r="AW35" s="130"/>
      <c r="AX35" s="130"/>
      <c r="AY35" s="131">
        <f t="shared" si="3"/>
        <v>91.333333333333343</v>
      </c>
      <c r="AZ35" s="131">
        <f>IF(AY35&lt;Snund!$B$5,Snund!$B$3*Snund!$B$4*$AX$3+Snund!$B$7*$AW$3*AY35/1000,AY35*Snund!$B$8*$AW$3/1000)</f>
        <v>2517.8100000000004</v>
      </c>
      <c r="BA35" s="131">
        <f t="shared" si="4"/>
        <v>496.21072992700732</v>
      </c>
      <c r="BB35" s="131">
        <f t="shared" si="5"/>
        <v>2021.599270072993</v>
      </c>
      <c r="BC35" s="131">
        <f t="shared" si="6"/>
        <v>2148.16</v>
      </c>
      <c r="BD35" s="167">
        <f>AA35*0.1*'Dasagirq_10%'!$B$3/1000</f>
        <v>45.871200000000002</v>
      </c>
      <c r="BE35" s="167">
        <f>AI35*0.1*'Dasagirq_10%'!$B$4/1000</f>
        <v>26.674890000000001</v>
      </c>
      <c r="BF35" s="242">
        <f t="shared" si="7"/>
        <v>72.546090000000007</v>
      </c>
      <c r="BG35" s="243">
        <f t="shared" si="8"/>
        <v>2692.0707422784803</v>
      </c>
      <c r="BH35" s="243">
        <f t="shared" si="9"/>
        <v>16755.762702878019</v>
      </c>
      <c r="BI35" s="243">
        <f t="shared" si="10"/>
        <v>21539.0808431806</v>
      </c>
      <c r="BJ35" s="243">
        <f t="shared" si="11"/>
        <v>13093.436616580446</v>
      </c>
      <c r="BK35" s="244">
        <f t="shared" si="12"/>
        <v>51388.280162639065</v>
      </c>
    </row>
    <row r="36" spans="1:63" ht="22.5">
      <c r="A36">
        <v>32</v>
      </c>
      <c r="B36" s="96" t="s">
        <v>1245</v>
      </c>
      <c r="C36" s="99" t="s">
        <v>1100</v>
      </c>
      <c r="D36" s="98" t="s">
        <v>1095</v>
      </c>
      <c r="E36" s="153">
        <v>19</v>
      </c>
      <c r="F36" s="103">
        <v>1</v>
      </c>
      <c r="G36" s="105">
        <v>14</v>
      </c>
      <c r="H36" s="105">
        <v>1</v>
      </c>
      <c r="I36" s="105">
        <v>9.3333333333333339</v>
      </c>
      <c r="J36" s="105">
        <v>1</v>
      </c>
      <c r="K36" s="105">
        <v>7</v>
      </c>
      <c r="L36" s="105">
        <v>1</v>
      </c>
      <c r="M36" s="105">
        <v>6.666666666666667</v>
      </c>
      <c r="N36" s="107">
        <v>4</v>
      </c>
      <c r="O36" s="107">
        <v>37</v>
      </c>
      <c r="P36" s="105">
        <v>1</v>
      </c>
      <c r="Q36" s="105">
        <v>9</v>
      </c>
      <c r="R36" s="105">
        <v>1</v>
      </c>
      <c r="S36" s="105">
        <v>7.333333333333333</v>
      </c>
      <c r="T36" s="105">
        <v>1</v>
      </c>
      <c r="U36" s="105">
        <v>8</v>
      </c>
      <c r="V36" s="105">
        <v>1</v>
      </c>
      <c r="W36" s="105">
        <v>9</v>
      </c>
      <c r="X36" s="105">
        <v>1</v>
      </c>
      <c r="Y36" s="105">
        <v>16.333333333333332</v>
      </c>
      <c r="Z36" s="107">
        <v>5</v>
      </c>
      <c r="AA36" s="107">
        <v>49.666666666666657</v>
      </c>
      <c r="AB36" s="105">
        <v>1</v>
      </c>
      <c r="AC36" s="105">
        <v>12</v>
      </c>
      <c r="AD36" s="105">
        <v>1</v>
      </c>
      <c r="AE36" s="103">
        <v>8.6666666666666661</v>
      </c>
      <c r="AF36" s="103">
        <v>1</v>
      </c>
      <c r="AG36" s="103">
        <v>14.333333333333334</v>
      </c>
      <c r="AH36" s="102">
        <v>3</v>
      </c>
      <c r="AI36" s="102">
        <v>35</v>
      </c>
      <c r="AJ36" s="101">
        <v>12</v>
      </c>
      <c r="AK36" s="104">
        <v>121.66666666666666</v>
      </c>
      <c r="AL36" s="3" t="str">
        <f t="shared" si="1"/>
        <v>t</v>
      </c>
      <c r="AM36" s="3">
        <f>IF(D36="հ",1,IF(D36="լ",[2]Norms!$B$10,IF(D36="բլ",[2]Norms!$B$11,IF(D36="Մ",[2]Norms!$B$12))))</f>
        <v>1</v>
      </c>
      <c r="AN36" s="240">
        <f>E36*Norms!$E$36/1000</f>
        <v>2317.8522352598879</v>
      </c>
      <c r="AO36" s="136">
        <f>AM36*IF(AL36="k",(O36*Norms!$H$40)*Norms!$E$36,0)/1000</f>
        <v>0</v>
      </c>
      <c r="AP36" s="136">
        <f>AM36*IF(AL36="k",(AA36*Norms!$H$41)*Norms!$E$36,0)/1000</f>
        <v>0</v>
      </c>
      <c r="AQ36" s="136">
        <f>AM36*IF(AL36="k",(AI36*Norms!$H$42)*Norms!$E$36,0)/1000</f>
        <v>0</v>
      </c>
      <c r="AR36" s="241">
        <f>AM36*IF(AL36="t",(N36*Norms!$D$44)*Norms!$E$34*12+O36*Norms!$E$35,0)/1000</f>
        <v>8281.51527791439</v>
      </c>
      <c r="AS36" s="241">
        <f>AM36*IF(AL36="t",(Z36*Norms!$D$50*Norms!$E$34*12+AA36*Norms!$E$35),0)/1000</f>
        <v>13683.164242835122</v>
      </c>
      <c r="AT36" s="241">
        <f>AM36*IF(AL36="t",(AH36*Norms!$D$54)*Norms!$E$34*12+AI36*Norms!$E$35,0)/1000</f>
        <v>8569.1974987642279</v>
      </c>
      <c r="AU36" s="136">
        <f>IF(AK36&lt;=100,Norms!$G$7,IF(AK36&lt;=300,Norms!$H$7,Norms!$I$7))</f>
        <v>16738.5</v>
      </c>
      <c r="AV36" s="137">
        <f t="shared" si="2"/>
        <v>47272.37701951374</v>
      </c>
      <c r="AW36" s="130"/>
      <c r="AX36" s="130"/>
      <c r="AY36" s="131">
        <f t="shared" si="3"/>
        <v>56</v>
      </c>
      <c r="AZ36" s="131">
        <f>IF(AY36&lt;Snund!$B$5,Snund!$B$3*Snund!$B$4*$AX$3+Snund!$B$7*$AW$3*AY36/1000,AY36*Snund!$B$8*$AW$3/1000)</f>
        <v>1805.49</v>
      </c>
      <c r="BA36" s="131">
        <f t="shared" si="4"/>
        <v>612.57696428571433</v>
      </c>
      <c r="BB36" s="131">
        <f t="shared" si="5"/>
        <v>1192.9130357142858</v>
      </c>
      <c r="BC36" s="131">
        <f t="shared" si="6"/>
        <v>1317.12</v>
      </c>
      <c r="BD36" s="167">
        <f>AA36*0.1*'Dasagirq_10%'!$B$3/1000</f>
        <v>33.018399999999993</v>
      </c>
      <c r="BE36" s="167">
        <f>AI36*0.1*'Dasagirq_10%'!$B$4/1000</f>
        <v>28.291550000000001</v>
      </c>
      <c r="BF36" s="242">
        <f t="shared" si="7"/>
        <v>61.309949999999994</v>
      </c>
      <c r="BG36" s="243">
        <f t="shared" si="8"/>
        <v>2930.4291995456024</v>
      </c>
      <c r="BH36" s="243">
        <f t="shared" si="9"/>
        <v>15053.928313628676</v>
      </c>
      <c r="BI36" s="243">
        <f t="shared" si="10"/>
        <v>20690.557642835123</v>
      </c>
      <c r="BJ36" s="243">
        <f t="shared" si="11"/>
        <v>12782.114048764228</v>
      </c>
      <c r="BK36" s="244">
        <f t="shared" si="12"/>
        <v>48526.600005228029</v>
      </c>
    </row>
    <row r="37" spans="1:63" ht="22.5">
      <c r="A37">
        <v>33</v>
      </c>
      <c r="B37" s="96" t="s">
        <v>1246</v>
      </c>
      <c r="C37" s="99" t="s">
        <v>1100</v>
      </c>
      <c r="D37" s="98" t="s">
        <v>1095</v>
      </c>
      <c r="E37" s="153">
        <v>0</v>
      </c>
      <c r="F37" s="103">
        <v>1</v>
      </c>
      <c r="G37" s="105">
        <v>21.666666666666668</v>
      </c>
      <c r="H37" s="105">
        <v>1</v>
      </c>
      <c r="I37" s="105">
        <v>24.666666666666668</v>
      </c>
      <c r="J37" s="105">
        <v>1</v>
      </c>
      <c r="K37" s="105">
        <v>19.333333333333332</v>
      </c>
      <c r="L37" s="105">
        <v>1</v>
      </c>
      <c r="M37" s="105">
        <v>12</v>
      </c>
      <c r="N37" s="107">
        <v>4</v>
      </c>
      <c r="O37" s="107">
        <v>77.666666666666671</v>
      </c>
      <c r="P37" s="105">
        <v>1</v>
      </c>
      <c r="Q37" s="105">
        <v>11.333333333333334</v>
      </c>
      <c r="R37" s="105">
        <v>1</v>
      </c>
      <c r="S37" s="105">
        <v>16</v>
      </c>
      <c r="T37" s="105">
        <v>1</v>
      </c>
      <c r="U37" s="105">
        <v>16</v>
      </c>
      <c r="V37" s="105">
        <v>1</v>
      </c>
      <c r="W37" s="105">
        <v>17.666666666666668</v>
      </c>
      <c r="X37" s="105">
        <v>1</v>
      </c>
      <c r="Y37" s="105">
        <v>20.333333333333332</v>
      </c>
      <c r="Z37" s="107">
        <v>5</v>
      </c>
      <c r="AA37" s="107">
        <v>81.333333333333329</v>
      </c>
      <c r="AB37" s="105">
        <v>1</v>
      </c>
      <c r="AC37" s="105">
        <v>18.333333333333332</v>
      </c>
      <c r="AD37" s="105">
        <v>1</v>
      </c>
      <c r="AE37" s="103">
        <v>17.666666666666668</v>
      </c>
      <c r="AF37" s="103">
        <v>1</v>
      </c>
      <c r="AG37" s="103">
        <v>9.3333333333333339</v>
      </c>
      <c r="AH37" s="102">
        <v>3</v>
      </c>
      <c r="AI37" s="102">
        <v>45.333333333333336</v>
      </c>
      <c r="AJ37" s="101">
        <v>12</v>
      </c>
      <c r="AK37" s="104">
        <v>204.33333333333334</v>
      </c>
      <c r="AL37" s="3" t="str">
        <f t="shared" si="1"/>
        <v>t</v>
      </c>
      <c r="AM37" s="3">
        <f>IF(D37="հ",1,IF(D37="լ",[2]Norms!$B$10,IF(D37="բլ",[2]Norms!$B$11,IF(D37="Մ",[2]Norms!$B$12))))</f>
        <v>1</v>
      </c>
      <c r="AN37" s="240">
        <f>E37*Norms!$E$36/1000</f>
        <v>0</v>
      </c>
      <c r="AO37" s="136">
        <f>AM37*IF(AL37="k",(O37*Norms!$H$40)*Norms!$E$36,0)/1000</f>
        <v>0</v>
      </c>
      <c r="AP37" s="136">
        <f>AM37*IF(AL37="k",(AA37*Norms!$H$41)*Norms!$E$36,0)/1000</f>
        <v>0</v>
      </c>
      <c r="AQ37" s="136">
        <f>AM37*IF(AL37="k",(AI37*Norms!$H$42)*Norms!$E$36,0)/1000</f>
        <v>0</v>
      </c>
      <c r="AR37" s="241">
        <f>AM37*IF(AL37="t",(N37*Norms!$D$44)*Norms!$E$34*12+O37*Norms!$E$35,0)/1000</f>
        <v>8864.7040600283235</v>
      </c>
      <c r="AS37" s="241">
        <f>AM37*IF(AL37="t",(Z37*Norms!$D$50*Norms!$E$34*12+AA37*Norms!$E$35),0)/1000</f>
        <v>14137.286655136955</v>
      </c>
      <c r="AT37" s="241">
        <f>AM37*IF(AL37="t",(AH37*Norms!$D$54)*Norms!$E$34*12+AI37*Norms!$E$35,0)/1000</f>
        <v>8717.384812252194</v>
      </c>
      <c r="AU37" s="136">
        <f>IF(AK37&lt;=100,Norms!$G$7,IF(AK37&lt;=300,Norms!$H$7,Norms!$I$7))</f>
        <v>16738.5</v>
      </c>
      <c r="AV37" s="137">
        <f t="shared" si="2"/>
        <v>48457.875527417476</v>
      </c>
      <c r="AW37" s="130"/>
      <c r="AX37" s="130"/>
      <c r="AY37" s="131">
        <f t="shared" si="3"/>
        <v>77.666666666666671</v>
      </c>
      <c r="AZ37" s="131">
        <f>IF(AY37&lt;Snund!$B$5,Snund!$B$3*Snund!$B$4*$AX$3+Snund!$B$7*$AW$3*AY37/1000,AY37*Snund!$B$8*$AW$3/1000)</f>
        <v>2242.29</v>
      </c>
      <c r="BA37" s="131">
        <f t="shared" si="4"/>
        <v>0</v>
      </c>
      <c r="BB37" s="131">
        <f t="shared" si="5"/>
        <v>2242.29</v>
      </c>
      <c r="BC37" s="131">
        <f t="shared" si="6"/>
        <v>1826.72</v>
      </c>
      <c r="BD37" s="167">
        <f>AA37*0.1*'Dasagirq_10%'!$B$3/1000</f>
        <v>54.070399999999992</v>
      </c>
      <c r="BE37" s="167">
        <f>AI37*0.1*'Dasagirq_10%'!$B$4/1000</f>
        <v>36.644293333333344</v>
      </c>
      <c r="BF37" s="242">
        <f t="shared" si="7"/>
        <v>90.714693333333344</v>
      </c>
      <c r="BG37" s="243">
        <f t="shared" si="8"/>
        <v>0</v>
      </c>
      <c r="BH37" s="243">
        <f t="shared" si="9"/>
        <v>16686.494060028323</v>
      </c>
      <c r="BI37" s="243">
        <f t="shared" si="10"/>
        <v>21165.732055136956</v>
      </c>
      <c r="BJ37" s="243">
        <f t="shared" si="11"/>
        <v>12938.654105585527</v>
      </c>
      <c r="BK37" s="244">
        <f t="shared" si="12"/>
        <v>50790.880220750805</v>
      </c>
    </row>
    <row r="38" spans="1:63" ht="22.5">
      <c r="A38">
        <v>34</v>
      </c>
      <c r="B38" s="96" t="s">
        <v>1247</v>
      </c>
      <c r="C38" s="99" t="s">
        <v>1100</v>
      </c>
      <c r="D38" s="98" t="s">
        <v>1095</v>
      </c>
      <c r="E38" s="153">
        <v>8.6666666666666661</v>
      </c>
      <c r="F38" s="103">
        <v>1</v>
      </c>
      <c r="G38" s="105">
        <v>8</v>
      </c>
      <c r="H38" s="105">
        <v>1</v>
      </c>
      <c r="I38" s="105">
        <v>5.333333333333333</v>
      </c>
      <c r="J38" s="105">
        <v>1</v>
      </c>
      <c r="K38" s="105">
        <v>6.666666666666667</v>
      </c>
      <c r="L38" s="105">
        <v>1</v>
      </c>
      <c r="M38" s="105">
        <v>11.333333333333334</v>
      </c>
      <c r="N38" s="107">
        <v>4</v>
      </c>
      <c r="O38" s="107">
        <v>31.333333333333336</v>
      </c>
      <c r="P38" s="105">
        <v>1</v>
      </c>
      <c r="Q38" s="105">
        <v>11.666666666666666</v>
      </c>
      <c r="R38" s="105">
        <v>1</v>
      </c>
      <c r="S38" s="105">
        <v>7.666666666666667</v>
      </c>
      <c r="T38" s="105">
        <v>1</v>
      </c>
      <c r="U38" s="105">
        <v>6</v>
      </c>
      <c r="V38" s="105">
        <v>1</v>
      </c>
      <c r="W38" s="105">
        <v>6</v>
      </c>
      <c r="X38" s="105">
        <v>1</v>
      </c>
      <c r="Y38" s="105">
        <v>7.333333333333333</v>
      </c>
      <c r="Z38" s="107">
        <v>5</v>
      </c>
      <c r="AA38" s="107">
        <v>38.666666666666664</v>
      </c>
      <c r="AB38" s="105">
        <v>1</v>
      </c>
      <c r="AC38" s="105">
        <v>6</v>
      </c>
      <c r="AD38" s="105">
        <v>1</v>
      </c>
      <c r="AE38" s="103">
        <v>5.666666666666667</v>
      </c>
      <c r="AF38" s="103">
        <v>1</v>
      </c>
      <c r="AG38" s="103">
        <v>4.666666666666667</v>
      </c>
      <c r="AH38" s="102">
        <v>3</v>
      </c>
      <c r="AI38" s="102">
        <v>16.333333333333336</v>
      </c>
      <c r="AJ38" s="101">
        <v>12</v>
      </c>
      <c r="AK38" s="104">
        <v>86.333333333333343</v>
      </c>
      <c r="AL38" s="3" t="str">
        <f t="shared" si="1"/>
        <v>t</v>
      </c>
      <c r="AM38" s="3">
        <f>IF(D38="հ",1,IF(D38="լ",[2]Norms!$B$10,IF(D38="բլ",[2]Norms!$B$11,IF(D38="Մ",[2]Norms!$B$12))))</f>
        <v>1</v>
      </c>
      <c r="AN38" s="240">
        <f>E38*Norms!$E$36/1000</f>
        <v>1057.2659318729313</v>
      </c>
      <c r="AO38" s="136">
        <f>AM38*IF(AL38="k",(O38*Norms!$H$40)*Norms!$E$36,0)/1000</f>
        <v>0</v>
      </c>
      <c r="AP38" s="136">
        <f>AM38*IF(AL38="k",(AA38*Norms!$H$41)*Norms!$E$36,0)/1000</f>
        <v>0</v>
      </c>
      <c r="AQ38" s="136">
        <f>AM38*IF(AL38="k",(AI38*Norms!$H$42)*Norms!$E$36,0)/1000</f>
        <v>0</v>
      </c>
      <c r="AR38" s="241">
        <f>AM38*IF(AL38="t",(N38*Norms!$D$44)*Norms!$E$34*12+O38*Norms!$E$35,0)/1000</f>
        <v>8200.2512672919565</v>
      </c>
      <c r="AS38" s="241">
        <f>AM38*IF(AL38="t",(Z38*Norms!$D$50*Norms!$E$34*12+AA38*Norms!$E$35),0)/1000</f>
        <v>13525.416457509224</v>
      </c>
      <c r="AT38" s="241">
        <f>AM38*IF(AL38="t",(AH38*Norms!$D$54)*Norms!$E$34*12+AI38*Norms!$E$35,0)/1000</f>
        <v>8301.5042873020939</v>
      </c>
      <c r="AU38" s="136">
        <f>IF(AK38&lt;=100,Norms!$G$7,IF(AK38&lt;=300,Norms!$H$7,Norms!$I$7))</f>
        <v>13246.5</v>
      </c>
      <c r="AV38" s="137">
        <f t="shared" si="2"/>
        <v>43273.67201210327</v>
      </c>
      <c r="AW38" s="130"/>
      <c r="AX38" s="130"/>
      <c r="AY38" s="131">
        <f t="shared" si="3"/>
        <v>40</v>
      </c>
      <c r="AZ38" s="131">
        <f>IF(AY38&lt;Snund!$B$5,Snund!$B$3*Snund!$B$4*$AX$3+Snund!$B$7*$AW$3*AY38/1000,AY38*Snund!$B$8*$AW$3/1000)</f>
        <v>1482.9299999999998</v>
      </c>
      <c r="BA38" s="131">
        <f t="shared" si="4"/>
        <v>321.30149999999992</v>
      </c>
      <c r="BB38" s="131">
        <f t="shared" si="5"/>
        <v>1161.6284999999998</v>
      </c>
      <c r="BC38" s="131">
        <f t="shared" si="6"/>
        <v>940.8</v>
      </c>
      <c r="BD38" s="167">
        <f>AA38*0.1*'Dasagirq_10%'!$B$3/1000</f>
        <v>25.705599999999997</v>
      </c>
      <c r="BE38" s="167">
        <f>AI38*0.1*'Dasagirq_10%'!$B$4/1000</f>
        <v>13.202723333333337</v>
      </c>
      <c r="BF38" s="242">
        <f t="shared" si="7"/>
        <v>38.908323333333335</v>
      </c>
      <c r="BG38" s="243">
        <f t="shared" si="8"/>
        <v>1378.5674318729311</v>
      </c>
      <c r="BH38" s="243">
        <f t="shared" si="9"/>
        <v>13777.379767291957</v>
      </c>
      <c r="BI38" s="243">
        <f t="shared" si="10"/>
        <v>19070.497057509223</v>
      </c>
      <c r="BJ38" s="243">
        <f t="shared" si="11"/>
        <v>11626.332010635428</v>
      </c>
      <c r="BK38" s="244">
        <f t="shared" si="12"/>
        <v>44474.208835436606</v>
      </c>
    </row>
    <row r="39" spans="1:63" ht="22.5">
      <c r="A39">
        <v>35</v>
      </c>
      <c r="B39" s="96" t="s">
        <v>1248</v>
      </c>
      <c r="C39" s="99" t="s">
        <v>1100</v>
      </c>
      <c r="D39" s="98" t="s">
        <v>1096</v>
      </c>
      <c r="E39" s="153">
        <v>15</v>
      </c>
      <c r="F39" s="103">
        <v>1</v>
      </c>
      <c r="G39" s="105">
        <v>13</v>
      </c>
      <c r="H39" s="105">
        <v>1</v>
      </c>
      <c r="I39" s="105">
        <v>10</v>
      </c>
      <c r="J39" s="105">
        <v>1</v>
      </c>
      <c r="K39" s="105">
        <v>7</v>
      </c>
      <c r="L39" s="105">
        <v>1</v>
      </c>
      <c r="M39" s="105">
        <v>13</v>
      </c>
      <c r="N39" s="107">
        <v>4</v>
      </c>
      <c r="O39" s="107">
        <v>43</v>
      </c>
      <c r="P39" s="105">
        <v>1</v>
      </c>
      <c r="Q39" s="105">
        <v>7</v>
      </c>
      <c r="R39" s="105">
        <v>1</v>
      </c>
      <c r="S39" s="105">
        <v>13</v>
      </c>
      <c r="T39" s="105">
        <v>1</v>
      </c>
      <c r="U39" s="105">
        <v>11</v>
      </c>
      <c r="V39" s="105">
        <v>1</v>
      </c>
      <c r="W39" s="105">
        <v>11</v>
      </c>
      <c r="X39" s="105">
        <v>0.5</v>
      </c>
      <c r="Y39" s="105">
        <v>7</v>
      </c>
      <c r="Z39" s="107">
        <v>4.5</v>
      </c>
      <c r="AA39" s="107">
        <v>49</v>
      </c>
      <c r="AB39" s="105">
        <v>0.5</v>
      </c>
      <c r="AC39" s="105">
        <v>3</v>
      </c>
      <c r="AD39" s="105">
        <v>1</v>
      </c>
      <c r="AE39" s="103">
        <v>10</v>
      </c>
      <c r="AF39" s="103">
        <v>1</v>
      </c>
      <c r="AG39" s="103">
        <v>13</v>
      </c>
      <c r="AH39" s="102">
        <v>2.5</v>
      </c>
      <c r="AI39" s="102">
        <v>26</v>
      </c>
      <c r="AJ39" s="101">
        <v>11</v>
      </c>
      <c r="AK39" s="104">
        <v>118</v>
      </c>
      <c r="AL39" s="3" t="str">
        <f t="shared" si="1"/>
        <v>t</v>
      </c>
      <c r="AM39" s="3">
        <f>IF(D39="հ",1,IF(D39="լ",[2]Norms!$B$10,IF(D39="բլ",[2]Norms!$B$11,IF(D39="Մ",[2]Norms!$B$12))))</f>
        <v>1.04</v>
      </c>
      <c r="AN39" s="240">
        <f>E39*Norms!$E$36/1000</f>
        <v>1829.8833436262273</v>
      </c>
      <c r="AO39" s="136">
        <f>AM39*IF(AL39="k",(O39*Norms!$H$40)*Norms!$E$36,0)/1000</f>
        <v>0</v>
      </c>
      <c r="AP39" s="136">
        <f>AM39*IF(AL39="k",(AA39*Norms!$H$41)*Norms!$E$36,0)/1000</f>
        <v>0</v>
      </c>
      <c r="AQ39" s="136">
        <f>AM39*IF(AL39="k",(AI39*Norms!$H$42)*Norms!$E$36,0)/1000</f>
        <v>0</v>
      </c>
      <c r="AR39" s="241">
        <f>AM39*IF(AL39="t",(N39*Norms!$D$44)*Norms!$E$34*12+O39*Norms!$E$35,0)/1000</f>
        <v>8702.2619054340212</v>
      </c>
      <c r="AS39" s="241">
        <f>AM39*IF(AL39="t",(Z39*Norms!$D$50*Norms!$E$34*12+AA39*Norms!$E$35),0)/1000</f>
        <v>12871.57337638253</v>
      </c>
      <c r="AT39" s="241">
        <f>AM39*IF(AL39="t",(AH39*Norms!$D$54)*Norms!$E$34*12+AI39*Norms!$E$35,0)/1000</f>
        <v>7379.4091013829402</v>
      </c>
      <c r="AU39" s="136">
        <f>IF(AK39&lt;=100,Norms!$G$7,IF(AK39&lt;=300,Norms!$H$7,Norms!$I$7))</f>
        <v>16738.5</v>
      </c>
      <c r="AV39" s="137">
        <f t="shared" si="2"/>
        <v>45691.74438319949</v>
      </c>
      <c r="AW39" s="130"/>
      <c r="AX39" s="130"/>
      <c r="AY39" s="131">
        <f t="shared" si="3"/>
        <v>58</v>
      </c>
      <c r="AZ39" s="131">
        <f>IF(AY39&lt;Snund!$B$5,Snund!$B$3*Snund!$B$4*$AX$3+Snund!$B$7*$AW$3*AY39/1000,AY39*Snund!$B$8*$AW$3/1000)</f>
        <v>1845.81</v>
      </c>
      <c r="BA39" s="131">
        <f t="shared" si="4"/>
        <v>477.36465517241373</v>
      </c>
      <c r="BB39" s="131">
        <f t="shared" si="5"/>
        <v>1368.445344827586</v>
      </c>
      <c r="BC39" s="131">
        <f t="shared" si="6"/>
        <v>1364.16</v>
      </c>
      <c r="BD39" s="167">
        <f>AA39*0.1*'Dasagirq_10%'!$B$3/1000</f>
        <v>32.575200000000002</v>
      </c>
      <c r="BE39" s="167">
        <f>AI39*0.1*'Dasagirq_10%'!$B$4/1000</f>
        <v>21.016580000000001</v>
      </c>
      <c r="BF39" s="242">
        <f t="shared" si="7"/>
        <v>53.59178</v>
      </c>
      <c r="BG39" s="243">
        <f t="shared" si="8"/>
        <v>2307.2479987986412</v>
      </c>
      <c r="BH39" s="243">
        <f t="shared" si="9"/>
        <v>16157.434522988879</v>
      </c>
      <c r="BI39" s="243">
        <f t="shared" si="10"/>
        <v>19751.71675820071</v>
      </c>
      <c r="BJ39" s="243">
        <f t="shared" si="11"/>
        <v>11204.630226837486</v>
      </c>
      <c r="BK39" s="244">
        <f t="shared" si="12"/>
        <v>47113.781508027074</v>
      </c>
    </row>
    <row r="40" spans="1:63" ht="22.5">
      <c r="A40">
        <v>36</v>
      </c>
      <c r="B40" s="96" t="s">
        <v>1249</v>
      </c>
      <c r="C40" s="99" t="s">
        <v>1100</v>
      </c>
      <c r="D40" s="98" t="s">
        <v>1095</v>
      </c>
      <c r="E40" s="153">
        <v>0</v>
      </c>
      <c r="F40" s="103">
        <v>1</v>
      </c>
      <c r="G40" s="105">
        <v>13.666666666666666</v>
      </c>
      <c r="H40" s="105">
        <v>1</v>
      </c>
      <c r="I40" s="105">
        <v>7.333333333333333</v>
      </c>
      <c r="J40" s="105">
        <v>1</v>
      </c>
      <c r="K40" s="105">
        <v>7.666666666666667</v>
      </c>
      <c r="L40" s="105">
        <v>1</v>
      </c>
      <c r="M40" s="105">
        <v>7.666666666666667</v>
      </c>
      <c r="N40" s="107">
        <v>4</v>
      </c>
      <c r="O40" s="107">
        <v>36.333333333333336</v>
      </c>
      <c r="P40" s="105">
        <v>1</v>
      </c>
      <c r="Q40" s="105">
        <v>11.666666666666666</v>
      </c>
      <c r="R40" s="105">
        <v>1</v>
      </c>
      <c r="S40" s="105">
        <v>11.333333333333334</v>
      </c>
      <c r="T40" s="105">
        <v>1</v>
      </c>
      <c r="U40" s="105">
        <v>8</v>
      </c>
      <c r="V40" s="105">
        <v>1</v>
      </c>
      <c r="W40" s="105">
        <v>9.6666666666666661</v>
      </c>
      <c r="X40" s="105">
        <v>1</v>
      </c>
      <c r="Y40" s="105">
        <v>10.333333333333334</v>
      </c>
      <c r="Z40" s="107">
        <v>5</v>
      </c>
      <c r="AA40" s="107">
        <v>51</v>
      </c>
      <c r="AB40" s="105">
        <v>0.66666666666666663</v>
      </c>
      <c r="AC40" s="105">
        <v>7.333333333333333</v>
      </c>
      <c r="AD40" s="105">
        <v>1</v>
      </c>
      <c r="AE40" s="103">
        <v>7.333333333333333</v>
      </c>
      <c r="AF40" s="103">
        <v>0.66666666666666663</v>
      </c>
      <c r="AG40" s="103">
        <v>3.3333333333333335</v>
      </c>
      <c r="AH40" s="102">
        <v>2.333333333333333</v>
      </c>
      <c r="AI40" s="102">
        <v>18</v>
      </c>
      <c r="AJ40" s="101">
        <v>11.333333333333332</v>
      </c>
      <c r="AK40" s="104">
        <v>105.33333333333334</v>
      </c>
      <c r="AL40" s="3" t="str">
        <f t="shared" si="1"/>
        <v>t</v>
      </c>
      <c r="AM40" s="3">
        <f>IF(D40="հ",1,IF(D40="լ",[2]Norms!$B$10,IF(D40="բլ",[2]Norms!$B$11,IF(D40="Մ",[2]Norms!$B$12))))</f>
        <v>1</v>
      </c>
      <c r="AN40" s="240">
        <f>E40*Norms!$E$36/1000</f>
        <v>0</v>
      </c>
      <c r="AO40" s="136">
        <f>AM40*IF(AL40="k",(O40*Norms!$H$40)*Norms!$E$36,0)/1000</f>
        <v>0</v>
      </c>
      <c r="AP40" s="136">
        <f>AM40*IF(AL40="k",(AA40*Norms!$H$41)*Norms!$E$36,0)/1000</f>
        <v>0</v>
      </c>
      <c r="AQ40" s="136">
        <f>AM40*IF(AL40="k",(AI40*Norms!$H$42)*Norms!$E$36,0)/1000</f>
        <v>0</v>
      </c>
      <c r="AR40" s="241">
        <f>AM40*IF(AL40="t",(N40*Norms!$D$44)*Norms!$E$34*12+O40*Norms!$E$35,0)/1000</f>
        <v>8271.9548060764573</v>
      </c>
      <c r="AS40" s="241">
        <f>AM40*IF(AL40="t",(Z40*Norms!$D$50*Norms!$E$34*12+AA40*Norms!$E$35),0)/1000</f>
        <v>13702.28518651099</v>
      </c>
      <c r="AT40" s="241">
        <f>AM40*IF(AL40="t",(AH40*Norms!$D$54)*Norms!$E$34*12+AI40*Norms!$E$35,0)/1000</f>
        <v>6532.6781941696536</v>
      </c>
      <c r="AU40" s="136">
        <f>IF(AK40&lt;=100,Norms!$G$7,IF(AK40&lt;=300,Norms!$H$7,Norms!$I$7))</f>
        <v>16738.5</v>
      </c>
      <c r="AV40" s="137">
        <f t="shared" si="2"/>
        <v>45245.418186757102</v>
      </c>
      <c r="AW40" s="130"/>
      <c r="AX40" s="130"/>
      <c r="AY40" s="131">
        <f t="shared" si="3"/>
        <v>36.333333333333336</v>
      </c>
      <c r="AZ40" s="131">
        <f>IF(AY40&lt;Snund!$B$5,Snund!$B$3*Snund!$B$4*$AX$3+Snund!$B$7*$AW$3*AY40/1000,AY40*Snund!$B$8*$AW$3/1000)</f>
        <v>1409.01</v>
      </c>
      <c r="BA40" s="131">
        <f t="shared" si="4"/>
        <v>0</v>
      </c>
      <c r="BB40" s="131">
        <f t="shared" si="5"/>
        <v>1409.01</v>
      </c>
      <c r="BC40" s="131">
        <f t="shared" si="6"/>
        <v>854.56</v>
      </c>
      <c r="BD40" s="167">
        <f>AA40*0.1*'Dasagirq_10%'!$B$3/1000</f>
        <v>33.904800000000002</v>
      </c>
      <c r="BE40" s="167">
        <f>AI40*0.1*'Dasagirq_10%'!$B$4/1000</f>
        <v>14.549940000000001</v>
      </c>
      <c r="BF40" s="242">
        <f t="shared" si="7"/>
        <v>48.454740000000001</v>
      </c>
      <c r="BG40" s="243">
        <f t="shared" si="8"/>
        <v>0</v>
      </c>
      <c r="BH40" s="243">
        <f t="shared" si="9"/>
        <v>15588.670688429398</v>
      </c>
      <c r="BI40" s="243">
        <f t="shared" si="10"/>
        <v>21120.822339452166</v>
      </c>
      <c r="BJ40" s="243">
        <f t="shared" si="11"/>
        <v>9993.3898988755354</v>
      </c>
      <c r="BK40" s="244">
        <f t="shared" si="12"/>
        <v>46702.882926757098</v>
      </c>
    </row>
    <row r="41" spans="1:63" ht="22.5">
      <c r="A41">
        <v>37</v>
      </c>
      <c r="B41" s="96" t="s">
        <v>1250</v>
      </c>
      <c r="C41" s="99" t="s">
        <v>1100</v>
      </c>
      <c r="D41" s="98" t="s">
        <v>1095</v>
      </c>
      <c r="E41" s="153">
        <v>16.666666666666668</v>
      </c>
      <c r="F41" s="103">
        <v>1</v>
      </c>
      <c r="G41" s="105">
        <v>15.333333333333334</v>
      </c>
      <c r="H41" s="105">
        <v>1</v>
      </c>
      <c r="I41" s="105">
        <v>11</v>
      </c>
      <c r="J41" s="105">
        <v>1</v>
      </c>
      <c r="K41" s="105">
        <v>10.333333333333334</v>
      </c>
      <c r="L41" s="105">
        <v>1</v>
      </c>
      <c r="M41" s="105">
        <v>11</v>
      </c>
      <c r="N41" s="107">
        <v>4</v>
      </c>
      <c r="O41" s="107">
        <v>47.666666666666671</v>
      </c>
      <c r="P41" s="105">
        <v>1</v>
      </c>
      <c r="Q41" s="105">
        <v>16.333333333333332</v>
      </c>
      <c r="R41" s="105">
        <v>1</v>
      </c>
      <c r="S41" s="105">
        <v>11</v>
      </c>
      <c r="T41" s="105">
        <v>1</v>
      </c>
      <c r="U41" s="105">
        <v>8.3333333333333339</v>
      </c>
      <c r="V41" s="105">
        <v>1</v>
      </c>
      <c r="W41" s="105">
        <v>6.333333333333333</v>
      </c>
      <c r="X41" s="105">
        <v>1</v>
      </c>
      <c r="Y41" s="105">
        <v>6.333333333333333</v>
      </c>
      <c r="Z41" s="107">
        <v>5</v>
      </c>
      <c r="AA41" s="107">
        <v>48.333333333333336</v>
      </c>
      <c r="AB41" s="105">
        <v>1</v>
      </c>
      <c r="AC41" s="105">
        <v>7</v>
      </c>
      <c r="AD41" s="105">
        <v>1</v>
      </c>
      <c r="AE41" s="103">
        <v>7</v>
      </c>
      <c r="AF41" s="103">
        <v>1</v>
      </c>
      <c r="AG41" s="103">
        <v>7.666666666666667</v>
      </c>
      <c r="AH41" s="102">
        <v>3</v>
      </c>
      <c r="AI41" s="102">
        <v>21.666666666666668</v>
      </c>
      <c r="AJ41" s="101">
        <v>12</v>
      </c>
      <c r="AK41" s="104">
        <v>117.66666666666667</v>
      </c>
      <c r="AL41" s="3" t="str">
        <f t="shared" si="1"/>
        <v>t</v>
      </c>
      <c r="AM41" s="3">
        <f>IF(D41="հ",1,IF(D41="լ",[2]Norms!$B$10,IF(D41="բլ",[2]Norms!$B$11,IF(D41="Մ",[2]Norms!$B$12))))</f>
        <v>1</v>
      </c>
      <c r="AN41" s="240">
        <f>E41*Norms!$E$36/1000</f>
        <v>2033.2037151402526</v>
      </c>
      <c r="AO41" s="136">
        <f>AM41*IF(AL41="k",(O41*Norms!$H$40)*Norms!$E$36,0)/1000</f>
        <v>0</v>
      </c>
      <c r="AP41" s="136">
        <f>AM41*IF(AL41="k",(AA41*Norms!$H$41)*Norms!$E$36,0)/1000</f>
        <v>0</v>
      </c>
      <c r="AQ41" s="136">
        <f>AM41*IF(AL41="k",(AI41*Norms!$H$42)*Norms!$E$36,0)/1000</f>
        <v>0</v>
      </c>
      <c r="AR41" s="241">
        <f>AM41*IF(AL41="t",(N41*Norms!$D$44)*Norms!$E$34*12+O41*Norms!$E$35,0)/1000</f>
        <v>8434.4828273213225</v>
      </c>
      <c r="AS41" s="241">
        <f>AM41*IF(AL41="t",(Z41*Norms!$D$50*Norms!$E$34*12+AA41*Norms!$E$35),0)/1000</f>
        <v>13664.043299159257</v>
      </c>
      <c r="AT41" s="241">
        <f>AM41*IF(AL41="t",(AH41*Norms!$D$54)*Norms!$E$34*12+AI41*Norms!$E$35,0)/1000</f>
        <v>8377.988062005561</v>
      </c>
      <c r="AU41" s="136">
        <f>IF(AK41&lt;=100,Norms!$G$7,IF(AK41&lt;=300,Norms!$H$7,Norms!$I$7))</f>
        <v>16738.5</v>
      </c>
      <c r="AV41" s="137">
        <f t="shared" si="2"/>
        <v>47215.014188486144</v>
      </c>
      <c r="AW41" s="130"/>
      <c r="AX41" s="130"/>
      <c r="AY41" s="131">
        <f t="shared" si="3"/>
        <v>64.333333333333343</v>
      </c>
      <c r="AZ41" s="131">
        <f>IF(AY41&lt;Snund!$B$5,Snund!$B$3*Snund!$B$4*$AX$3+Snund!$B$7*$AW$3*AY41/1000,AY41*Snund!$B$8*$AW$3/1000)</f>
        <v>1973.4900000000002</v>
      </c>
      <c r="BA41" s="131">
        <f t="shared" si="4"/>
        <v>511.26683937823833</v>
      </c>
      <c r="BB41" s="131">
        <f t="shared" si="5"/>
        <v>1462.2231606217617</v>
      </c>
      <c r="BC41" s="131">
        <f t="shared" si="6"/>
        <v>1513.1200000000003</v>
      </c>
      <c r="BD41" s="167">
        <f>AA41*0.1*'Dasagirq_10%'!$B$3/1000</f>
        <v>32.132000000000005</v>
      </c>
      <c r="BE41" s="167">
        <f>AI41*0.1*'Dasagirq_10%'!$B$4/1000</f>
        <v>17.513816666666671</v>
      </c>
      <c r="BF41" s="242">
        <f t="shared" si="7"/>
        <v>49.645816666666676</v>
      </c>
      <c r="BG41" s="243">
        <f t="shared" si="8"/>
        <v>2544.4705545184911</v>
      </c>
      <c r="BH41" s="243">
        <f t="shared" si="9"/>
        <v>15476.205987943084</v>
      </c>
      <c r="BI41" s="243">
        <f t="shared" si="10"/>
        <v>20670.550299159258</v>
      </c>
      <c r="BJ41" s="243">
        <f t="shared" si="11"/>
        <v>12580.126878672228</v>
      </c>
      <c r="BK41" s="244">
        <f t="shared" si="12"/>
        <v>48726.883165774569</v>
      </c>
    </row>
    <row r="42" spans="1:63" ht="22.5">
      <c r="A42">
        <v>38</v>
      </c>
      <c r="B42" s="96" t="s">
        <v>1251</v>
      </c>
      <c r="C42" s="99" t="s">
        <v>1100</v>
      </c>
      <c r="D42" s="98" t="s">
        <v>1096</v>
      </c>
      <c r="E42" s="153">
        <v>17.333333333333332</v>
      </c>
      <c r="F42" s="103">
        <v>1</v>
      </c>
      <c r="G42" s="105">
        <v>12.666666666666666</v>
      </c>
      <c r="H42" s="105">
        <v>1</v>
      </c>
      <c r="I42" s="105">
        <v>9.3333333333333339</v>
      </c>
      <c r="J42" s="105">
        <v>1</v>
      </c>
      <c r="K42" s="105">
        <v>6.333333333333333</v>
      </c>
      <c r="L42" s="105">
        <v>1</v>
      </c>
      <c r="M42" s="105">
        <v>7</v>
      </c>
      <c r="N42" s="107">
        <v>4</v>
      </c>
      <c r="O42" s="107">
        <v>35.333333333333329</v>
      </c>
      <c r="P42" s="105">
        <v>0.66666666666666663</v>
      </c>
      <c r="Q42" s="105">
        <v>6.666666666666667</v>
      </c>
      <c r="R42" s="105">
        <v>0.83333333333333337</v>
      </c>
      <c r="S42" s="105">
        <v>8</v>
      </c>
      <c r="T42" s="105">
        <v>1</v>
      </c>
      <c r="U42" s="105">
        <v>7</v>
      </c>
      <c r="V42" s="105">
        <v>0.5</v>
      </c>
      <c r="W42" s="105">
        <v>6.666666666666667</v>
      </c>
      <c r="X42" s="105">
        <v>0.5</v>
      </c>
      <c r="Y42" s="105">
        <v>5</v>
      </c>
      <c r="Z42" s="107">
        <v>3.5</v>
      </c>
      <c r="AA42" s="107">
        <v>33.333333333333336</v>
      </c>
      <c r="AB42" s="105">
        <v>0.5</v>
      </c>
      <c r="AC42" s="105">
        <v>6.666666666666667</v>
      </c>
      <c r="AD42" s="105">
        <v>0.5</v>
      </c>
      <c r="AE42" s="103">
        <v>4.666666666666667</v>
      </c>
      <c r="AF42" s="103">
        <v>0.5</v>
      </c>
      <c r="AG42" s="103">
        <v>3</v>
      </c>
      <c r="AH42" s="102">
        <v>1.5</v>
      </c>
      <c r="AI42" s="102">
        <v>14.333333333333334</v>
      </c>
      <c r="AJ42" s="101">
        <v>9</v>
      </c>
      <c r="AK42" s="104">
        <v>82.999999999999986</v>
      </c>
      <c r="AL42" s="3" t="str">
        <f t="shared" si="1"/>
        <v>t</v>
      </c>
      <c r="AM42" s="3">
        <f>IF(D42="հ",1,IF(D42="լ",[2]Norms!$B$10,IF(D42="բլ",[2]Norms!$B$11,IF(D42="Մ",[2]Norms!$B$12))))</f>
        <v>1.04</v>
      </c>
      <c r="AN42" s="240">
        <f>E42*Norms!$E$36/1000</f>
        <v>2114.5318637458627</v>
      </c>
      <c r="AO42" s="136">
        <f>AM42*IF(AL42="k",(O42*Norms!$H$40)*Norms!$E$36,0)/1000</f>
        <v>0</v>
      </c>
      <c r="AP42" s="136">
        <f>AM42*IF(AL42="k",(AA42*Norms!$H$41)*Norms!$E$36,0)/1000</f>
        <v>0</v>
      </c>
      <c r="AQ42" s="136">
        <f>AM42*IF(AL42="k",(AI42*Norms!$H$42)*Norms!$E$36,0)/1000</f>
        <v>0</v>
      </c>
      <c r="AR42" s="241">
        <f>AM42*IF(AL42="t",(N42*Norms!$D$44)*Norms!$E$34*12+O42*Norms!$E$35,0)/1000</f>
        <v>8587.9186622523393</v>
      </c>
      <c r="AS42" s="241">
        <f>AM42*IF(AL42="t",(Z42*Norms!$D$50*Norms!$E$34*12+AA42*Norms!$E$35),0)/1000</f>
        <v>9939.9663537543511</v>
      </c>
      <c r="AT42" s="241">
        <f>AM42*IF(AL42="t",(AH42*Norms!$D$54)*Norms!$E$34*12+AI42*Norms!$E$35,0)/1000</f>
        <v>4408.7539684780086</v>
      </c>
      <c r="AU42" s="136">
        <f>IF(AK42&lt;=100,Norms!$G$7,IF(AK42&lt;=300,Norms!$H$7,Norms!$I$7))</f>
        <v>13246.5</v>
      </c>
      <c r="AV42" s="137">
        <f t="shared" si="2"/>
        <v>36183.1389844847</v>
      </c>
      <c r="AW42" s="130"/>
      <c r="AX42" s="130"/>
      <c r="AY42" s="131">
        <f t="shared" si="3"/>
        <v>52.666666666666657</v>
      </c>
      <c r="AZ42" s="131">
        <f>IF(AY42&lt;Snund!$B$5,Snund!$B$3*Snund!$B$4*$AX$3+Snund!$B$7*$AW$3*AY42/1000,AY42*Snund!$B$8*$AW$3/1000)</f>
        <v>1738.2899999999997</v>
      </c>
      <c r="BA42" s="131">
        <f t="shared" si="4"/>
        <v>572.09544303797475</v>
      </c>
      <c r="BB42" s="131">
        <f t="shared" si="5"/>
        <v>1166.1945569620252</v>
      </c>
      <c r="BC42" s="131">
        <f t="shared" si="6"/>
        <v>1238.7199999999998</v>
      </c>
      <c r="BD42" s="167">
        <f>AA42*0.1*'Dasagirq_10%'!$B$3/1000</f>
        <v>22.160000000000004</v>
      </c>
      <c r="BE42" s="167">
        <f>AI42*0.1*'Dasagirq_10%'!$B$4/1000</f>
        <v>11.586063333333335</v>
      </c>
      <c r="BF42" s="242">
        <f t="shared" si="7"/>
        <v>33.746063333333339</v>
      </c>
      <c r="BG42" s="243">
        <f t="shared" si="8"/>
        <v>2686.6273067838374</v>
      </c>
      <c r="BH42" s="243">
        <f t="shared" si="9"/>
        <v>15641.446552547699</v>
      </c>
      <c r="BI42" s="243">
        <f t="shared" si="10"/>
        <v>15113.543020421017</v>
      </c>
      <c r="BJ42" s="243">
        <f t="shared" si="11"/>
        <v>6628.0900318113418</v>
      </c>
      <c r="BK42" s="244">
        <f t="shared" si="12"/>
        <v>37383.079604780054</v>
      </c>
    </row>
    <row r="43" spans="1:63" ht="22.5">
      <c r="A43">
        <v>39</v>
      </c>
      <c r="B43" s="96" t="s">
        <v>1252</v>
      </c>
      <c r="C43" s="99" t="s">
        <v>1100</v>
      </c>
      <c r="D43" s="98" t="s">
        <v>1096</v>
      </c>
      <c r="E43" s="153">
        <v>0</v>
      </c>
      <c r="F43" s="103">
        <v>0.5</v>
      </c>
      <c r="G43" s="105">
        <v>4.666666666666667</v>
      </c>
      <c r="H43" s="105">
        <v>0.5</v>
      </c>
      <c r="I43" s="105">
        <v>3.3333333333333335</v>
      </c>
      <c r="J43" s="105">
        <v>0.5</v>
      </c>
      <c r="K43" s="105">
        <v>3.6666666666666665</v>
      </c>
      <c r="L43" s="105">
        <v>0.5</v>
      </c>
      <c r="M43" s="105">
        <v>4</v>
      </c>
      <c r="N43" s="107">
        <v>2</v>
      </c>
      <c r="O43" s="107">
        <v>15.666666666666666</v>
      </c>
      <c r="P43" s="105">
        <v>0.5</v>
      </c>
      <c r="Q43" s="105">
        <v>4</v>
      </c>
      <c r="R43" s="105">
        <v>0.5</v>
      </c>
      <c r="S43" s="105">
        <v>2.6666666666666665</v>
      </c>
      <c r="T43" s="105">
        <v>0.5</v>
      </c>
      <c r="U43" s="105">
        <v>4</v>
      </c>
      <c r="V43" s="105">
        <v>0.5</v>
      </c>
      <c r="W43" s="105">
        <v>3.6666666666666665</v>
      </c>
      <c r="X43" s="105">
        <v>1</v>
      </c>
      <c r="Y43" s="105">
        <v>3.6666666666666665</v>
      </c>
      <c r="Z43" s="107">
        <v>3</v>
      </c>
      <c r="AA43" s="107">
        <v>18</v>
      </c>
      <c r="AB43" s="105">
        <v>0.83333333333333337</v>
      </c>
      <c r="AC43" s="105">
        <v>4.666666666666667</v>
      </c>
      <c r="AD43" s="105">
        <v>0.16666666666666666</v>
      </c>
      <c r="AE43" s="103">
        <v>1.6666666666666667</v>
      </c>
      <c r="AF43" s="103">
        <v>0.66666666666666663</v>
      </c>
      <c r="AG43" s="103">
        <v>1.3333333333333333</v>
      </c>
      <c r="AH43" s="102">
        <v>1.6666666666666665</v>
      </c>
      <c r="AI43" s="102">
        <v>7.666666666666667</v>
      </c>
      <c r="AJ43" s="101">
        <v>6.6666666666666661</v>
      </c>
      <c r="AK43" s="104">
        <v>41.333333333333329</v>
      </c>
      <c r="AL43" s="3" t="str">
        <f t="shared" si="1"/>
        <v>t</v>
      </c>
      <c r="AM43" s="3">
        <f>IF(D43="հ",1,IF(D43="լ",[2]Norms!$B$10,IF(D43="բլ",[2]Norms!$B$11,IF(D43="Մ",[2]Norms!$B$12))))</f>
        <v>1.04</v>
      </c>
      <c r="AN43" s="240">
        <f>E43*Norms!$E$36/1000</f>
        <v>0</v>
      </c>
      <c r="AO43" s="136">
        <f>AM43*IF(AL43="k",(O43*Norms!$H$40)*Norms!$E$36,0)/1000</f>
        <v>0</v>
      </c>
      <c r="AP43" s="136">
        <f>AM43*IF(AL43="k",(AA43*Norms!$H$41)*Norms!$E$36,0)/1000</f>
        <v>0</v>
      </c>
      <c r="AQ43" s="136">
        <f>AM43*IF(AL43="k",(AI43*Norms!$H$42)*Norms!$E$36,0)/1000</f>
        <v>0</v>
      </c>
      <c r="AR43" s="241">
        <f>AM43*IF(AL43="t",(N43*Norms!$D$44)*Norms!$E$34*12+O43*Norms!$E$35,0)/1000</f>
        <v>4264.1306589918177</v>
      </c>
      <c r="AS43" s="241">
        <f>AM43*IF(AL43="t",(Z43*Norms!$D$50*Norms!$E$34*12+AA43*Norms!$E$35),0)/1000</f>
        <v>8362.305321936441</v>
      </c>
      <c r="AT43" s="241">
        <f>AM43*IF(AL43="t",(AH43*Norms!$D$54)*Norms!$E$34*12+AI43*Norms!$E$35,0)/1000</f>
        <v>4775.4341522725908</v>
      </c>
      <c r="AU43" s="136">
        <f>IF(AK43&lt;=100,Norms!$G$7,IF(AK43&lt;=300,Norms!$H$7,Norms!$I$7))</f>
        <v>13246.5</v>
      </c>
      <c r="AV43" s="137">
        <f t="shared" si="2"/>
        <v>30648.37013320085</v>
      </c>
      <c r="AW43" s="130"/>
      <c r="AX43" s="130"/>
      <c r="AY43" s="131">
        <f t="shared" si="3"/>
        <v>15.666666666666666</v>
      </c>
      <c r="AZ43" s="131">
        <f>IF(AY43&lt;Snund!$B$5,Snund!$B$3*Snund!$B$4*$AX$3+Snund!$B$7*$AW$3*AY43/1000,AY43*Snund!$B$8*$AW$3/1000)</f>
        <v>992.36999999999989</v>
      </c>
      <c r="BA43" s="131">
        <f t="shared" si="4"/>
        <v>0</v>
      </c>
      <c r="BB43" s="131">
        <f t="shared" si="5"/>
        <v>992.36999999999989</v>
      </c>
      <c r="BC43" s="131">
        <f t="shared" si="6"/>
        <v>368.47999999999996</v>
      </c>
      <c r="BD43" s="167">
        <f>AA43*0.1*'Dasagirq_10%'!$B$3/1000</f>
        <v>11.9664</v>
      </c>
      <c r="BE43" s="167">
        <f>AI43*0.1*'Dasagirq_10%'!$B$4/1000</f>
        <v>6.1971966666666676</v>
      </c>
      <c r="BF43" s="242">
        <f t="shared" si="7"/>
        <v>18.163596666666667</v>
      </c>
      <c r="BG43" s="243">
        <f t="shared" si="8"/>
        <v>0</v>
      </c>
      <c r="BH43" s="243">
        <f t="shared" si="9"/>
        <v>9230.4506589918165</v>
      </c>
      <c r="BI43" s="243">
        <f t="shared" si="10"/>
        <v>14335.19672193644</v>
      </c>
      <c r="BJ43" s="243">
        <f t="shared" si="11"/>
        <v>8093.2563489392578</v>
      </c>
      <c r="BK43" s="244">
        <f t="shared" si="12"/>
        <v>31658.90372986751</v>
      </c>
    </row>
    <row r="44" spans="1:63" ht="22.5">
      <c r="A44">
        <v>40</v>
      </c>
      <c r="B44" s="96" t="s">
        <v>1253</v>
      </c>
      <c r="C44" s="99" t="s">
        <v>1100</v>
      </c>
      <c r="D44" s="98" t="s">
        <v>1096</v>
      </c>
      <c r="E44" s="153">
        <v>0</v>
      </c>
      <c r="F44" s="103">
        <v>0.41666666666666669</v>
      </c>
      <c r="G44" s="105">
        <v>1.6666666666666667</v>
      </c>
      <c r="H44" s="105">
        <v>0.33333333333333331</v>
      </c>
      <c r="I44" s="105">
        <v>1.3333333333333333</v>
      </c>
      <c r="J44" s="105">
        <v>0.41666666666666669</v>
      </c>
      <c r="K44" s="105">
        <v>1.6666666666666667</v>
      </c>
      <c r="L44" s="105">
        <v>0.33333333333333331</v>
      </c>
      <c r="M44" s="105">
        <v>1.3333333333333333</v>
      </c>
      <c r="N44" s="107">
        <v>1.5</v>
      </c>
      <c r="O44" s="107">
        <v>6</v>
      </c>
      <c r="P44" s="105">
        <v>0.41666666666666669</v>
      </c>
      <c r="Q44" s="105">
        <v>1.6666666666666667</v>
      </c>
      <c r="R44" s="105">
        <v>0.16666666666666666</v>
      </c>
      <c r="S44" s="105">
        <v>0.66666666666666663</v>
      </c>
      <c r="T44" s="105">
        <v>0.16666666666666666</v>
      </c>
      <c r="U44" s="105">
        <v>0.66666666666666663</v>
      </c>
      <c r="V44" s="105">
        <v>8.3333333333333329E-2</v>
      </c>
      <c r="W44" s="105">
        <v>0.33333333333333331</v>
      </c>
      <c r="X44" s="105">
        <v>0</v>
      </c>
      <c r="Y44" s="105">
        <v>0</v>
      </c>
      <c r="Z44" s="107">
        <v>0.83333333333333337</v>
      </c>
      <c r="AA44" s="107">
        <v>3.3333333333333335</v>
      </c>
      <c r="AB44" s="105">
        <v>0.16666666666666666</v>
      </c>
      <c r="AC44" s="105">
        <v>0.66666666666666663</v>
      </c>
      <c r="AD44" s="105">
        <v>8.3333333333333329E-2</v>
      </c>
      <c r="AE44" s="103">
        <v>0.33333333333333331</v>
      </c>
      <c r="AF44" s="103">
        <v>0</v>
      </c>
      <c r="AG44" s="103">
        <v>0</v>
      </c>
      <c r="AH44" s="102">
        <v>0.25</v>
      </c>
      <c r="AI44" s="102">
        <v>1</v>
      </c>
      <c r="AJ44" s="101">
        <v>2.5833333333333335</v>
      </c>
      <c r="AK44" s="104">
        <v>10.333333333333334</v>
      </c>
      <c r="AL44" s="3" t="str">
        <f t="shared" si="1"/>
        <v>t</v>
      </c>
      <c r="AM44" s="3">
        <f>IF(D44="հ",1,IF(D44="լ",[2]Norms!$B$10,IF(D44="բլ",[2]Norms!$B$11,IF(D44="Մ",[2]Norms!$B$12))))</f>
        <v>1.04</v>
      </c>
      <c r="AN44" s="240">
        <f>E44*Norms!$E$36/1000</f>
        <v>0</v>
      </c>
      <c r="AO44" s="136">
        <f>AM44*IF(AL44="k",(O44*Norms!$H$40)*Norms!$E$36,0)/1000</f>
        <v>0</v>
      </c>
      <c r="AP44" s="136">
        <f>AM44*IF(AL44="k",(AA44*Norms!$H$41)*Norms!$E$36,0)/1000</f>
        <v>0</v>
      </c>
      <c r="AQ44" s="136">
        <f>AM44*IF(AL44="k",(AI44*Norms!$H$42)*Norms!$E$36,0)/1000</f>
        <v>0</v>
      </c>
      <c r="AR44" s="241">
        <f>AM44*IF(AL44="t",(N44*Norms!$D$44)*Norms!$E$34*12+O44*Norms!$E$35,0)/1000</f>
        <v>3112.3405618576016</v>
      </c>
      <c r="AS44" s="241">
        <f>AM44*IF(AL44="t",(Z44*Norms!$D$50*Norms!$E$34*12+AA44*Norms!$E$35),0)/1000</f>
        <v>2298.0053626481631</v>
      </c>
      <c r="AT44" s="241">
        <f>AM44*IF(AL44="t",(AH44*Norms!$D$54)*Norms!$E$34*12+AI44*Norms!$E$35,0)/1000</f>
        <v>714.07797243081245</v>
      </c>
      <c r="AU44" s="136">
        <f>IF(AK44&lt;=100,Norms!$G$7,IF(AK44&lt;=300,Norms!$H$7,Norms!$I$7))</f>
        <v>13246.5</v>
      </c>
      <c r="AV44" s="137">
        <f t="shared" si="2"/>
        <v>19370.923896936576</v>
      </c>
      <c r="AW44" s="130"/>
      <c r="AX44" s="130"/>
      <c r="AY44" s="131">
        <f t="shared" si="3"/>
        <v>6</v>
      </c>
      <c r="AZ44" s="131">
        <f>IF(AY44&lt;Snund!$B$5,Snund!$B$3*Snund!$B$4*$AX$3+Snund!$B$7*$AW$3*AY44/1000,AY44*Snund!$B$8*$AW$3/1000)</f>
        <v>797.49</v>
      </c>
      <c r="BA44" s="131">
        <f t="shared" si="4"/>
        <v>0</v>
      </c>
      <c r="BB44" s="131">
        <f t="shared" si="5"/>
        <v>797.49</v>
      </c>
      <c r="BC44" s="131">
        <f t="shared" si="6"/>
        <v>141.12</v>
      </c>
      <c r="BD44" s="167">
        <f>AA44*0.1*'Dasagirq_10%'!$B$3/1000</f>
        <v>2.2160000000000006</v>
      </c>
      <c r="BE44" s="167">
        <f>AI44*0.1*'Dasagirq_10%'!$B$4/1000</f>
        <v>0.80832999999999999</v>
      </c>
      <c r="BF44" s="242">
        <f t="shared" si="7"/>
        <v>3.0243300000000009</v>
      </c>
      <c r="BG44" s="243">
        <f t="shared" si="8"/>
        <v>0</v>
      </c>
      <c r="BH44" s="243">
        <f t="shared" si="9"/>
        <v>11601.346690889859</v>
      </c>
      <c r="BI44" s="243">
        <f t="shared" si="10"/>
        <v>6573.2858787771956</v>
      </c>
      <c r="BJ44" s="243">
        <f t="shared" si="11"/>
        <v>1996.805657269522</v>
      </c>
      <c r="BK44" s="244">
        <f t="shared" si="12"/>
        <v>20171.438226936574</v>
      </c>
    </row>
    <row r="45" spans="1:63" ht="22.5">
      <c r="A45">
        <v>41</v>
      </c>
      <c r="B45" s="96" t="s">
        <v>1254</v>
      </c>
      <c r="C45" s="99" t="s">
        <v>1100</v>
      </c>
      <c r="D45" s="98" t="s">
        <v>1095</v>
      </c>
      <c r="E45" s="153">
        <v>11.666666666666666</v>
      </c>
      <c r="F45" s="103">
        <v>1</v>
      </c>
      <c r="G45" s="105">
        <v>9.3333333333333339</v>
      </c>
      <c r="H45" s="105">
        <v>1</v>
      </c>
      <c r="I45" s="105">
        <v>13.666666666666666</v>
      </c>
      <c r="J45" s="105">
        <v>1</v>
      </c>
      <c r="K45" s="105">
        <v>14.666666666666666</v>
      </c>
      <c r="L45" s="105">
        <v>1</v>
      </c>
      <c r="M45" s="105">
        <v>11.333333333333334</v>
      </c>
      <c r="N45" s="107">
        <v>4</v>
      </c>
      <c r="O45" s="107">
        <v>49</v>
      </c>
      <c r="P45" s="105">
        <v>1</v>
      </c>
      <c r="Q45" s="105">
        <v>11.333333333333334</v>
      </c>
      <c r="R45" s="105">
        <v>1</v>
      </c>
      <c r="S45" s="105">
        <v>12</v>
      </c>
      <c r="T45" s="105">
        <v>1</v>
      </c>
      <c r="U45" s="105">
        <v>15.333333333333334</v>
      </c>
      <c r="V45" s="105">
        <v>1</v>
      </c>
      <c r="W45" s="105">
        <v>13.666666666666666</v>
      </c>
      <c r="X45" s="105">
        <v>1</v>
      </c>
      <c r="Y45" s="105">
        <v>8.6666666666666661</v>
      </c>
      <c r="Z45" s="107">
        <v>5</v>
      </c>
      <c r="AA45" s="107">
        <v>61</v>
      </c>
      <c r="AB45" s="105">
        <v>1</v>
      </c>
      <c r="AC45" s="105">
        <v>11</v>
      </c>
      <c r="AD45" s="105">
        <v>1</v>
      </c>
      <c r="AE45" s="103">
        <v>10.333333333333334</v>
      </c>
      <c r="AF45" s="103">
        <v>1</v>
      </c>
      <c r="AG45" s="103">
        <v>7.666666666666667</v>
      </c>
      <c r="AH45" s="102">
        <v>3</v>
      </c>
      <c r="AI45" s="102">
        <v>29.000000000000004</v>
      </c>
      <c r="AJ45" s="101">
        <v>12</v>
      </c>
      <c r="AK45" s="104">
        <v>139</v>
      </c>
      <c r="AL45" s="3" t="str">
        <f t="shared" si="1"/>
        <v>t</v>
      </c>
      <c r="AM45" s="3">
        <f>IF(D45="հ",1,IF(D45="լ",[2]Norms!$B$10,IF(D45="բլ",[2]Norms!$B$11,IF(D45="Մ",[2]Norms!$B$12))))</f>
        <v>1</v>
      </c>
      <c r="AN45" s="240">
        <f>E45*Norms!$E$36/1000</f>
        <v>1423.2426005981768</v>
      </c>
      <c r="AO45" s="136">
        <f>AM45*IF(AL45="k",(O45*Norms!$H$40)*Norms!$E$36,0)/1000</f>
        <v>0</v>
      </c>
      <c r="AP45" s="136">
        <f>AM45*IF(AL45="k",(AA45*Norms!$H$41)*Norms!$E$36,0)/1000</f>
        <v>0</v>
      </c>
      <c r="AQ45" s="136">
        <f>AM45*IF(AL45="k",(AI45*Norms!$H$42)*Norms!$E$36,0)/1000</f>
        <v>0</v>
      </c>
      <c r="AR45" s="241">
        <f>AM45*IF(AL45="t",(N45*Norms!$D$44)*Norms!$E$34*12+O45*Norms!$E$35,0)/1000</f>
        <v>8453.6037709971897</v>
      </c>
      <c r="AS45" s="241">
        <f>AM45*IF(AL45="t",(Z45*Norms!$D$50*Norms!$E$34*12+AA45*Norms!$E$35),0)/1000</f>
        <v>13845.692264079989</v>
      </c>
      <c r="AT45" s="241">
        <f>AM45*IF(AL45="t",(AH45*Norms!$D$54)*Norms!$E$34*12+AI45*Norms!$E$35,0)/1000</f>
        <v>8483.1532522228281</v>
      </c>
      <c r="AU45" s="136">
        <f>IF(AK45&lt;=100,Norms!$G$7,IF(AK45&lt;=300,Norms!$H$7,Norms!$I$7))</f>
        <v>16738.5</v>
      </c>
      <c r="AV45" s="137">
        <f t="shared" si="2"/>
        <v>47520.949287300005</v>
      </c>
      <c r="AW45" s="130"/>
      <c r="AX45" s="130"/>
      <c r="AY45" s="131">
        <f t="shared" si="3"/>
        <v>60.666666666666664</v>
      </c>
      <c r="AZ45" s="131">
        <f>IF(AY45&lt;Snund!$B$5,Snund!$B$3*Snund!$B$4*$AX$3+Snund!$B$7*$AW$3*AY45/1000,AY45*Snund!$B$8*$AW$3/1000)</f>
        <v>1899.57</v>
      </c>
      <c r="BA45" s="131">
        <f t="shared" si="4"/>
        <v>365.30192307692306</v>
      </c>
      <c r="BB45" s="131">
        <f t="shared" si="5"/>
        <v>1534.2680769230769</v>
      </c>
      <c r="BC45" s="131">
        <f t="shared" si="6"/>
        <v>1426.8799999999997</v>
      </c>
      <c r="BD45" s="167">
        <f>AA45*0.1*'Dasagirq_10%'!$B$3/1000</f>
        <v>40.552800000000005</v>
      </c>
      <c r="BE45" s="167">
        <f>AI45*0.1*'Dasagirq_10%'!$B$4/1000</f>
        <v>23.441570000000002</v>
      </c>
      <c r="BF45" s="242">
        <f t="shared" si="7"/>
        <v>63.994370000000004</v>
      </c>
      <c r="BG45" s="243">
        <f t="shared" si="8"/>
        <v>1788.5445236750998</v>
      </c>
      <c r="BH45" s="243">
        <f t="shared" si="9"/>
        <v>15567.371847920267</v>
      </c>
      <c r="BI45" s="243">
        <f t="shared" si="10"/>
        <v>20860.620064079991</v>
      </c>
      <c r="BJ45" s="243">
        <f t="shared" si="11"/>
        <v>12691.219822222829</v>
      </c>
      <c r="BK45" s="244">
        <f t="shared" si="12"/>
        <v>49119.211734223092</v>
      </c>
    </row>
    <row r="46" spans="1:63" ht="22.5">
      <c r="A46">
        <v>42</v>
      </c>
      <c r="B46" s="96" t="s">
        <v>1255</v>
      </c>
      <c r="C46" s="99" t="s">
        <v>1100</v>
      </c>
      <c r="D46" s="98" t="s">
        <v>1095</v>
      </c>
      <c r="E46" s="153">
        <v>9</v>
      </c>
      <c r="F46" s="103">
        <v>1</v>
      </c>
      <c r="G46" s="105">
        <v>9.3333333333333339</v>
      </c>
      <c r="H46" s="105">
        <v>1</v>
      </c>
      <c r="I46" s="105">
        <v>6.333333333333333</v>
      </c>
      <c r="J46" s="105">
        <v>1</v>
      </c>
      <c r="K46" s="105">
        <v>4.333333333333333</v>
      </c>
      <c r="L46" s="105">
        <v>1</v>
      </c>
      <c r="M46" s="105">
        <v>4</v>
      </c>
      <c r="N46" s="107">
        <v>4</v>
      </c>
      <c r="O46" s="107">
        <v>24</v>
      </c>
      <c r="P46" s="105">
        <v>1</v>
      </c>
      <c r="Q46" s="105">
        <v>3.3333333333333335</v>
      </c>
      <c r="R46" s="105">
        <v>1</v>
      </c>
      <c r="S46" s="105">
        <v>2.3333333333333335</v>
      </c>
      <c r="T46" s="105">
        <v>1</v>
      </c>
      <c r="U46" s="105">
        <v>4</v>
      </c>
      <c r="V46" s="105">
        <v>1</v>
      </c>
      <c r="W46" s="105">
        <v>5.666666666666667</v>
      </c>
      <c r="X46" s="105">
        <v>1</v>
      </c>
      <c r="Y46" s="105">
        <v>4</v>
      </c>
      <c r="Z46" s="107">
        <v>5</v>
      </c>
      <c r="AA46" s="107">
        <v>19.333333333333336</v>
      </c>
      <c r="AB46" s="105">
        <v>1</v>
      </c>
      <c r="AC46" s="105">
        <v>4.333333333333333</v>
      </c>
      <c r="AD46" s="105">
        <v>1</v>
      </c>
      <c r="AE46" s="103">
        <v>5.666666666666667</v>
      </c>
      <c r="AF46" s="103">
        <v>1</v>
      </c>
      <c r="AG46" s="103">
        <v>6.666666666666667</v>
      </c>
      <c r="AH46" s="102">
        <v>3</v>
      </c>
      <c r="AI46" s="102">
        <v>16.666666666666668</v>
      </c>
      <c r="AJ46" s="101">
        <v>12</v>
      </c>
      <c r="AK46" s="104">
        <v>60</v>
      </c>
      <c r="AL46" s="3" t="str">
        <f t="shared" si="1"/>
        <v>t</v>
      </c>
      <c r="AM46" s="3">
        <f>IF(D46="հ",1,IF(D46="լ",[2]Norms!$B$10,IF(D46="բլ",[2]Norms!$B$11,IF(D46="Մ",[2]Norms!$B$12))))</f>
        <v>1</v>
      </c>
      <c r="AN46" s="240">
        <f>E46*Norms!$E$36/1000</f>
        <v>1097.9300061757365</v>
      </c>
      <c r="AO46" s="136">
        <f>AM46*IF(AL46="k",(O46*Norms!$H$40)*Norms!$E$36,0)/1000</f>
        <v>0</v>
      </c>
      <c r="AP46" s="136">
        <f>AM46*IF(AL46="k",(AA46*Norms!$H$41)*Norms!$E$36,0)/1000</f>
        <v>0</v>
      </c>
      <c r="AQ46" s="136">
        <f>AM46*IF(AL46="k",(AI46*Norms!$H$42)*Norms!$E$36,0)/1000</f>
        <v>0</v>
      </c>
      <c r="AR46" s="241">
        <f>AM46*IF(AL46="t",(N46*Norms!$D$44)*Norms!$E$34*12+O46*Norms!$E$35,0)/1000</f>
        <v>8095.0860770746895</v>
      </c>
      <c r="AS46" s="241">
        <f>AM46*IF(AL46="t",(Z46*Norms!$D$50*Norms!$E$34*12+AA46*Norms!$E$35),0)/1000</f>
        <v>13248.162774209157</v>
      </c>
      <c r="AT46" s="241">
        <f>AM46*IF(AL46="t",(AH46*Norms!$D$54)*Norms!$E$34*12+AI46*Norms!$E$35,0)/1000</f>
        <v>8306.2845232210602</v>
      </c>
      <c r="AU46" s="136">
        <f>IF(AK46&lt;=100,Norms!$G$7,IF(AK46&lt;=300,Norms!$H$7,Norms!$I$7))</f>
        <v>13246.5</v>
      </c>
      <c r="AV46" s="137">
        <f t="shared" si="2"/>
        <v>42896.033374504907</v>
      </c>
      <c r="AW46" s="130"/>
      <c r="AX46" s="130"/>
      <c r="AY46" s="131">
        <f t="shared" si="3"/>
        <v>33</v>
      </c>
      <c r="AZ46" s="131">
        <f>IF(AY46&lt;Snund!$B$5,Snund!$B$3*Snund!$B$4*$AX$3+Snund!$B$7*$AW$3*AY46/1000,AY46*Snund!$B$8*$AW$3/1000)</f>
        <v>1341.81</v>
      </c>
      <c r="BA46" s="131">
        <f t="shared" si="4"/>
        <v>365.94818181818175</v>
      </c>
      <c r="BB46" s="131">
        <f t="shared" si="5"/>
        <v>975.86181818181808</v>
      </c>
      <c r="BC46" s="131">
        <f t="shared" si="6"/>
        <v>776.16</v>
      </c>
      <c r="BD46" s="167">
        <f>AA46*0.1*'Dasagirq_10%'!$B$3/1000</f>
        <v>12.8528</v>
      </c>
      <c r="BE46" s="167">
        <f>AI46*0.1*'Dasagirq_10%'!$B$4/1000</f>
        <v>13.47216666666667</v>
      </c>
      <c r="BF46" s="242">
        <f t="shared" si="7"/>
        <v>26.324966666666668</v>
      </c>
      <c r="BG46" s="243">
        <f t="shared" si="8"/>
        <v>1463.8781879939183</v>
      </c>
      <c r="BH46" s="243">
        <f t="shared" si="9"/>
        <v>13486.447895256508</v>
      </c>
      <c r="BI46" s="243">
        <f t="shared" si="10"/>
        <v>18780.390574209159</v>
      </c>
      <c r="BJ46" s="243">
        <f t="shared" si="11"/>
        <v>11631.381689887727</v>
      </c>
      <c r="BK46" s="244">
        <f t="shared" si="12"/>
        <v>43898.220159353397</v>
      </c>
    </row>
    <row r="47" spans="1:63" ht="22.5">
      <c r="A47">
        <v>43</v>
      </c>
      <c r="B47" s="96" t="s">
        <v>1256</v>
      </c>
      <c r="C47" s="99" t="s">
        <v>1100</v>
      </c>
      <c r="D47" s="98" t="s">
        <v>1095</v>
      </c>
      <c r="E47" s="153">
        <v>17.666666666666668</v>
      </c>
      <c r="F47" s="103">
        <v>1</v>
      </c>
      <c r="G47" s="105">
        <v>19</v>
      </c>
      <c r="H47" s="105">
        <v>1</v>
      </c>
      <c r="I47" s="105">
        <v>24.666666666666668</v>
      </c>
      <c r="J47" s="105">
        <v>1</v>
      </c>
      <c r="K47" s="105">
        <v>23.666666666666668</v>
      </c>
      <c r="L47" s="105">
        <v>1</v>
      </c>
      <c r="M47" s="105">
        <v>20.666666666666668</v>
      </c>
      <c r="N47" s="107">
        <v>4</v>
      </c>
      <c r="O47" s="107">
        <v>88.000000000000014</v>
      </c>
      <c r="P47" s="105">
        <v>1</v>
      </c>
      <c r="Q47" s="105">
        <v>18.666666666666668</v>
      </c>
      <c r="R47" s="105">
        <v>1</v>
      </c>
      <c r="S47" s="105">
        <v>15.333333333333334</v>
      </c>
      <c r="T47" s="105">
        <v>1</v>
      </c>
      <c r="U47" s="105">
        <v>11.333333333333334</v>
      </c>
      <c r="V47" s="105">
        <v>1</v>
      </c>
      <c r="W47" s="105">
        <v>12.666666666666666</v>
      </c>
      <c r="X47" s="105">
        <v>1</v>
      </c>
      <c r="Y47" s="105">
        <v>10.666666666666666</v>
      </c>
      <c r="Z47" s="107">
        <v>5</v>
      </c>
      <c r="AA47" s="107">
        <v>68.666666666666671</v>
      </c>
      <c r="AB47" s="105">
        <v>1</v>
      </c>
      <c r="AC47" s="105">
        <v>11</v>
      </c>
      <c r="AD47" s="105">
        <v>1</v>
      </c>
      <c r="AE47" s="103">
        <v>10</v>
      </c>
      <c r="AF47" s="103">
        <v>1</v>
      </c>
      <c r="AG47" s="103">
        <v>7.666666666666667</v>
      </c>
      <c r="AH47" s="102">
        <v>3</v>
      </c>
      <c r="AI47" s="102">
        <v>28.666666666666668</v>
      </c>
      <c r="AJ47" s="101">
        <v>12</v>
      </c>
      <c r="AK47" s="104">
        <v>185.33333333333334</v>
      </c>
      <c r="AL47" s="3" t="str">
        <f t="shared" si="1"/>
        <v>t</v>
      </c>
      <c r="AM47" s="3">
        <f>IF(D47="հ",1,IF(D47="լ",[2]Norms!$B$10,IF(D47="բլ",[2]Norms!$B$11,IF(D47="Մ",[2]Norms!$B$12))))</f>
        <v>1</v>
      </c>
      <c r="AN47" s="240">
        <f>E47*Norms!$E$36/1000</f>
        <v>2155.1959380486678</v>
      </c>
      <c r="AO47" s="136">
        <f>AM47*IF(AL47="k",(O47*Norms!$H$40)*Norms!$E$36,0)/1000</f>
        <v>0</v>
      </c>
      <c r="AP47" s="136">
        <f>AM47*IF(AL47="k",(AA47*Norms!$H$41)*Norms!$E$36,0)/1000</f>
        <v>0</v>
      </c>
      <c r="AQ47" s="136">
        <f>AM47*IF(AL47="k",(AI47*Norms!$H$42)*Norms!$E$36,0)/1000</f>
        <v>0</v>
      </c>
      <c r="AR47" s="241">
        <f>AM47*IF(AL47="t",(N47*Norms!$D$44)*Norms!$E$34*12+O47*Norms!$E$35,0)/1000</f>
        <v>9012.8913735162896</v>
      </c>
      <c r="AS47" s="241">
        <f>AM47*IF(AL47="t",(Z47*Norms!$D$50*Norms!$E$34*12+AA47*Norms!$E$35),0)/1000</f>
        <v>13955.637690216223</v>
      </c>
      <c r="AT47" s="241">
        <f>AM47*IF(AL47="t",(AH47*Norms!$D$54)*Norms!$E$34*12+AI47*Norms!$E$35,0)/1000</f>
        <v>8478.3730163038617</v>
      </c>
      <c r="AU47" s="136">
        <f>IF(AK47&lt;=100,Norms!$G$7,IF(AK47&lt;=300,Norms!$H$7,Norms!$I$7))</f>
        <v>16738.5</v>
      </c>
      <c r="AV47" s="137">
        <f t="shared" si="2"/>
        <v>48185.402080036372</v>
      </c>
      <c r="AW47" s="130"/>
      <c r="AX47" s="130"/>
      <c r="AY47" s="131">
        <f t="shared" si="3"/>
        <v>105.66666666666669</v>
      </c>
      <c r="AZ47" s="131">
        <f>IF(AY47&lt;Snund!$B$5,Snund!$B$3*Snund!$B$4*$AX$3+Snund!$B$7*$AW$3*AY47/1000,AY47*Snund!$B$8*$AW$3/1000)</f>
        <v>2806.7700000000004</v>
      </c>
      <c r="BA47" s="131">
        <f t="shared" si="4"/>
        <v>469.27069400630921</v>
      </c>
      <c r="BB47" s="131">
        <f t="shared" si="5"/>
        <v>2337.4993059936915</v>
      </c>
      <c r="BC47" s="131">
        <f t="shared" si="6"/>
        <v>2485.2800000000007</v>
      </c>
      <c r="BD47" s="167">
        <f>AA47*0.1*'Dasagirq_10%'!$B$3/1000</f>
        <v>45.649600000000007</v>
      </c>
      <c r="BE47" s="167">
        <f>AI47*0.1*'Dasagirq_10%'!$B$4/1000</f>
        <v>23.172126666666671</v>
      </c>
      <c r="BF47" s="242">
        <f t="shared" si="7"/>
        <v>68.821726666666677</v>
      </c>
      <c r="BG47" s="243">
        <f t="shared" si="8"/>
        <v>2624.4666320549768</v>
      </c>
      <c r="BH47" s="243">
        <f t="shared" si="9"/>
        <v>16929.890679509983</v>
      </c>
      <c r="BI47" s="243">
        <f t="shared" si="10"/>
        <v>20975.662290216223</v>
      </c>
      <c r="BJ47" s="243">
        <f t="shared" si="11"/>
        <v>12686.170142970528</v>
      </c>
      <c r="BK47" s="244">
        <f t="shared" si="12"/>
        <v>50591.723112696738</v>
      </c>
    </row>
    <row r="48" spans="1:63" ht="22.5">
      <c r="A48">
        <v>44</v>
      </c>
      <c r="B48" s="96" t="s">
        <v>1257</v>
      </c>
      <c r="C48" s="99" t="s">
        <v>1100</v>
      </c>
      <c r="D48" s="98" t="s">
        <v>1095</v>
      </c>
      <c r="E48" s="153">
        <v>9.3333333333333339</v>
      </c>
      <c r="F48" s="103">
        <v>1</v>
      </c>
      <c r="G48" s="105">
        <v>10</v>
      </c>
      <c r="H48" s="105">
        <v>1</v>
      </c>
      <c r="I48" s="105">
        <v>12.666666666666666</v>
      </c>
      <c r="J48" s="105">
        <v>1</v>
      </c>
      <c r="K48" s="105">
        <v>8</v>
      </c>
      <c r="L48" s="105">
        <v>1</v>
      </c>
      <c r="M48" s="105">
        <v>9.6666666666666661</v>
      </c>
      <c r="N48" s="107">
        <v>4</v>
      </c>
      <c r="O48" s="107">
        <v>40.333333333333329</v>
      </c>
      <c r="P48" s="105">
        <v>1</v>
      </c>
      <c r="Q48" s="105">
        <v>10</v>
      </c>
      <c r="R48" s="105">
        <v>1</v>
      </c>
      <c r="S48" s="105">
        <v>7.666666666666667</v>
      </c>
      <c r="T48" s="105">
        <v>1</v>
      </c>
      <c r="U48" s="105">
        <v>5.666666666666667</v>
      </c>
      <c r="V48" s="105">
        <v>1</v>
      </c>
      <c r="W48" s="105">
        <v>6.333333333333333</v>
      </c>
      <c r="X48" s="105">
        <v>1</v>
      </c>
      <c r="Y48" s="105">
        <v>7.666666666666667</v>
      </c>
      <c r="Z48" s="107">
        <v>5</v>
      </c>
      <c r="AA48" s="107">
        <v>37.333333333333336</v>
      </c>
      <c r="AB48" s="105">
        <v>0.66666666666666663</v>
      </c>
      <c r="AC48" s="105">
        <v>4</v>
      </c>
      <c r="AD48" s="105">
        <v>0.5</v>
      </c>
      <c r="AE48" s="103">
        <v>4.666666666666667</v>
      </c>
      <c r="AF48" s="103">
        <v>0.83333333333333337</v>
      </c>
      <c r="AG48" s="103">
        <v>4.666666666666667</v>
      </c>
      <c r="AH48" s="102">
        <v>2</v>
      </c>
      <c r="AI48" s="102">
        <v>13.333333333333336</v>
      </c>
      <c r="AJ48" s="101">
        <v>11</v>
      </c>
      <c r="AK48" s="104">
        <v>91</v>
      </c>
      <c r="AL48" s="3" t="str">
        <f t="shared" si="1"/>
        <v>t</v>
      </c>
      <c r="AM48" s="3">
        <f>IF(D48="հ",1,IF(D48="լ",[2]Norms!$B$10,IF(D48="բլ",[2]Norms!$B$11,IF(D48="Մ",[2]Norms!$B$12))))</f>
        <v>1</v>
      </c>
      <c r="AN48" s="240">
        <f>E48*Norms!$E$36/1000</f>
        <v>1138.5940804785416</v>
      </c>
      <c r="AO48" s="136">
        <f>AM48*IF(AL48="k",(O48*Norms!$H$40)*Norms!$E$36,0)/1000</f>
        <v>0</v>
      </c>
      <c r="AP48" s="136">
        <f>AM48*IF(AL48="k",(AA48*Norms!$H$41)*Norms!$E$36,0)/1000</f>
        <v>0</v>
      </c>
      <c r="AQ48" s="136">
        <f>AM48*IF(AL48="k",(AI48*Norms!$H$42)*Norms!$E$36,0)/1000</f>
        <v>0</v>
      </c>
      <c r="AR48" s="241">
        <f>AM48*IF(AL48="t",(N48*Norms!$D$44)*Norms!$E$34*12+O48*Norms!$E$35,0)/1000</f>
        <v>8329.3176371040572</v>
      </c>
      <c r="AS48" s="241">
        <f>AM48*IF(AL48="t",(Z48*Norms!$D$50*Norms!$E$34*12+AA48*Norms!$E$35),0)/1000</f>
        <v>13506.295513833356</v>
      </c>
      <c r="AT48" s="241">
        <f>AM48*IF(AL48="t",(AH48*Norms!$D$54)*Norms!$E$34*12+AI48*Norms!$E$35,0)/1000</f>
        <v>5569.3912549404849</v>
      </c>
      <c r="AU48" s="136">
        <f>IF(AK48&lt;=100,Norms!$G$7,IF(AK48&lt;=300,Norms!$H$7,Norms!$I$7))</f>
        <v>13246.5</v>
      </c>
      <c r="AV48" s="137">
        <f t="shared" si="2"/>
        <v>40651.504405877902</v>
      </c>
      <c r="AW48" s="130"/>
      <c r="AX48" s="130"/>
      <c r="AY48" s="131">
        <f t="shared" si="3"/>
        <v>49.666666666666664</v>
      </c>
      <c r="AZ48" s="131">
        <f>IF(AY48&lt;Snund!$B$5,Snund!$B$3*Snund!$B$4*$AX$3+Snund!$B$7*$AW$3*AY48/1000,AY48*Snund!$B$8*$AW$3/1000)</f>
        <v>1677.81</v>
      </c>
      <c r="BA48" s="131">
        <f t="shared" si="4"/>
        <v>315.29315436241615</v>
      </c>
      <c r="BB48" s="131">
        <f t="shared" si="5"/>
        <v>1362.5168456375839</v>
      </c>
      <c r="BC48" s="131">
        <f t="shared" si="6"/>
        <v>1168.1600000000001</v>
      </c>
      <c r="BD48" s="167">
        <f>AA48*0.1*'Dasagirq_10%'!$B$3/1000</f>
        <v>24.819200000000006</v>
      </c>
      <c r="BE48" s="167">
        <f>AI48*0.1*'Dasagirq_10%'!$B$4/1000</f>
        <v>10.777733333333337</v>
      </c>
      <c r="BF48" s="242">
        <f t="shared" si="7"/>
        <v>35.59693333333334</v>
      </c>
      <c r="BG48" s="243">
        <f t="shared" si="8"/>
        <v>1453.8872348409577</v>
      </c>
      <c r="BH48" s="243">
        <f t="shared" si="9"/>
        <v>14508.743573650732</v>
      </c>
      <c r="BI48" s="243">
        <f t="shared" si="10"/>
        <v>19552.251077469722</v>
      </c>
      <c r="BJ48" s="243">
        <f t="shared" si="11"/>
        <v>7988.6235337283642</v>
      </c>
      <c r="BK48" s="244">
        <f t="shared" si="12"/>
        <v>42049.61818484882</v>
      </c>
    </row>
    <row r="49" spans="1:63" ht="22.5">
      <c r="A49">
        <v>45</v>
      </c>
      <c r="B49" s="96" t="s">
        <v>1258</v>
      </c>
      <c r="C49" s="99" t="s">
        <v>1100</v>
      </c>
      <c r="D49" s="98" t="s">
        <v>1095</v>
      </c>
      <c r="E49" s="153">
        <v>0</v>
      </c>
      <c r="F49" s="103">
        <v>1</v>
      </c>
      <c r="G49" s="105">
        <v>13.666666666666666</v>
      </c>
      <c r="H49" s="105">
        <v>1</v>
      </c>
      <c r="I49" s="105">
        <v>12</v>
      </c>
      <c r="J49" s="105">
        <v>1</v>
      </c>
      <c r="K49" s="105">
        <v>9.6666666666666661</v>
      </c>
      <c r="L49" s="105">
        <v>1</v>
      </c>
      <c r="M49" s="105">
        <v>6.333333333333333</v>
      </c>
      <c r="N49" s="107">
        <v>4</v>
      </c>
      <c r="O49" s="107">
        <v>41.666666666666664</v>
      </c>
      <c r="P49" s="105">
        <v>1</v>
      </c>
      <c r="Q49" s="105">
        <v>8.3333333333333339</v>
      </c>
      <c r="R49" s="105">
        <v>1</v>
      </c>
      <c r="S49" s="105">
        <v>8</v>
      </c>
      <c r="T49" s="105">
        <v>1</v>
      </c>
      <c r="U49" s="105">
        <v>8.3333333333333339</v>
      </c>
      <c r="V49" s="105">
        <v>1</v>
      </c>
      <c r="W49" s="105">
        <v>7.666666666666667</v>
      </c>
      <c r="X49" s="105">
        <v>1</v>
      </c>
      <c r="Y49" s="105">
        <v>4.333333333333333</v>
      </c>
      <c r="Z49" s="107">
        <v>5</v>
      </c>
      <c r="AA49" s="107">
        <v>36.666666666666671</v>
      </c>
      <c r="AB49" s="105">
        <v>1</v>
      </c>
      <c r="AC49" s="105">
        <v>4.333333333333333</v>
      </c>
      <c r="AD49" s="105">
        <v>1</v>
      </c>
      <c r="AE49" s="103">
        <v>10.333333333333334</v>
      </c>
      <c r="AF49" s="103">
        <v>1</v>
      </c>
      <c r="AG49" s="103">
        <v>8.3333333333333339</v>
      </c>
      <c r="AH49" s="102">
        <v>3</v>
      </c>
      <c r="AI49" s="102">
        <v>23</v>
      </c>
      <c r="AJ49" s="101">
        <v>12</v>
      </c>
      <c r="AK49" s="104">
        <v>101.33333333333334</v>
      </c>
      <c r="AL49" s="3" t="str">
        <f t="shared" si="1"/>
        <v>t</v>
      </c>
      <c r="AM49" s="3">
        <f>IF(D49="հ",1,IF(D49="լ",[2]Norms!$B$10,IF(D49="բլ",[2]Norms!$B$11,IF(D49="Մ",[2]Norms!$B$12))))</f>
        <v>1</v>
      </c>
      <c r="AN49" s="240">
        <f>E49*Norms!$E$36/1000</f>
        <v>0</v>
      </c>
      <c r="AO49" s="136">
        <f>AM49*IF(AL49="k",(O49*Norms!$H$40)*Norms!$E$36,0)/1000</f>
        <v>0</v>
      </c>
      <c r="AP49" s="136">
        <f>AM49*IF(AL49="k",(AA49*Norms!$H$41)*Norms!$E$36,0)/1000</f>
        <v>0</v>
      </c>
      <c r="AQ49" s="136">
        <f>AM49*IF(AL49="k",(AI49*Norms!$H$42)*Norms!$E$36,0)/1000</f>
        <v>0</v>
      </c>
      <c r="AR49" s="241">
        <f>AM49*IF(AL49="t",(N49*Norms!$D$44)*Norms!$E$34*12+O49*Norms!$E$35,0)/1000</f>
        <v>8348.4385807799226</v>
      </c>
      <c r="AS49" s="241">
        <f>AM49*IF(AL49="t",(Z49*Norms!$D$50*Norms!$E$34*12+AA49*Norms!$E$35),0)/1000</f>
        <v>13496.735041995424</v>
      </c>
      <c r="AT49" s="241">
        <f>AM49*IF(AL49="t",(AH49*Norms!$D$54)*Norms!$E$34*12+AI49*Norms!$E$35,0)/1000</f>
        <v>8397.1090056814264</v>
      </c>
      <c r="AU49" s="136">
        <f>IF(AK49&lt;=100,Norms!$G$7,IF(AK49&lt;=300,Norms!$H$7,Norms!$I$7))</f>
        <v>16738.5</v>
      </c>
      <c r="AV49" s="137">
        <f t="shared" si="2"/>
        <v>46980.782628456771</v>
      </c>
      <c r="AW49" s="130"/>
      <c r="AX49" s="130"/>
      <c r="AY49" s="131">
        <f t="shared" si="3"/>
        <v>41.666666666666664</v>
      </c>
      <c r="AZ49" s="131">
        <f>IF(AY49&lt;Snund!$B$5,Snund!$B$3*Snund!$B$4*$AX$3+Snund!$B$7*$AW$3*AY49/1000,AY49*Snund!$B$8*$AW$3/1000)</f>
        <v>1516.53</v>
      </c>
      <c r="BA49" s="131">
        <f t="shared" si="4"/>
        <v>0</v>
      </c>
      <c r="BB49" s="131">
        <f t="shared" si="5"/>
        <v>1516.53</v>
      </c>
      <c r="BC49" s="131">
        <f t="shared" si="6"/>
        <v>980</v>
      </c>
      <c r="BD49" s="167">
        <f>AA49*0.1*'Dasagirq_10%'!$B$3/1000</f>
        <v>24.376000000000005</v>
      </c>
      <c r="BE49" s="167">
        <f>AI49*0.1*'Dasagirq_10%'!$B$4/1000</f>
        <v>18.591590000000004</v>
      </c>
      <c r="BF49" s="242">
        <f t="shared" si="7"/>
        <v>42.967590000000008</v>
      </c>
      <c r="BG49" s="243">
        <f t="shared" si="8"/>
        <v>0</v>
      </c>
      <c r="BH49" s="243">
        <f t="shared" si="9"/>
        <v>15444.468580779923</v>
      </c>
      <c r="BI49" s="243">
        <f t="shared" si="10"/>
        <v>20495.486041995424</v>
      </c>
      <c r="BJ49" s="243">
        <f t="shared" si="11"/>
        <v>12600.325595681426</v>
      </c>
      <c r="BK49" s="244">
        <f t="shared" si="12"/>
        <v>48540.28021845677</v>
      </c>
    </row>
    <row r="50" spans="1:63" ht="22.5">
      <c r="A50">
        <v>46</v>
      </c>
      <c r="B50" s="96" t="s">
        <v>1259</v>
      </c>
      <c r="C50" s="99" t="s">
        <v>1100</v>
      </c>
      <c r="D50" s="98" t="s">
        <v>1095</v>
      </c>
      <c r="E50" s="153">
        <v>0</v>
      </c>
      <c r="F50" s="103">
        <v>1</v>
      </c>
      <c r="G50" s="105">
        <v>17.666666666666668</v>
      </c>
      <c r="H50" s="105">
        <v>1</v>
      </c>
      <c r="I50" s="105">
        <v>12.666666666666666</v>
      </c>
      <c r="J50" s="105">
        <v>1</v>
      </c>
      <c r="K50" s="105">
        <v>16.666666666666668</v>
      </c>
      <c r="L50" s="105">
        <v>1</v>
      </c>
      <c r="M50" s="105">
        <v>14</v>
      </c>
      <c r="N50" s="107">
        <v>4</v>
      </c>
      <c r="O50" s="107">
        <v>61</v>
      </c>
      <c r="P50" s="105">
        <v>1</v>
      </c>
      <c r="Q50" s="105">
        <v>13.666666666666666</v>
      </c>
      <c r="R50" s="105">
        <v>1</v>
      </c>
      <c r="S50" s="105">
        <v>13</v>
      </c>
      <c r="T50" s="105">
        <v>1</v>
      </c>
      <c r="U50" s="105">
        <v>10.666666666666666</v>
      </c>
      <c r="V50" s="105">
        <v>1</v>
      </c>
      <c r="W50" s="105">
        <v>9.3333333333333339</v>
      </c>
      <c r="X50" s="105">
        <v>1</v>
      </c>
      <c r="Y50" s="105">
        <v>12.333333333333334</v>
      </c>
      <c r="Z50" s="107">
        <v>5</v>
      </c>
      <c r="AA50" s="107">
        <v>59</v>
      </c>
      <c r="AB50" s="105">
        <v>1</v>
      </c>
      <c r="AC50" s="105">
        <v>14</v>
      </c>
      <c r="AD50" s="105">
        <v>1</v>
      </c>
      <c r="AE50" s="103">
        <v>12</v>
      </c>
      <c r="AF50" s="103">
        <v>1</v>
      </c>
      <c r="AG50" s="103">
        <v>9.6666666666666661</v>
      </c>
      <c r="AH50" s="102">
        <v>3</v>
      </c>
      <c r="AI50" s="102">
        <v>35.666666666666664</v>
      </c>
      <c r="AJ50" s="101">
        <v>12</v>
      </c>
      <c r="AK50" s="104">
        <v>155.66666666666666</v>
      </c>
      <c r="AL50" s="3" t="str">
        <f t="shared" si="1"/>
        <v>t</v>
      </c>
      <c r="AM50" s="3">
        <f>IF(D50="հ",1,IF(D50="լ",[2]Norms!$B$10,IF(D50="բլ",[2]Norms!$B$11,IF(D50="Մ",[2]Norms!$B$12))))</f>
        <v>1</v>
      </c>
      <c r="AN50" s="240">
        <f>E50*Norms!$E$36/1000</f>
        <v>0</v>
      </c>
      <c r="AO50" s="136">
        <f>AM50*IF(AL50="k",(O50*Norms!$H$40)*Norms!$E$36,0)/1000</f>
        <v>0</v>
      </c>
      <c r="AP50" s="136">
        <f>AM50*IF(AL50="k",(AA50*Norms!$H$41)*Norms!$E$36,0)/1000</f>
        <v>0</v>
      </c>
      <c r="AQ50" s="136">
        <f>AM50*IF(AL50="k",(AI50*Norms!$H$42)*Norms!$E$36,0)/1000</f>
        <v>0</v>
      </c>
      <c r="AR50" s="241">
        <f>AM50*IF(AL50="t",(N50*Norms!$D$44)*Norms!$E$34*12+O50*Norms!$E$35,0)/1000</f>
        <v>8625.6922640799894</v>
      </c>
      <c r="AS50" s="241">
        <f>AM50*IF(AL50="t",(Z50*Norms!$D$50*Norms!$E$34*12+AA50*Norms!$E$35),0)/1000</f>
        <v>13817.010848566189</v>
      </c>
      <c r="AT50" s="241">
        <f>AM50*IF(AL50="t",(AH50*Norms!$D$54)*Norms!$E$34*12+AI50*Norms!$E$35,0)/1000</f>
        <v>8578.7579706021606</v>
      </c>
      <c r="AU50" s="136">
        <f>IF(AK50&lt;=100,Norms!$G$7,IF(AK50&lt;=300,Norms!$H$7,Norms!$I$7))</f>
        <v>16738.5</v>
      </c>
      <c r="AV50" s="137">
        <f t="shared" si="2"/>
        <v>47759.961083248345</v>
      </c>
      <c r="AW50" s="130"/>
      <c r="AX50" s="130"/>
      <c r="AY50" s="131">
        <f t="shared" si="3"/>
        <v>61</v>
      </c>
      <c r="AZ50" s="131">
        <f>IF(AY50&lt;Snund!$B$5,Snund!$B$3*Snund!$B$4*$AX$3+Snund!$B$7*$AW$3*AY50/1000,AY50*Snund!$B$8*$AW$3/1000)</f>
        <v>1906.29</v>
      </c>
      <c r="BA50" s="131">
        <f t="shared" si="4"/>
        <v>0</v>
      </c>
      <c r="BB50" s="131">
        <f t="shared" si="5"/>
        <v>1906.29</v>
      </c>
      <c r="BC50" s="131">
        <f t="shared" si="6"/>
        <v>1434.72</v>
      </c>
      <c r="BD50" s="167">
        <f>AA50*0.1*'Dasagirq_10%'!$B$3/1000</f>
        <v>39.223200000000006</v>
      </c>
      <c r="BE50" s="167">
        <f>AI50*0.1*'Dasagirq_10%'!$B$4/1000</f>
        <v>28.830436666666664</v>
      </c>
      <c r="BF50" s="242">
        <f t="shared" si="7"/>
        <v>68.053636666666677</v>
      </c>
      <c r="BG50" s="243">
        <f t="shared" si="8"/>
        <v>0</v>
      </c>
      <c r="BH50" s="243">
        <f t="shared" si="9"/>
        <v>16111.48226407999</v>
      </c>
      <c r="BI50" s="243">
        <f t="shared" si="10"/>
        <v>20830.609048566192</v>
      </c>
      <c r="BJ50" s="243">
        <f t="shared" si="11"/>
        <v>12792.213407268828</v>
      </c>
      <c r="BK50" s="244">
        <f t="shared" si="12"/>
        <v>49734.30471991501</v>
      </c>
    </row>
    <row r="51" spans="1:63" ht="22.5">
      <c r="A51">
        <v>47</v>
      </c>
      <c r="B51" s="96" t="s">
        <v>1260</v>
      </c>
      <c r="C51" s="99" t="s">
        <v>1100</v>
      </c>
      <c r="D51" s="98" t="s">
        <v>1096</v>
      </c>
      <c r="E51" s="153">
        <v>10</v>
      </c>
      <c r="F51" s="103">
        <v>1</v>
      </c>
      <c r="G51" s="105">
        <v>9.3333333333333339</v>
      </c>
      <c r="H51" s="105">
        <v>1</v>
      </c>
      <c r="I51" s="105">
        <v>7.666666666666667</v>
      </c>
      <c r="J51" s="105">
        <v>1</v>
      </c>
      <c r="K51" s="105">
        <v>6.333333333333333</v>
      </c>
      <c r="L51" s="105">
        <v>1</v>
      </c>
      <c r="M51" s="105">
        <v>6.666666666666667</v>
      </c>
      <c r="N51" s="107">
        <v>4</v>
      </c>
      <c r="O51" s="107">
        <v>30</v>
      </c>
      <c r="P51" s="105">
        <v>1</v>
      </c>
      <c r="Q51" s="105">
        <v>6.333333333333333</v>
      </c>
      <c r="R51" s="105">
        <v>1</v>
      </c>
      <c r="S51" s="105">
        <v>6</v>
      </c>
      <c r="T51" s="105">
        <v>1</v>
      </c>
      <c r="U51" s="105">
        <v>6.666666666666667</v>
      </c>
      <c r="V51" s="105">
        <v>1</v>
      </c>
      <c r="W51" s="105">
        <v>8.3333333333333339</v>
      </c>
      <c r="X51" s="105">
        <v>0.66666666666666663</v>
      </c>
      <c r="Y51" s="105">
        <v>5</v>
      </c>
      <c r="Z51" s="107">
        <v>4.666666666666667</v>
      </c>
      <c r="AA51" s="107">
        <v>32.333333333333336</v>
      </c>
      <c r="AB51" s="105">
        <v>0.83333333333333337</v>
      </c>
      <c r="AC51" s="105">
        <v>5</v>
      </c>
      <c r="AD51" s="105">
        <v>1</v>
      </c>
      <c r="AE51" s="103">
        <v>5.333333333333333</v>
      </c>
      <c r="AF51" s="103">
        <v>1</v>
      </c>
      <c r="AG51" s="103">
        <v>4.333333333333333</v>
      </c>
      <c r="AH51" s="102">
        <v>2.8333333333333335</v>
      </c>
      <c r="AI51" s="102">
        <v>14.666666666666664</v>
      </c>
      <c r="AJ51" s="101">
        <v>11.500000000000002</v>
      </c>
      <c r="AK51" s="104">
        <v>77</v>
      </c>
      <c r="AL51" s="3" t="str">
        <f t="shared" si="1"/>
        <v>t</v>
      </c>
      <c r="AM51" s="3">
        <f>IF(D51="հ",1,IF(D51="լ",[2]Norms!$B$10,IF(D51="բլ",[2]Norms!$B$11,IF(D51="Մ",[2]Norms!$B$12))))</f>
        <v>1.04</v>
      </c>
      <c r="AN51" s="240">
        <f>E51*Norms!$E$36/1000</f>
        <v>1219.9222290841515</v>
      </c>
      <c r="AO51" s="136">
        <f>AM51*IF(AL51="k",(O51*Norms!$H$40)*Norms!$E$36,0)/1000</f>
        <v>0</v>
      </c>
      <c r="AP51" s="136">
        <f>AM51*IF(AL51="k",(AA51*Norms!$H$41)*Norms!$E$36,0)/1000</f>
        <v>0</v>
      </c>
      <c r="AQ51" s="136">
        <f>AM51*IF(AL51="k",(AI51*Norms!$H$42)*Norms!$E$36,0)/1000</f>
        <v>0</v>
      </c>
      <c r="AR51" s="241">
        <f>AM51*IF(AL51="t",(N51*Norms!$D$44)*Norms!$E$34*12+O51*Norms!$E$35,0)/1000</f>
        <v>8508.375536560734</v>
      </c>
      <c r="AS51" s="241">
        <f>AM51*IF(AL51="t",(Z51*Norms!$D$50*Norms!$E$34*12+AA51*Norms!$E$35),0)/1000</f>
        <v>13072.659290414447</v>
      </c>
      <c r="AT51" s="241">
        <f>AM51*IF(AL51="t",(AH51*Norms!$D$54)*Norms!$E$34*12+AI51*Norms!$E$35,0)/1000</f>
        <v>8142.5981411064613</v>
      </c>
      <c r="AU51" s="136">
        <f>IF(AK51&lt;=100,Norms!$G$7,IF(AK51&lt;=300,Norms!$H$7,Norms!$I$7))</f>
        <v>13246.5</v>
      </c>
      <c r="AV51" s="137">
        <f t="shared" si="2"/>
        <v>42970.132968081642</v>
      </c>
      <c r="AW51" s="130"/>
      <c r="AX51" s="130"/>
      <c r="AY51" s="131">
        <f t="shared" si="3"/>
        <v>40</v>
      </c>
      <c r="AZ51" s="131">
        <f>IF(AY51&lt;Snund!$B$5,Snund!$B$3*Snund!$B$4*$AX$3+Snund!$B$7*$AW$3*AY51/1000,AY51*Snund!$B$8*$AW$3/1000)</f>
        <v>1482.9299999999998</v>
      </c>
      <c r="BA51" s="131">
        <f t="shared" si="4"/>
        <v>370.73249999999996</v>
      </c>
      <c r="BB51" s="131">
        <f t="shared" si="5"/>
        <v>1112.1974999999998</v>
      </c>
      <c r="BC51" s="131">
        <f t="shared" si="6"/>
        <v>940.8</v>
      </c>
      <c r="BD51" s="167">
        <f>AA51*0.1*'Dasagirq_10%'!$B$3/1000</f>
        <v>21.495200000000004</v>
      </c>
      <c r="BE51" s="167">
        <f>AI51*0.1*'Dasagirq_10%'!$B$4/1000</f>
        <v>11.855506666666667</v>
      </c>
      <c r="BF51" s="242">
        <f t="shared" si="7"/>
        <v>33.350706666666667</v>
      </c>
      <c r="BG51" s="243">
        <f t="shared" si="8"/>
        <v>1590.6547290841513</v>
      </c>
      <c r="BH51" s="243">
        <f t="shared" si="9"/>
        <v>14228.051297430298</v>
      </c>
      <c r="BI51" s="243">
        <f t="shared" si="10"/>
        <v>18469.545794762274</v>
      </c>
      <c r="BJ51" s="243">
        <f t="shared" si="11"/>
        <v>11418.084082555735</v>
      </c>
      <c r="BK51" s="244">
        <f t="shared" si="12"/>
        <v>44115.681174748308</v>
      </c>
    </row>
    <row r="52" spans="1:63" ht="22.5">
      <c r="A52">
        <v>48</v>
      </c>
      <c r="B52" s="96" t="s">
        <v>1261</v>
      </c>
      <c r="C52" s="99" t="s">
        <v>1100</v>
      </c>
      <c r="D52" s="98" t="s">
        <v>1096</v>
      </c>
      <c r="E52" s="153">
        <v>0</v>
      </c>
      <c r="F52" s="103">
        <v>0.5</v>
      </c>
      <c r="G52" s="105">
        <v>3.6666666666666665</v>
      </c>
      <c r="H52" s="105">
        <v>0.5</v>
      </c>
      <c r="I52" s="105">
        <v>2.3333333333333335</v>
      </c>
      <c r="J52" s="105">
        <v>0.5</v>
      </c>
      <c r="K52" s="105">
        <v>2.6666666666666665</v>
      </c>
      <c r="L52" s="105">
        <v>0.5</v>
      </c>
      <c r="M52" s="105">
        <v>3.6666666666666665</v>
      </c>
      <c r="N52" s="107">
        <v>2</v>
      </c>
      <c r="O52" s="107">
        <v>12.333333333333332</v>
      </c>
      <c r="P52" s="105">
        <v>0.5</v>
      </c>
      <c r="Q52" s="105">
        <v>3.3333333333333335</v>
      </c>
      <c r="R52" s="105">
        <v>0.5</v>
      </c>
      <c r="S52" s="105">
        <v>1.6666666666666667</v>
      </c>
      <c r="T52" s="105">
        <v>0.5</v>
      </c>
      <c r="U52" s="105">
        <v>1</v>
      </c>
      <c r="V52" s="105">
        <v>0.16666666666666666</v>
      </c>
      <c r="W52" s="105">
        <v>0.33333333333333331</v>
      </c>
      <c r="X52" s="105">
        <v>0.33333333333333331</v>
      </c>
      <c r="Y52" s="105">
        <v>0.66666666666666663</v>
      </c>
      <c r="Z52" s="107">
        <v>2</v>
      </c>
      <c r="AA52" s="107">
        <v>7</v>
      </c>
      <c r="AB52" s="105">
        <v>0.16666666666666666</v>
      </c>
      <c r="AC52" s="105">
        <v>0.33333333333333331</v>
      </c>
      <c r="AD52" s="105">
        <v>0.33333333333333331</v>
      </c>
      <c r="AE52" s="103">
        <v>1.3333333333333333</v>
      </c>
      <c r="AF52" s="103">
        <v>0.5</v>
      </c>
      <c r="AG52" s="103">
        <v>2</v>
      </c>
      <c r="AH52" s="102">
        <v>1</v>
      </c>
      <c r="AI52" s="102">
        <v>3.6666666666666665</v>
      </c>
      <c r="AJ52" s="101">
        <v>5</v>
      </c>
      <c r="AK52" s="104">
        <v>23</v>
      </c>
      <c r="AL52" s="3" t="str">
        <f t="shared" si="1"/>
        <v>t</v>
      </c>
      <c r="AM52" s="3">
        <f>IF(D52="հ",1,IF(D52="լ",[2]Norms!$B$10,IF(D52="բլ",[2]Norms!$B$11,IF(D52="Մ",[2]Norms!$B$12))))</f>
        <v>1.04</v>
      </c>
      <c r="AN52" s="240">
        <f>E52*Norms!$E$36/1000</f>
        <v>0</v>
      </c>
      <c r="AO52" s="136">
        <f>AM52*IF(AL52="k",(O52*Norms!$H$40)*Norms!$E$36,0)/1000</f>
        <v>0</v>
      </c>
      <c r="AP52" s="136">
        <f>AM52*IF(AL52="k",(AA52*Norms!$H$41)*Norms!$E$36,0)/1000</f>
        <v>0</v>
      </c>
      <c r="AQ52" s="136">
        <f>AM52*IF(AL52="k",(AI52*Norms!$H$42)*Norms!$E$36,0)/1000</f>
        <v>0</v>
      </c>
      <c r="AR52" s="241">
        <f>AM52*IF(AL52="t",(N52*Norms!$D$44)*Norms!$E$34*12+O52*Norms!$E$35,0)/1000</f>
        <v>4214.4162054345643</v>
      </c>
      <c r="AS52" s="241">
        <f>AM52*IF(AL52="t",(Z52*Norms!$D$50*Norms!$E$34*12+AA52*Norms!$E$35),0)/1000</f>
        <v>5500.2985342884131</v>
      </c>
      <c r="AT52" s="241">
        <f>AM52*IF(AL52="t",(AH52*Norms!$D$54)*Norms!$E$34*12+AI52*Norms!$E$35,0)/1000</f>
        <v>2851.340444367524</v>
      </c>
      <c r="AU52" s="136">
        <f>IF(AK52&lt;=100,Norms!$G$7,IF(AK52&lt;=300,Norms!$H$7,Norms!$I$7))</f>
        <v>13246.5</v>
      </c>
      <c r="AV52" s="137">
        <f t="shared" si="2"/>
        <v>25812.555184090503</v>
      </c>
      <c r="AW52" s="130"/>
      <c r="AX52" s="130"/>
      <c r="AY52" s="131">
        <f t="shared" si="3"/>
        <v>12.333333333333332</v>
      </c>
      <c r="AZ52" s="131">
        <f>IF(AY52&lt;Snund!$B$5,Snund!$B$3*Snund!$B$4*$AX$3+Snund!$B$7*$AW$3*AY52/1000,AY52*Snund!$B$8*$AW$3/1000)</f>
        <v>925.17</v>
      </c>
      <c r="BA52" s="131">
        <f t="shared" si="4"/>
        <v>0</v>
      </c>
      <c r="BB52" s="131">
        <f t="shared" si="5"/>
        <v>925.17000000000007</v>
      </c>
      <c r="BC52" s="131">
        <f t="shared" si="6"/>
        <v>290.08</v>
      </c>
      <c r="BD52" s="167">
        <f>AA52*0.1*'Dasagirq_10%'!$B$3/1000</f>
        <v>4.6536</v>
      </c>
      <c r="BE52" s="167">
        <f>AI52*0.1*'Dasagirq_10%'!$B$4/1000</f>
        <v>2.9638766666666672</v>
      </c>
      <c r="BF52" s="242">
        <f t="shared" si="7"/>
        <v>7.6174766666666667</v>
      </c>
      <c r="BG52" s="243">
        <f t="shared" si="8"/>
        <v>0</v>
      </c>
      <c r="BH52" s="243">
        <f t="shared" si="9"/>
        <v>10438.186205434564</v>
      </c>
      <c r="BI52" s="243">
        <f t="shared" si="10"/>
        <v>10803.552134288413</v>
      </c>
      <c r="BJ52" s="243">
        <f t="shared" si="11"/>
        <v>5503.6043210341904</v>
      </c>
      <c r="BK52" s="244">
        <f t="shared" si="12"/>
        <v>26745.342660757167</v>
      </c>
    </row>
    <row r="53" spans="1:63" ht="22.5">
      <c r="A53">
        <v>49</v>
      </c>
      <c r="B53" s="96" t="s">
        <v>1262</v>
      </c>
      <c r="C53" s="99" t="s">
        <v>1100</v>
      </c>
      <c r="D53" s="98" t="s">
        <v>1095</v>
      </c>
      <c r="E53" s="153">
        <v>20</v>
      </c>
      <c r="F53" s="103">
        <v>1</v>
      </c>
      <c r="G53" s="105">
        <v>24.666666666666668</v>
      </c>
      <c r="H53" s="105">
        <v>1</v>
      </c>
      <c r="I53" s="105">
        <v>24</v>
      </c>
      <c r="J53" s="105">
        <v>1</v>
      </c>
      <c r="K53" s="105">
        <v>23.666666666666668</v>
      </c>
      <c r="L53" s="105">
        <v>1</v>
      </c>
      <c r="M53" s="105">
        <v>20.666666666666668</v>
      </c>
      <c r="N53" s="107">
        <v>4</v>
      </c>
      <c r="O53" s="107">
        <v>93.000000000000014</v>
      </c>
      <c r="P53" s="105">
        <v>1</v>
      </c>
      <c r="Q53" s="105">
        <v>23</v>
      </c>
      <c r="R53" s="105">
        <v>1</v>
      </c>
      <c r="S53" s="105">
        <v>17.666666666666668</v>
      </c>
      <c r="T53" s="105">
        <v>1</v>
      </c>
      <c r="U53" s="105">
        <v>15.333333333333334</v>
      </c>
      <c r="V53" s="105">
        <v>1</v>
      </c>
      <c r="W53" s="105">
        <v>16</v>
      </c>
      <c r="X53" s="105">
        <v>1</v>
      </c>
      <c r="Y53" s="105">
        <v>14</v>
      </c>
      <c r="Z53" s="107">
        <v>5</v>
      </c>
      <c r="AA53" s="107">
        <v>86</v>
      </c>
      <c r="AB53" s="105">
        <v>1</v>
      </c>
      <c r="AC53" s="105">
        <v>17</v>
      </c>
      <c r="AD53" s="105">
        <v>1</v>
      </c>
      <c r="AE53" s="103">
        <v>15</v>
      </c>
      <c r="AF53" s="103">
        <v>1</v>
      </c>
      <c r="AG53" s="103">
        <v>12.333333333333334</v>
      </c>
      <c r="AH53" s="102">
        <v>3</v>
      </c>
      <c r="AI53" s="102">
        <v>44.333333333333336</v>
      </c>
      <c r="AJ53" s="101">
        <v>12</v>
      </c>
      <c r="AK53" s="104">
        <v>223.33333333333334</v>
      </c>
      <c r="AL53" s="3" t="str">
        <f t="shared" si="1"/>
        <v>k</v>
      </c>
      <c r="AM53" s="3">
        <f>IF(D53="հ",1,IF(D53="լ",[2]Norms!$B$10,IF(D53="բլ",[2]Norms!$B$11,IF(D53="Մ",[2]Norms!$B$12))))</f>
        <v>1</v>
      </c>
      <c r="AN53" s="240">
        <f>E53*Norms!$E$36/1000</f>
        <v>2439.8444581683029</v>
      </c>
      <c r="AO53" s="136">
        <f>AM53*IF(AL53="k",(O53*Norms!$H$40)*Norms!$E$36,0)/1000</f>
        <v>11345.27673048261</v>
      </c>
      <c r="AP53" s="136">
        <f>AM53*IF(AL53="k",(AA53*Norms!$H$41)*Norms!$E$36,0)/1000</f>
        <v>14045.537240002341</v>
      </c>
      <c r="AQ53" s="136">
        <f>AM53*IF(AL53="k",(AI53*Norms!$H$42)*Norms!$E$36,0)/1000</f>
        <v>9006.5115427241362</v>
      </c>
      <c r="AR53" s="241">
        <f>AM53*IF(AL53="t",(N53*Norms!$D$44)*Norms!$E$34*12+O53*Norms!$E$35,0)/1000</f>
        <v>0</v>
      </c>
      <c r="AS53" s="241">
        <f>AM53*IF(AL53="t",(Z53*Norms!$D$50*Norms!$E$34*12+AA53*Norms!$E$35),0)/1000</f>
        <v>0</v>
      </c>
      <c r="AT53" s="241">
        <f>AM53*IF(AL53="t",(AH53*Norms!$D$54)*Norms!$E$34*12+AI53*Norms!$E$35,0)/1000</f>
        <v>0</v>
      </c>
      <c r="AU53" s="136">
        <f>IF(AK53&lt;=100,Norms!$G$7,IF(AK53&lt;=300,Norms!$H$7,Norms!$I$7))</f>
        <v>16738.5</v>
      </c>
      <c r="AV53" s="137">
        <f t="shared" si="2"/>
        <v>51135.825513209085</v>
      </c>
      <c r="AW53" s="130"/>
      <c r="AX53" s="130"/>
      <c r="AY53" s="131">
        <f t="shared" si="3"/>
        <v>113.00000000000001</v>
      </c>
      <c r="AZ53" s="131">
        <f>IF(AY53&lt;Snund!$B$5,Snund!$B$3*Snund!$B$4*$AX$3+Snund!$B$7*$AW$3*AY53/1000,AY53*Snund!$B$8*$AW$3/1000)</f>
        <v>2954.6100000000006</v>
      </c>
      <c r="BA53" s="131">
        <f t="shared" si="4"/>
        <v>522.93982300884966</v>
      </c>
      <c r="BB53" s="131">
        <f t="shared" si="5"/>
        <v>2431.670176991151</v>
      </c>
      <c r="BC53" s="131">
        <f t="shared" si="6"/>
        <v>2657.7600000000007</v>
      </c>
      <c r="BD53" s="167">
        <f>AA53*0.1*'Dasagirq_10%'!$B$3/1000</f>
        <v>57.172799999999995</v>
      </c>
      <c r="BE53" s="167">
        <f>AI53*0.1*'Dasagirq_10%'!$B$4/1000</f>
        <v>35.835963333333332</v>
      </c>
      <c r="BF53" s="242">
        <f t="shared" si="7"/>
        <v>93.00876333333332</v>
      </c>
      <c r="BG53" s="243">
        <f t="shared" si="8"/>
        <v>2962.7842811771525</v>
      </c>
      <c r="BH53" s="243">
        <f t="shared" si="9"/>
        <v>19356.446907473764</v>
      </c>
      <c r="BI53" s="243">
        <f t="shared" si="10"/>
        <v>21077.085040002341</v>
      </c>
      <c r="BJ53" s="243">
        <f t="shared" si="11"/>
        <v>13226.972506057469</v>
      </c>
      <c r="BK53" s="244">
        <f t="shared" si="12"/>
        <v>53660.504453533576</v>
      </c>
    </row>
    <row r="54" spans="1:63" ht="22.5">
      <c r="A54">
        <v>50</v>
      </c>
      <c r="B54" s="96" t="s">
        <v>1263</v>
      </c>
      <c r="C54" s="99" t="s">
        <v>1100</v>
      </c>
      <c r="D54" s="98" t="s">
        <v>1095</v>
      </c>
      <c r="E54" s="153">
        <v>23</v>
      </c>
      <c r="F54" s="103">
        <v>1</v>
      </c>
      <c r="G54" s="105">
        <v>20.666666666666668</v>
      </c>
      <c r="H54" s="105">
        <v>1</v>
      </c>
      <c r="I54" s="105">
        <v>21.333333333333332</v>
      </c>
      <c r="J54" s="105">
        <v>1</v>
      </c>
      <c r="K54" s="105">
        <v>18.666666666666668</v>
      </c>
      <c r="L54" s="105">
        <v>1</v>
      </c>
      <c r="M54" s="105">
        <v>16.333333333333332</v>
      </c>
      <c r="N54" s="107">
        <v>4</v>
      </c>
      <c r="O54" s="107">
        <v>77</v>
      </c>
      <c r="P54" s="105">
        <v>1</v>
      </c>
      <c r="Q54" s="105">
        <v>16</v>
      </c>
      <c r="R54" s="105">
        <v>1</v>
      </c>
      <c r="S54" s="105">
        <v>14.666666666666666</v>
      </c>
      <c r="T54" s="105">
        <v>1</v>
      </c>
      <c r="U54" s="105">
        <v>10.666666666666666</v>
      </c>
      <c r="V54" s="105">
        <v>1</v>
      </c>
      <c r="W54" s="105">
        <v>9.6666666666666661</v>
      </c>
      <c r="X54" s="105">
        <v>1</v>
      </c>
      <c r="Y54" s="105">
        <v>12.666666666666666</v>
      </c>
      <c r="Z54" s="107">
        <v>5</v>
      </c>
      <c r="AA54" s="107">
        <v>63.666666666666657</v>
      </c>
      <c r="AB54" s="105">
        <v>1</v>
      </c>
      <c r="AC54" s="105">
        <v>12</v>
      </c>
      <c r="AD54" s="105">
        <v>1</v>
      </c>
      <c r="AE54" s="103">
        <v>10.333333333333334</v>
      </c>
      <c r="AF54" s="103">
        <v>1</v>
      </c>
      <c r="AG54" s="103">
        <v>8</v>
      </c>
      <c r="AH54" s="102">
        <v>3</v>
      </c>
      <c r="AI54" s="102">
        <v>30.333333333333336</v>
      </c>
      <c r="AJ54" s="101">
        <v>12</v>
      </c>
      <c r="AK54" s="104">
        <v>171</v>
      </c>
      <c r="AL54" s="3" t="str">
        <f t="shared" si="1"/>
        <v>t</v>
      </c>
      <c r="AM54" s="3">
        <f>IF(D54="հ",1,IF(D54="լ",[2]Norms!$B$10,IF(D54="բլ",[2]Norms!$B$11,IF(D54="Մ",[2]Norms!$B$12))))</f>
        <v>1</v>
      </c>
      <c r="AN54" s="240">
        <f>E54*Norms!$E$36/1000</f>
        <v>2805.8211268935484</v>
      </c>
      <c r="AO54" s="136">
        <f>AM54*IF(AL54="k",(O54*Norms!$H$40)*Norms!$E$36,0)/1000</f>
        <v>0</v>
      </c>
      <c r="AP54" s="136">
        <f>AM54*IF(AL54="k",(AA54*Norms!$H$41)*Norms!$E$36,0)/1000</f>
        <v>0</v>
      </c>
      <c r="AQ54" s="136">
        <f>AM54*IF(AL54="k",(AI54*Norms!$H$42)*Norms!$E$36,0)/1000</f>
        <v>0</v>
      </c>
      <c r="AR54" s="241">
        <f>AM54*IF(AL54="t",(N54*Norms!$D$44)*Norms!$E$34*12+O54*Norms!$E$35,0)/1000</f>
        <v>8855.143588190389</v>
      </c>
      <c r="AS54" s="241">
        <f>AM54*IF(AL54="t",(Z54*Norms!$D$50*Norms!$E$34*12+AA54*Norms!$E$35),0)/1000</f>
        <v>13883.934151431722</v>
      </c>
      <c r="AT54" s="241">
        <f>AM54*IF(AL54="t",(AH54*Norms!$D$54)*Norms!$E$34*12+AI54*Norms!$E$35,0)/1000</f>
        <v>8502.2741958986953</v>
      </c>
      <c r="AU54" s="136">
        <f>IF(AK54&lt;=100,Norms!$G$7,IF(AK54&lt;=300,Norms!$H$7,Norms!$I$7))</f>
        <v>16738.5</v>
      </c>
      <c r="AV54" s="137">
        <f t="shared" si="2"/>
        <v>47979.851935520805</v>
      </c>
      <c r="AW54" s="130"/>
      <c r="AX54" s="130"/>
      <c r="AY54" s="131">
        <f t="shared" si="3"/>
        <v>100</v>
      </c>
      <c r="AZ54" s="131">
        <f>IF(AY54&lt;Snund!$B$5,Snund!$B$3*Snund!$B$4*$AX$3+Snund!$B$7*$AW$3*AY54/1000,AY54*Snund!$B$8*$AW$3/1000)</f>
        <v>2692.5299999999997</v>
      </c>
      <c r="BA54" s="131">
        <f t="shared" si="4"/>
        <v>619.28189999999995</v>
      </c>
      <c r="BB54" s="131">
        <f t="shared" si="5"/>
        <v>2073.2480999999998</v>
      </c>
      <c r="BC54" s="131">
        <f t="shared" si="6"/>
        <v>2352</v>
      </c>
      <c r="BD54" s="167">
        <f>AA54*0.1*'Dasagirq_10%'!$B$3/1000</f>
        <v>42.325600000000001</v>
      </c>
      <c r="BE54" s="167">
        <f>AI54*0.1*'Dasagirq_10%'!$B$4/1000</f>
        <v>24.519343333333339</v>
      </c>
      <c r="BF54" s="242">
        <f t="shared" si="7"/>
        <v>66.844943333333333</v>
      </c>
      <c r="BG54" s="243">
        <f t="shared" si="8"/>
        <v>3425.1030268935483</v>
      </c>
      <c r="BH54" s="243">
        <f t="shared" si="9"/>
        <v>16507.89168819039</v>
      </c>
      <c r="BI54" s="243">
        <f t="shared" si="10"/>
        <v>20900.63475143172</v>
      </c>
      <c r="BJ54" s="243">
        <f t="shared" si="11"/>
        <v>12711.418539232029</v>
      </c>
      <c r="BK54" s="244">
        <f t="shared" si="12"/>
        <v>50119.944978854139</v>
      </c>
    </row>
    <row r="55" spans="1:63" ht="22.5">
      <c r="A55">
        <v>51</v>
      </c>
      <c r="B55" s="96" t="s">
        <v>1264</v>
      </c>
      <c r="C55" s="99" t="s">
        <v>1100</v>
      </c>
      <c r="D55" s="98" t="s">
        <v>1096</v>
      </c>
      <c r="E55" s="153">
        <v>0</v>
      </c>
      <c r="F55" s="103">
        <v>1</v>
      </c>
      <c r="G55" s="105">
        <v>7.666666666666667</v>
      </c>
      <c r="H55" s="105">
        <v>1</v>
      </c>
      <c r="I55" s="105">
        <v>4.666666666666667</v>
      </c>
      <c r="J55" s="105">
        <v>1</v>
      </c>
      <c r="K55" s="105">
        <v>5.666666666666667</v>
      </c>
      <c r="L55" s="105">
        <v>1</v>
      </c>
      <c r="M55" s="105">
        <v>6.333333333333333</v>
      </c>
      <c r="N55" s="107">
        <v>4</v>
      </c>
      <c r="O55" s="107">
        <v>24.333333333333332</v>
      </c>
      <c r="P55" s="105">
        <v>1</v>
      </c>
      <c r="Q55" s="105">
        <v>5.333333333333333</v>
      </c>
      <c r="R55" s="105">
        <v>1</v>
      </c>
      <c r="S55" s="105">
        <v>2.3333333333333335</v>
      </c>
      <c r="T55" s="105">
        <v>1</v>
      </c>
      <c r="U55" s="105">
        <v>5</v>
      </c>
      <c r="V55" s="105">
        <v>1</v>
      </c>
      <c r="W55" s="105">
        <v>7</v>
      </c>
      <c r="X55" s="105">
        <v>1</v>
      </c>
      <c r="Y55" s="105">
        <v>4.333333333333333</v>
      </c>
      <c r="Z55" s="107">
        <v>5</v>
      </c>
      <c r="AA55" s="107">
        <v>23.999999999999996</v>
      </c>
      <c r="AB55" s="105">
        <v>1</v>
      </c>
      <c r="AC55" s="105">
        <v>7</v>
      </c>
      <c r="AD55" s="105">
        <v>1</v>
      </c>
      <c r="AE55" s="103">
        <v>6.333333333333333</v>
      </c>
      <c r="AF55" s="103">
        <v>1</v>
      </c>
      <c r="AG55" s="103">
        <v>3.6666666666666665</v>
      </c>
      <c r="AH55" s="102">
        <v>3</v>
      </c>
      <c r="AI55" s="102">
        <v>17</v>
      </c>
      <c r="AJ55" s="101">
        <v>12</v>
      </c>
      <c r="AK55" s="104">
        <v>65.333333333333329</v>
      </c>
      <c r="AL55" s="3" t="str">
        <f t="shared" si="1"/>
        <v>t</v>
      </c>
      <c r="AM55" s="3">
        <f>IF(D55="հ",1,IF(D55="լ",[2]Norms!$B$10,IF(D55="բլ",[2]Norms!$B$11,IF(D55="Մ",[2]Norms!$B$12))))</f>
        <v>1.04</v>
      </c>
      <c r="AN55" s="240">
        <f>E55*Norms!$E$36/1000</f>
        <v>0</v>
      </c>
      <c r="AO55" s="136">
        <f>AM55*IF(AL55="k",(O55*Norms!$H$40)*Norms!$E$36,0)/1000</f>
        <v>0</v>
      </c>
      <c r="AP55" s="136">
        <f>AM55*IF(AL55="k",(AA55*Norms!$H$41)*Norms!$E$36,0)/1000</f>
        <v>0</v>
      </c>
      <c r="AQ55" s="136">
        <f>AM55*IF(AL55="k",(AI55*Norms!$H$42)*Norms!$E$36,0)/1000</f>
        <v>0</v>
      </c>
      <c r="AR55" s="241">
        <f>AM55*IF(AL55="t",(N55*Norms!$D$44)*Norms!$E$34*12+O55*Norms!$E$35,0)/1000</f>
        <v>8423.8609655134023</v>
      </c>
      <c r="AS55" s="241">
        <f>AM55*IF(AL55="t",(Z55*Norms!$D$50*Norms!$E$34*12+AA55*Norms!$E$35),0)/1000</f>
        <v>13847.689520157677</v>
      </c>
      <c r="AT55" s="241">
        <f>AM55*IF(AL55="t",(AH55*Norms!$D$54)*Norms!$E$34*12+AI55*Norms!$E$35,0)/1000</f>
        <v>8643.5073495056295</v>
      </c>
      <c r="AU55" s="136">
        <f>IF(AK55&lt;=100,Norms!$G$7,IF(AK55&lt;=300,Norms!$H$7,Norms!$I$7))</f>
        <v>13246.5</v>
      </c>
      <c r="AV55" s="137">
        <f t="shared" si="2"/>
        <v>44161.557835176711</v>
      </c>
      <c r="AW55" s="130"/>
      <c r="AX55" s="130"/>
      <c r="AY55" s="131">
        <f t="shared" si="3"/>
        <v>24.333333333333332</v>
      </c>
      <c r="AZ55" s="131">
        <f>IF(AY55&lt;Snund!$B$5,Snund!$B$3*Snund!$B$4*$AX$3+Snund!$B$7*$AW$3*AY55/1000,AY55*Snund!$B$8*$AW$3/1000)</f>
        <v>1167.0899999999999</v>
      </c>
      <c r="BA55" s="131">
        <f t="shared" si="4"/>
        <v>0</v>
      </c>
      <c r="BB55" s="131">
        <f t="shared" si="5"/>
        <v>1167.0899999999999</v>
      </c>
      <c r="BC55" s="131">
        <f t="shared" si="6"/>
        <v>572.32000000000005</v>
      </c>
      <c r="BD55" s="167">
        <f>AA55*0.1*'Dasagirq_10%'!$B$3/1000</f>
        <v>15.9552</v>
      </c>
      <c r="BE55" s="167">
        <f>AI55*0.1*'Dasagirq_10%'!$B$4/1000</f>
        <v>13.741610000000003</v>
      </c>
      <c r="BF55" s="242">
        <f t="shared" si="7"/>
        <v>29.696810000000003</v>
      </c>
      <c r="BG55" s="243">
        <f t="shared" si="8"/>
        <v>0</v>
      </c>
      <c r="BH55" s="243">
        <f t="shared" si="9"/>
        <v>14006.450965513402</v>
      </c>
      <c r="BI55" s="243">
        <f t="shared" si="10"/>
        <v>19383.019720157678</v>
      </c>
      <c r="BJ55" s="243">
        <f t="shared" si="11"/>
        <v>11968.873959505629</v>
      </c>
      <c r="BK55" s="244">
        <f t="shared" si="12"/>
        <v>45358.344645176709</v>
      </c>
    </row>
    <row r="56" spans="1:63">
      <c r="A56">
        <v>52</v>
      </c>
      <c r="B56" s="96" t="s">
        <v>1265</v>
      </c>
      <c r="C56" s="99" t="s">
        <v>1099</v>
      </c>
      <c r="D56" s="98" t="s">
        <v>1095</v>
      </c>
      <c r="E56" s="153">
        <v>4.666666666666667</v>
      </c>
      <c r="F56" s="103">
        <v>0.5</v>
      </c>
      <c r="G56" s="105">
        <v>5.333333333333333</v>
      </c>
      <c r="H56" s="105">
        <v>0.5</v>
      </c>
      <c r="I56" s="105">
        <v>4</v>
      </c>
      <c r="J56" s="105">
        <v>0.5</v>
      </c>
      <c r="K56" s="105">
        <v>3.6666666666666665</v>
      </c>
      <c r="L56" s="105">
        <v>0.5</v>
      </c>
      <c r="M56" s="105">
        <v>3.3333333333333335</v>
      </c>
      <c r="N56" s="107">
        <v>2</v>
      </c>
      <c r="O56" s="107">
        <v>16.333333333333332</v>
      </c>
      <c r="P56" s="105">
        <v>0.83333333333333337</v>
      </c>
      <c r="Q56" s="105">
        <v>5</v>
      </c>
      <c r="R56" s="105">
        <v>0.66666666666666663</v>
      </c>
      <c r="S56" s="105">
        <v>2.6666666666666665</v>
      </c>
      <c r="T56" s="105">
        <v>0.5</v>
      </c>
      <c r="U56" s="105">
        <v>1</v>
      </c>
      <c r="V56" s="105">
        <v>0.5</v>
      </c>
      <c r="W56" s="105">
        <v>2.3333333333333335</v>
      </c>
      <c r="X56" s="105">
        <v>0.5</v>
      </c>
      <c r="Y56" s="105">
        <v>3.6666666666666665</v>
      </c>
      <c r="Z56" s="107">
        <v>3</v>
      </c>
      <c r="AA56" s="107">
        <v>14.666666666666666</v>
      </c>
      <c r="AB56" s="105">
        <v>0</v>
      </c>
      <c r="AC56" s="105">
        <v>0</v>
      </c>
      <c r="AD56" s="105">
        <v>0</v>
      </c>
      <c r="AE56" s="103">
        <v>0</v>
      </c>
      <c r="AF56" s="103">
        <v>0</v>
      </c>
      <c r="AG56" s="103">
        <v>0</v>
      </c>
      <c r="AH56" s="102">
        <v>0</v>
      </c>
      <c r="AI56" s="102">
        <v>0</v>
      </c>
      <c r="AJ56" s="101">
        <v>5</v>
      </c>
      <c r="AK56" s="104">
        <v>31</v>
      </c>
      <c r="AL56" s="3" t="str">
        <f t="shared" si="1"/>
        <v>t</v>
      </c>
      <c r="AM56" s="3">
        <f>IF(D56="հ",1,IF(D56="լ",[2]Norms!$B$10,IF(D56="բլ",[2]Norms!$B$11,IF(D56="Մ",[2]Norms!$B$12))))</f>
        <v>1</v>
      </c>
      <c r="AN56" s="240">
        <f>E56*Norms!$E$36/1000</f>
        <v>569.29704023927081</v>
      </c>
      <c r="AO56" s="136">
        <f>AM56*IF(AL56="k",(O56*Norms!$H$40)*Norms!$E$36,0)/1000</f>
        <v>0</v>
      </c>
      <c r="AP56" s="136">
        <f>AM56*IF(AL56="k",(AA56*Norms!$H$41)*Norms!$E$36,0)/1000</f>
        <v>0</v>
      </c>
      <c r="AQ56" s="136">
        <f>AM56*IF(AL56="k",(AI56*Norms!$H$42)*Norms!$E$36,0)/1000</f>
        <v>0</v>
      </c>
      <c r="AR56" s="241">
        <f>AM56*IF(AL56="t",(N56*Norms!$D$44)*Norms!$E$34*12+O56*Norms!$E$35,0)/1000</f>
        <v>4109.6861054839119</v>
      </c>
      <c r="AS56" s="241">
        <f>AM56*IF(AL56="t",(Z56*Norms!$D$50*Norms!$E$34*12+AA56*Norms!$E$35),0)/1000</f>
        <v>7992.8758349799882</v>
      </c>
      <c r="AT56" s="241">
        <f>AM56*IF(AL56="t",(AH56*Norms!$D$54)*Norms!$E$34*12+AI56*Norms!$E$35,0)/1000</f>
        <v>0</v>
      </c>
      <c r="AU56" s="136">
        <f>IF(AK56&lt;=100,Norms!$G$7,IF(AK56&lt;=300,Norms!$H$7,Norms!$I$7))</f>
        <v>13246.5</v>
      </c>
      <c r="AV56" s="137">
        <f t="shared" si="2"/>
        <v>25349.0619404639</v>
      </c>
      <c r="AW56" s="130"/>
      <c r="AX56" s="130"/>
      <c r="AY56" s="131">
        <f t="shared" si="3"/>
        <v>21</v>
      </c>
      <c r="AZ56" s="131">
        <f>IF(AY56&lt;Snund!$B$5,Snund!$B$3*Snund!$B$4*$AX$3+Snund!$B$7*$AW$3*AY56/1000,AY56*Snund!$B$8*$AW$3/1000)</f>
        <v>1099.8899999999999</v>
      </c>
      <c r="BA56" s="131">
        <f t="shared" si="4"/>
        <v>244.42</v>
      </c>
      <c r="BB56" s="131">
        <f t="shared" si="5"/>
        <v>855.46999999999991</v>
      </c>
      <c r="BC56" s="131">
        <f t="shared" si="6"/>
        <v>493.92</v>
      </c>
      <c r="BD56" s="167">
        <f>AA56*0.1*'Dasagirq_10%'!$B$3/1000</f>
        <v>9.7504000000000008</v>
      </c>
      <c r="BE56" s="167">
        <f>AI56*0.1*'Dasagirq_10%'!$B$4/1000</f>
        <v>0</v>
      </c>
      <c r="BF56" s="242">
        <f t="shared" si="7"/>
        <v>9.7504000000000008</v>
      </c>
      <c r="BG56" s="243">
        <f t="shared" si="8"/>
        <v>813.71704023927077</v>
      </c>
      <c r="BH56" s="243">
        <f t="shared" si="9"/>
        <v>10263.756105483912</v>
      </c>
      <c r="BI56" s="243">
        <f t="shared" si="10"/>
        <v>15950.526234979989</v>
      </c>
      <c r="BJ56" s="243">
        <f t="shared" si="11"/>
        <v>0</v>
      </c>
      <c r="BK56" s="244">
        <f t="shared" si="12"/>
        <v>26214.282340463898</v>
      </c>
    </row>
    <row r="57" spans="1:63" ht="22.5">
      <c r="A57">
        <v>53</v>
      </c>
      <c r="B57" s="96" t="s">
        <v>1266</v>
      </c>
      <c r="C57" s="99" t="s">
        <v>1100</v>
      </c>
      <c r="D57" s="98" t="s">
        <v>1095</v>
      </c>
      <c r="E57" s="153">
        <v>2.3333333333333335</v>
      </c>
      <c r="F57" s="103">
        <v>1</v>
      </c>
      <c r="G57" s="105">
        <v>5.333333333333333</v>
      </c>
      <c r="H57" s="105">
        <v>1</v>
      </c>
      <c r="I57" s="105">
        <v>8</v>
      </c>
      <c r="J57" s="105">
        <v>0.66666666666666663</v>
      </c>
      <c r="K57" s="105">
        <v>7</v>
      </c>
      <c r="L57" s="105">
        <v>0.66666666666666663</v>
      </c>
      <c r="M57" s="105">
        <v>5.333333333333333</v>
      </c>
      <c r="N57" s="107">
        <v>3.333333333333333</v>
      </c>
      <c r="O57" s="107">
        <v>25.666666666666664</v>
      </c>
      <c r="P57" s="105">
        <v>0.66666666666666663</v>
      </c>
      <c r="Q57" s="105">
        <v>5</v>
      </c>
      <c r="R57" s="105">
        <v>0.66666666666666663</v>
      </c>
      <c r="S57" s="105">
        <v>3.6666666666666665</v>
      </c>
      <c r="T57" s="105">
        <v>0.83333333333333337</v>
      </c>
      <c r="U57" s="105">
        <v>4.333333333333333</v>
      </c>
      <c r="V57" s="105">
        <v>0.5</v>
      </c>
      <c r="W57" s="105">
        <v>4.333333333333333</v>
      </c>
      <c r="X57" s="105">
        <v>0.83333333333333337</v>
      </c>
      <c r="Y57" s="105">
        <v>5.333333333333333</v>
      </c>
      <c r="Z57" s="107">
        <v>3.5</v>
      </c>
      <c r="AA57" s="107">
        <v>22.666666666666664</v>
      </c>
      <c r="AB57" s="105">
        <v>0.66666666666666663</v>
      </c>
      <c r="AC57" s="105">
        <v>4</v>
      </c>
      <c r="AD57" s="105">
        <v>0.83333333333333337</v>
      </c>
      <c r="AE57" s="103">
        <v>5</v>
      </c>
      <c r="AF57" s="103">
        <v>1</v>
      </c>
      <c r="AG57" s="103">
        <v>7.333333333333333</v>
      </c>
      <c r="AH57" s="102">
        <v>2.5</v>
      </c>
      <c r="AI57" s="102">
        <v>16.333333333333332</v>
      </c>
      <c r="AJ57" s="101">
        <v>9.3333333333333321</v>
      </c>
      <c r="AK57" s="104">
        <v>64.666666666666657</v>
      </c>
      <c r="AL57" s="3" t="str">
        <f t="shared" si="1"/>
        <v>t</v>
      </c>
      <c r="AM57" s="3">
        <f>IF(D57="հ",1,IF(D57="լ",[2]Norms!$B$10,IF(D57="բլ",[2]Norms!$B$11,IF(D57="Մ",[2]Norms!$B$12))))</f>
        <v>1</v>
      </c>
      <c r="AN57" s="240">
        <f>E57*Norms!$E$36/1000</f>
        <v>284.64852011963541</v>
      </c>
      <c r="AO57" s="136">
        <f>AM57*IF(AL57="k",(O57*Norms!$H$40)*Norms!$E$36,0)/1000</f>
        <v>0</v>
      </c>
      <c r="AP57" s="136">
        <f>AM57*IF(AL57="k",(AA57*Norms!$H$41)*Norms!$E$36,0)/1000</f>
        <v>0</v>
      </c>
      <c r="AQ57" s="136">
        <f>AM57*IF(AL57="k",(AI57*Norms!$H$42)*Norms!$E$36,0)/1000</f>
        <v>0</v>
      </c>
      <c r="AR57" s="241">
        <f>AM57*IF(AL57="t",(N57*Norms!$D$44)*Norms!$E$34*12+O57*Norms!$E$35,0)/1000</f>
        <v>6827.169074851342</v>
      </c>
      <c r="AS57" s="241">
        <f>AM57*IF(AL57="t",(Z57*Norms!$D$50*Norms!$E$34*12+AA57*Norms!$E$35),0)/1000</f>
        <v>9404.6924061260961</v>
      </c>
      <c r="AT57" s="241">
        <f>AM57*IF(AL57="t",(AH57*Norms!$D$54)*Norms!$E$34*12+AI57*Norms!$E$35,0)/1000</f>
        <v>6956.9588327566398</v>
      </c>
      <c r="AU57" s="136">
        <f>IF(AK57&lt;=100,Norms!$G$7,IF(AK57&lt;=300,Norms!$H$7,Norms!$I$7))</f>
        <v>13246.5</v>
      </c>
      <c r="AV57" s="137">
        <f t="shared" si="2"/>
        <v>36435.320313734075</v>
      </c>
      <c r="AW57" s="130"/>
      <c r="AX57" s="130"/>
      <c r="AY57" s="131">
        <f t="shared" si="3"/>
        <v>27.999999999999996</v>
      </c>
      <c r="AZ57" s="131">
        <f>IF(AY57&lt;Snund!$B$5,Snund!$B$3*Snund!$B$4*$AX$3+Snund!$B$7*$AW$3*AY57/1000,AY57*Snund!$B$8*$AW$3/1000)</f>
        <v>1241.0099999999998</v>
      </c>
      <c r="BA57" s="131">
        <f t="shared" si="4"/>
        <v>103.41749999999999</v>
      </c>
      <c r="BB57" s="131">
        <f t="shared" si="5"/>
        <v>1137.5924999999997</v>
      </c>
      <c r="BC57" s="131">
        <f t="shared" si="6"/>
        <v>658.55999999999983</v>
      </c>
      <c r="BD57" s="167">
        <f>AA57*0.1*'Dasagirq_10%'!$B$3/1000</f>
        <v>15.0688</v>
      </c>
      <c r="BE57" s="167">
        <f>AI57*0.1*'Dasagirq_10%'!$B$4/1000</f>
        <v>13.202723333333333</v>
      </c>
      <c r="BF57" s="242">
        <f t="shared" si="7"/>
        <v>28.271523333333334</v>
      </c>
      <c r="BG57" s="243">
        <f t="shared" si="8"/>
        <v>388.06602011963537</v>
      </c>
      <c r="BH57" s="243">
        <f t="shared" si="9"/>
        <v>12695.6544319942</v>
      </c>
      <c r="BI57" s="243">
        <f t="shared" si="10"/>
        <v>14387.198706126097</v>
      </c>
      <c r="BJ57" s="243">
        <f t="shared" si="11"/>
        <v>10518.331198947117</v>
      </c>
      <c r="BK57" s="244">
        <f t="shared" si="12"/>
        <v>37601.184337067418</v>
      </c>
    </row>
    <row r="58" spans="1:63">
      <c r="A58">
        <v>54</v>
      </c>
      <c r="B58" s="96" t="s">
        <v>1267</v>
      </c>
      <c r="C58" s="99" t="s">
        <v>1099</v>
      </c>
      <c r="D58" s="98" t="s">
        <v>1096</v>
      </c>
      <c r="E58" s="153">
        <v>0</v>
      </c>
      <c r="F58" s="103">
        <v>0.5</v>
      </c>
      <c r="G58" s="105">
        <v>3</v>
      </c>
      <c r="H58" s="105">
        <v>0.16666666666666666</v>
      </c>
      <c r="I58" s="105">
        <v>1</v>
      </c>
      <c r="J58" s="105">
        <v>0.33333333333333331</v>
      </c>
      <c r="K58" s="105">
        <v>3.3333333333333335</v>
      </c>
      <c r="L58" s="105">
        <v>0.5</v>
      </c>
      <c r="M58" s="105">
        <v>3.6666666666666665</v>
      </c>
      <c r="N58" s="107">
        <v>1.5</v>
      </c>
      <c r="O58" s="107">
        <v>11</v>
      </c>
      <c r="P58" s="105">
        <v>0.5</v>
      </c>
      <c r="Q58" s="105">
        <v>2.3333333333333335</v>
      </c>
      <c r="R58" s="105">
        <v>0.33333333333333331</v>
      </c>
      <c r="S58" s="105">
        <v>1.3333333333333333</v>
      </c>
      <c r="T58" s="105">
        <v>0.33333333333333331</v>
      </c>
      <c r="U58" s="105">
        <v>1</v>
      </c>
      <c r="V58" s="105">
        <v>0.5</v>
      </c>
      <c r="W58" s="105">
        <v>1</v>
      </c>
      <c r="X58" s="105">
        <v>0.16666666666666666</v>
      </c>
      <c r="Y58" s="105">
        <v>0.33333333333333331</v>
      </c>
      <c r="Z58" s="107">
        <v>1.8333333333333333</v>
      </c>
      <c r="AA58" s="107">
        <v>6</v>
      </c>
      <c r="AB58" s="105">
        <v>0</v>
      </c>
      <c r="AC58" s="105">
        <v>0</v>
      </c>
      <c r="AD58" s="105">
        <v>0</v>
      </c>
      <c r="AE58" s="103">
        <v>0</v>
      </c>
      <c r="AF58" s="103">
        <v>0</v>
      </c>
      <c r="AG58" s="103">
        <v>0</v>
      </c>
      <c r="AH58" s="102">
        <v>0</v>
      </c>
      <c r="AI58" s="102">
        <v>0</v>
      </c>
      <c r="AJ58" s="101">
        <v>3.333333333333333</v>
      </c>
      <c r="AK58" s="104">
        <v>17</v>
      </c>
      <c r="AL58" s="3" t="str">
        <f t="shared" si="1"/>
        <v>t</v>
      </c>
      <c r="AM58" s="3">
        <f>IF(D58="հ",1,IF(D58="լ",[2]Norms!$B$10,IF(D58="բլ",[2]Norms!$B$11,IF(D58="Մ",[2]Norms!$B$12))))</f>
        <v>1.04</v>
      </c>
      <c r="AN58" s="240">
        <f>E58*Norms!$E$36/1000</f>
        <v>0</v>
      </c>
      <c r="AO58" s="136">
        <f>AM58*IF(AL58="k",(O58*Norms!$H$40)*Norms!$E$36,0)/1000</f>
        <v>0</v>
      </c>
      <c r="AP58" s="136">
        <f>AM58*IF(AL58="k",(AA58*Norms!$H$41)*Norms!$E$36,0)/1000</f>
        <v>0</v>
      </c>
      <c r="AQ58" s="136">
        <f>AM58*IF(AL58="k",(AI58*Norms!$H$42)*Norms!$E$36,0)/1000</f>
        <v>0</v>
      </c>
      <c r="AR58" s="241">
        <f>AM58*IF(AL58="t",(N58*Norms!$D$44)*Norms!$E$34*12+O58*Norms!$E$35,0)/1000</f>
        <v>3186.9122421934817</v>
      </c>
      <c r="AS58" s="241">
        <f>AM58*IF(AL58="t",(Z58*Norms!$D$50*Norms!$E$34*12+AA58*Norms!$E$35),0)/1000</f>
        <v>5035.7260164030558</v>
      </c>
      <c r="AT58" s="241">
        <f>AM58*IF(AL58="t",(AH58*Norms!$D$54)*Norms!$E$34*12+AI58*Norms!$E$35,0)/1000</f>
        <v>0</v>
      </c>
      <c r="AU58" s="136">
        <f>IF(AK58&lt;=100,Norms!$G$7,IF(AK58&lt;=300,Norms!$H$7,Norms!$I$7))</f>
        <v>13246.5</v>
      </c>
      <c r="AV58" s="137">
        <f t="shared" si="2"/>
        <v>21469.138258596537</v>
      </c>
      <c r="AW58" s="130"/>
      <c r="AX58" s="130"/>
      <c r="AY58" s="131">
        <f t="shared" si="3"/>
        <v>11</v>
      </c>
      <c r="AZ58" s="131">
        <f>IF(AY58&lt;Snund!$B$5,Snund!$B$3*Snund!$B$4*$AX$3+Snund!$B$7*$AW$3*AY58/1000,AY58*Snund!$B$8*$AW$3/1000)</f>
        <v>898.29</v>
      </c>
      <c r="BA58" s="131">
        <f t="shared" si="4"/>
        <v>0</v>
      </c>
      <c r="BB58" s="131">
        <f t="shared" si="5"/>
        <v>898.29</v>
      </c>
      <c r="BC58" s="131">
        <f t="shared" si="6"/>
        <v>258.72000000000003</v>
      </c>
      <c r="BD58" s="167">
        <f>AA58*0.1*'Dasagirq_10%'!$B$3/1000</f>
        <v>3.9888000000000008</v>
      </c>
      <c r="BE58" s="167">
        <f>AI58*0.1*'Dasagirq_10%'!$B$4/1000</f>
        <v>0</v>
      </c>
      <c r="BF58" s="242">
        <f t="shared" si="7"/>
        <v>3.9888000000000008</v>
      </c>
      <c r="BG58" s="243">
        <f t="shared" si="8"/>
        <v>0</v>
      </c>
      <c r="BH58" s="243">
        <f t="shared" si="9"/>
        <v>10046.127242193481</v>
      </c>
      <c r="BI58" s="243">
        <f t="shared" si="10"/>
        <v>12325.289816403056</v>
      </c>
      <c r="BJ58" s="243">
        <f t="shared" si="11"/>
        <v>0</v>
      </c>
      <c r="BK58" s="244">
        <f t="shared" si="12"/>
        <v>22371.417058596537</v>
      </c>
    </row>
    <row r="59" spans="1:63" ht="22.5">
      <c r="A59">
        <v>55</v>
      </c>
      <c r="B59" s="96" t="s">
        <v>1268</v>
      </c>
      <c r="C59" s="99" t="s">
        <v>1100</v>
      </c>
      <c r="D59" s="98" t="s">
        <v>1096</v>
      </c>
      <c r="E59" s="153">
        <v>10</v>
      </c>
      <c r="F59" s="103">
        <v>0.5</v>
      </c>
      <c r="G59" s="105">
        <v>7.333333333333333</v>
      </c>
      <c r="H59" s="105">
        <v>0.5</v>
      </c>
      <c r="I59" s="105">
        <v>4.666666666666667</v>
      </c>
      <c r="J59" s="105">
        <v>0.5</v>
      </c>
      <c r="K59" s="105">
        <v>5.333333333333333</v>
      </c>
      <c r="L59" s="105">
        <v>0.5</v>
      </c>
      <c r="M59" s="105">
        <v>6</v>
      </c>
      <c r="N59" s="107">
        <v>2</v>
      </c>
      <c r="O59" s="107">
        <v>23.333333333333332</v>
      </c>
      <c r="P59" s="105">
        <v>1</v>
      </c>
      <c r="Q59" s="105">
        <v>6</v>
      </c>
      <c r="R59" s="105">
        <v>0.33333333333333331</v>
      </c>
      <c r="S59" s="105">
        <v>2</v>
      </c>
      <c r="T59" s="105">
        <v>0.33333333333333331</v>
      </c>
      <c r="U59" s="105">
        <v>4</v>
      </c>
      <c r="V59" s="105">
        <v>0.5</v>
      </c>
      <c r="W59" s="105">
        <v>3.3333333333333335</v>
      </c>
      <c r="X59" s="105">
        <v>0.83333333333333337</v>
      </c>
      <c r="Y59" s="105">
        <v>3.3333333333333335</v>
      </c>
      <c r="Z59" s="107">
        <v>3</v>
      </c>
      <c r="AA59" s="107">
        <v>18.666666666666668</v>
      </c>
      <c r="AB59" s="105">
        <v>1</v>
      </c>
      <c r="AC59" s="105">
        <v>4.666666666666667</v>
      </c>
      <c r="AD59" s="105">
        <v>1</v>
      </c>
      <c r="AE59" s="103">
        <v>4.333333333333333</v>
      </c>
      <c r="AF59" s="103">
        <v>1</v>
      </c>
      <c r="AG59" s="103">
        <v>4</v>
      </c>
      <c r="AH59" s="102">
        <v>3</v>
      </c>
      <c r="AI59" s="102">
        <v>13</v>
      </c>
      <c r="AJ59" s="101">
        <v>8</v>
      </c>
      <c r="AK59" s="104">
        <v>55</v>
      </c>
      <c r="AL59" s="3" t="str">
        <f t="shared" si="1"/>
        <v>t</v>
      </c>
      <c r="AM59" s="3">
        <f>IF(D59="հ",1,IF(D59="լ",[2]Norms!$B$10,IF(D59="բլ",[2]Norms!$B$11,IF(D59="Մ",[2]Norms!$B$12))))</f>
        <v>1.04</v>
      </c>
      <c r="AN59" s="240">
        <f>E59*Norms!$E$36/1000</f>
        <v>1219.9222290841515</v>
      </c>
      <c r="AO59" s="136">
        <f>AM59*IF(AL59="k",(O59*Norms!$H$40)*Norms!$E$36,0)/1000</f>
        <v>0</v>
      </c>
      <c r="AP59" s="136">
        <f>AM59*IF(AL59="k",(AA59*Norms!$H$41)*Norms!$E$36,0)/1000</f>
        <v>0</v>
      </c>
      <c r="AQ59" s="136">
        <f>AM59*IF(AL59="k",(AI59*Norms!$H$42)*Norms!$E$36,0)/1000</f>
        <v>0</v>
      </c>
      <c r="AR59" s="241">
        <f>AM59*IF(AL59="t",(N59*Norms!$D$44)*Norms!$E$34*12+O59*Norms!$E$35,0)/1000</f>
        <v>4378.4739021735004</v>
      </c>
      <c r="AS59" s="241">
        <f>AM59*IF(AL59="t",(Z59*Norms!$D$50*Norms!$E$34*12+AA59*Norms!$E$35),0)/1000</f>
        <v>8372.2482126478917</v>
      </c>
      <c r="AT59" s="241">
        <f>AM59*IF(AL59="t",(AH59*Norms!$D$54)*Norms!$E$34*12+AI59*Norms!$E$35,0)/1000</f>
        <v>8583.8500052369254</v>
      </c>
      <c r="AU59" s="136">
        <f>IF(AK59&lt;=100,Norms!$G$7,IF(AK59&lt;=300,Norms!$H$7,Norms!$I$7))</f>
        <v>13246.5</v>
      </c>
      <c r="AV59" s="137">
        <f t="shared" si="2"/>
        <v>34581.072120058321</v>
      </c>
      <c r="AW59" s="130"/>
      <c r="AX59" s="130"/>
      <c r="AY59" s="131">
        <f t="shared" si="3"/>
        <v>33.333333333333329</v>
      </c>
      <c r="AZ59" s="131">
        <f>IF(AY59&lt;Snund!$B$5,Snund!$B$3*Snund!$B$4*$AX$3+Snund!$B$7*$AW$3*AY59/1000,AY59*Snund!$B$8*$AW$3/1000)</f>
        <v>1348.5299999999997</v>
      </c>
      <c r="BA59" s="131">
        <f t="shared" si="4"/>
        <v>404.55899999999997</v>
      </c>
      <c r="BB59" s="131">
        <f t="shared" si="5"/>
        <v>943.97099999999989</v>
      </c>
      <c r="BC59" s="131">
        <f t="shared" si="6"/>
        <v>783.99999999999989</v>
      </c>
      <c r="BD59" s="167">
        <f>AA59*0.1*'Dasagirq_10%'!$B$3/1000</f>
        <v>12.409600000000003</v>
      </c>
      <c r="BE59" s="167">
        <f>AI59*0.1*'Dasagirq_10%'!$B$4/1000</f>
        <v>10.508290000000001</v>
      </c>
      <c r="BF59" s="242">
        <f t="shared" si="7"/>
        <v>22.917890000000003</v>
      </c>
      <c r="BG59" s="243">
        <f t="shared" si="8"/>
        <v>1624.4812290841514</v>
      </c>
      <c r="BH59" s="243">
        <f t="shared" si="9"/>
        <v>8634.0699021734999</v>
      </c>
      <c r="BI59" s="243">
        <f t="shared" si="10"/>
        <v>13352.095312647893</v>
      </c>
      <c r="BJ59" s="243">
        <f t="shared" si="11"/>
        <v>13561.795795236925</v>
      </c>
      <c r="BK59" s="244">
        <f t="shared" si="12"/>
        <v>35547.961010058316</v>
      </c>
    </row>
    <row r="60" spans="1:63" ht="22.5">
      <c r="A60">
        <v>56</v>
      </c>
      <c r="B60" s="96" t="s">
        <v>1269</v>
      </c>
      <c r="C60" s="99" t="s">
        <v>1362</v>
      </c>
      <c r="D60" s="98" t="s">
        <v>1096</v>
      </c>
      <c r="E60" s="153">
        <v>0</v>
      </c>
      <c r="F60" s="103">
        <v>0.25</v>
      </c>
      <c r="G60" s="105">
        <v>1.3333333333333333</v>
      </c>
      <c r="H60" s="105">
        <v>0.25</v>
      </c>
      <c r="I60" s="105">
        <v>2.3333333333333335</v>
      </c>
      <c r="J60" s="105">
        <v>0.25</v>
      </c>
      <c r="K60" s="105">
        <v>1.6666666666666667</v>
      </c>
      <c r="L60" s="105">
        <v>0.25</v>
      </c>
      <c r="M60" s="105">
        <v>1.6666666666666667</v>
      </c>
      <c r="N60" s="107">
        <v>1</v>
      </c>
      <c r="O60" s="107">
        <v>7.0000000000000009</v>
      </c>
      <c r="P60" s="105">
        <v>0</v>
      </c>
      <c r="Q60" s="105">
        <v>0</v>
      </c>
      <c r="R60" s="105">
        <v>0</v>
      </c>
      <c r="S60" s="105">
        <v>0</v>
      </c>
      <c r="T60" s="105">
        <v>0</v>
      </c>
      <c r="U60" s="105">
        <v>0</v>
      </c>
      <c r="V60" s="105">
        <v>0</v>
      </c>
      <c r="W60" s="105">
        <v>0</v>
      </c>
      <c r="X60" s="105">
        <v>0</v>
      </c>
      <c r="Y60" s="105">
        <v>0</v>
      </c>
      <c r="Z60" s="107">
        <v>0</v>
      </c>
      <c r="AA60" s="107">
        <v>0</v>
      </c>
      <c r="AB60" s="105">
        <v>0</v>
      </c>
      <c r="AC60" s="105">
        <v>0</v>
      </c>
      <c r="AD60" s="105">
        <v>0</v>
      </c>
      <c r="AE60" s="103">
        <v>0</v>
      </c>
      <c r="AF60" s="103">
        <v>0</v>
      </c>
      <c r="AG60" s="103">
        <v>0</v>
      </c>
      <c r="AH60" s="102">
        <v>0</v>
      </c>
      <c r="AI60" s="102">
        <v>0</v>
      </c>
      <c r="AJ60" s="101">
        <v>1</v>
      </c>
      <c r="AK60" s="104">
        <v>7.0000000000000009</v>
      </c>
      <c r="AL60" s="3" t="s">
        <v>782</v>
      </c>
      <c r="AM60" s="3">
        <f>IF(D60="հ",1,IF(D60="լ",[2]Norms!$B$10,IF(D60="բլ",[2]Norms!$B$11,IF(D60="Մ",[2]Norms!$B$12))))</f>
        <v>1.04</v>
      </c>
      <c r="AN60" s="240">
        <f>E60*Norms!$E$36/1000</f>
        <v>0</v>
      </c>
      <c r="AO60" s="136">
        <f>AM60*IF(AL60="k",(O60*Norms!$H$40)*Norms!$E$36,0)/1000</f>
        <v>0</v>
      </c>
      <c r="AP60" s="136">
        <f>AM60*IF(AL60="k",(AA60*Norms!$H$41)*Norms!$E$36,0)/1000</f>
        <v>0</v>
      </c>
      <c r="AQ60" s="136">
        <f>AM60*IF(AL60="k",(AI60*Norms!$H$42)*Norms!$E$36,0)/1000</f>
        <v>0</v>
      </c>
      <c r="AR60" s="241">
        <f>AM60*IF(AL60="t",(N60*Norms!$D$44)*Norms!$E$34*12+O60*Norms!$E$35,0)/1000</f>
        <v>2119.6367161065955</v>
      </c>
      <c r="AS60" s="241">
        <f>AM60*IF(AL60="t",(Z60*Norms!$D$50*Norms!$E$34*12+AA60*Norms!$E$35),0)/1000</f>
        <v>0</v>
      </c>
      <c r="AT60" s="241">
        <f>AM60*IF(AL60="t",(AH60*Norms!$D$54)*Norms!$E$34*12+AI60*Norms!$E$35,0)/1000</f>
        <v>0</v>
      </c>
      <c r="AU60" s="136">
        <f>IF(AK60&lt;=100,Norms!$G$7,IF(AK60&lt;=300,Norms!$H$7,Norms!$I$7))</f>
        <v>13246.5</v>
      </c>
      <c r="AV60" s="137">
        <f t="shared" si="2"/>
        <v>15366.136716106595</v>
      </c>
      <c r="AW60" s="130"/>
      <c r="AX60" s="130"/>
      <c r="AY60" s="131">
        <f t="shared" si="3"/>
        <v>7.0000000000000009</v>
      </c>
      <c r="AZ60" s="131">
        <f>IF(AY60&lt;Snund!$B$5,Snund!$B$3*Snund!$B$4*$AX$3+Snund!$B$7*$AW$3*AY60/1000,AY60*Snund!$B$8*$AW$3/1000)</f>
        <v>817.65</v>
      </c>
      <c r="BA60" s="131">
        <f t="shared" si="4"/>
        <v>0</v>
      </c>
      <c r="BB60" s="131">
        <f t="shared" si="5"/>
        <v>817.65</v>
      </c>
      <c r="BC60" s="131">
        <f t="shared" si="6"/>
        <v>164.64000000000004</v>
      </c>
      <c r="BD60" s="167">
        <f>AA60*0.1*'Dasagirq_10%'!$B$3/1000</f>
        <v>0</v>
      </c>
      <c r="BE60" s="167">
        <f>AI60*0.1*'Dasagirq_10%'!$B$4/1000</f>
        <v>0</v>
      </c>
      <c r="BF60" s="242">
        <f t="shared" si="7"/>
        <v>0</v>
      </c>
      <c r="BG60" s="243">
        <f t="shared" si="8"/>
        <v>0</v>
      </c>
      <c r="BH60" s="243">
        <f t="shared" si="9"/>
        <v>16183.786716106595</v>
      </c>
      <c r="BI60" s="243">
        <f t="shared" si="10"/>
        <v>0</v>
      </c>
      <c r="BJ60" s="243">
        <f t="shared" si="11"/>
        <v>0</v>
      </c>
      <c r="BK60" s="244">
        <f t="shared" si="12"/>
        <v>16183.786716106595</v>
      </c>
    </row>
    <row r="61" spans="1:63" ht="22.5">
      <c r="A61">
        <v>57</v>
      </c>
      <c r="B61" s="96" t="s">
        <v>1270</v>
      </c>
      <c r="C61" s="99" t="s">
        <v>1100</v>
      </c>
      <c r="D61" s="98" t="s">
        <v>1095</v>
      </c>
      <c r="E61" s="153">
        <v>15</v>
      </c>
      <c r="F61" s="103">
        <v>1</v>
      </c>
      <c r="G61" s="105">
        <v>10.333333333333334</v>
      </c>
      <c r="H61" s="105">
        <v>1</v>
      </c>
      <c r="I61" s="105">
        <v>10.666666666666666</v>
      </c>
      <c r="J61" s="105">
        <v>1</v>
      </c>
      <c r="K61" s="105">
        <v>11.333333333333334</v>
      </c>
      <c r="L61" s="105">
        <v>1</v>
      </c>
      <c r="M61" s="105">
        <v>14.333333333333334</v>
      </c>
      <c r="N61" s="107">
        <v>4</v>
      </c>
      <c r="O61" s="107">
        <v>46.666666666666671</v>
      </c>
      <c r="P61" s="105">
        <v>1</v>
      </c>
      <c r="Q61" s="105">
        <v>14</v>
      </c>
      <c r="R61" s="105">
        <v>1</v>
      </c>
      <c r="S61" s="105">
        <v>13.666666666666666</v>
      </c>
      <c r="T61" s="105">
        <v>1</v>
      </c>
      <c r="U61" s="105">
        <v>10.666666666666666</v>
      </c>
      <c r="V61" s="105">
        <v>1</v>
      </c>
      <c r="W61" s="105">
        <v>11.666666666666666</v>
      </c>
      <c r="X61" s="105">
        <v>1</v>
      </c>
      <c r="Y61" s="105">
        <v>13</v>
      </c>
      <c r="Z61" s="107">
        <v>5</v>
      </c>
      <c r="AA61" s="107">
        <v>62.999999999999993</v>
      </c>
      <c r="AB61" s="105">
        <v>1</v>
      </c>
      <c r="AC61" s="105">
        <v>15</v>
      </c>
      <c r="AD61" s="105">
        <v>1</v>
      </c>
      <c r="AE61" s="103">
        <v>10</v>
      </c>
      <c r="AF61" s="103">
        <v>1</v>
      </c>
      <c r="AG61" s="103">
        <v>8.3333333333333339</v>
      </c>
      <c r="AH61" s="102">
        <v>3</v>
      </c>
      <c r="AI61" s="102">
        <v>33.333333333333336</v>
      </c>
      <c r="AJ61" s="101">
        <v>12</v>
      </c>
      <c r="AK61" s="104">
        <v>143</v>
      </c>
      <c r="AL61" s="3" t="str">
        <f t="shared" si="1"/>
        <v>t</v>
      </c>
      <c r="AM61" s="3">
        <f>IF(D61="հ",1,IF(D61="լ",[2]Norms!$B$10,IF(D61="բլ",[2]Norms!$B$11,IF(D61="Մ",[2]Norms!$B$12))))</f>
        <v>1</v>
      </c>
      <c r="AN61" s="240">
        <f>E61*Norms!$E$36/1000</f>
        <v>1829.8833436262273</v>
      </c>
      <c r="AO61" s="136">
        <f>AM61*IF(AL61="k",(O61*Norms!$H$40)*Norms!$E$36,0)/1000</f>
        <v>0</v>
      </c>
      <c r="AP61" s="136">
        <f>AM61*IF(AL61="k",(AA61*Norms!$H$41)*Norms!$E$36,0)/1000</f>
        <v>0</v>
      </c>
      <c r="AQ61" s="136">
        <f>AM61*IF(AL61="k",(AI61*Norms!$H$42)*Norms!$E$36,0)/1000</f>
        <v>0</v>
      </c>
      <c r="AR61" s="241">
        <f>AM61*IF(AL61="t",(N61*Norms!$D$44)*Norms!$E$34*12+O61*Norms!$E$35,0)/1000</f>
        <v>8420.1421195644234</v>
      </c>
      <c r="AS61" s="241">
        <f>AM61*IF(AL61="t",(Z61*Norms!$D$50*Norms!$E$34*12+AA61*Norms!$E$35),0)/1000</f>
        <v>13874.373679593791</v>
      </c>
      <c r="AT61" s="241">
        <f>AM61*IF(AL61="t",(AH61*Norms!$D$54)*Norms!$E$34*12+AI61*Norms!$E$35,0)/1000</f>
        <v>8545.2963191693943</v>
      </c>
      <c r="AU61" s="136">
        <f>IF(AK61&lt;=100,Norms!$G$7,IF(AK61&lt;=300,Norms!$H$7,Norms!$I$7))</f>
        <v>16738.5</v>
      </c>
      <c r="AV61" s="137">
        <f t="shared" si="2"/>
        <v>47578.312118327609</v>
      </c>
      <c r="AW61" s="130"/>
      <c r="AX61" s="130"/>
      <c r="AY61" s="131">
        <f t="shared" si="3"/>
        <v>61.666666666666671</v>
      </c>
      <c r="AZ61" s="131">
        <f>IF(AY61&lt;Snund!$B$5,Snund!$B$3*Snund!$B$4*$AX$3+Snund!$B$7*$AW$3*AY61/1000,AY61*Snund!$B$8*$AW$3/1000)</f>
        <v>1919.73</v>
      </c>
      <c r="BA61" s="131">
        <f t="shared" si="4"/>
        <v>466.96135135135131</v>
      </c>
      <c r="BB61" s="131">
        <f t="shared" si="5"/>
        <v>1452.7686486486487</v>
      </c>
      <c r="BC61" s="131">
        <f t="shared" si="6"/>
        <v>1450.4</v>
      </c>
      <c r="BD61" s="167">
        <f>AA61*0.1*'Dasagirq_10%'!$B$3/1000</f>
        <v>41.882400000000004</v>
      </c>
      <c r="BE61" s="167">
        <f>AI61*0.1*'Dasagirq_10%'!$B$4/1000</f>
        <v>26.94433333333334</v>
      </c>
      <c r="BF61" s="242">
        <f t="shared" si="7"/>
        <v>68.826733333333351</v>
      </c>
      <c r="BG61" s="243">
        <f t="shared" si="8"/>
        <v>2296.8446949775785</v>
      </c>
      <c r="BH61" s="243">
        <f t="shared" si="9"/>
        <v>15452.410768213073</v>
      </c>
      <c r="BI61" s="243">
        <f t="shared" si="10"/>
        <v>20890.63107959379</v>
      </c>
      <c r="BJ61" s="243">
        <f t="shared" si="11"/>
        <v>12756.865652502727</v>
      </c>
      <c r="BK61" s="244">
        <f t="shared" si="12"/>
        <v>49099.907500309586</v>
      </c>
    </row>
    <row r="62" spans="1:63" ht="22.5">
      <c r="A62">
        <v>58</v>
      </c>
      <c r="B62" s="96" t="s">
        <v>1271</v>
      </c>
      <c r="C62" s="99" t="s">
        <v>1100</v>
      </c>
      <c r="D62" s="98" t="s">
        <v>1095</v>
      </c>
      <c r="E62" s="153">
        <v>25.666666666666668</v>
      </c>
      <c r="F62" s="103">
        <v>1</v>
      </c>
      <c r="G62" s="105">
        <v>20.666666666666668</v>
      </c>
      <c r="H62" s="105">
        <v>1</v>
      </c>
      <c r="I62" s="105">
        <v>20</v>
      </c>
      <c r="J62" s="105">
        <v>1</v>
      </c>
      <c r="K62" s="105">
        <v>19.666666666666668</v>
      </c>
      <c r="L62" s="105">
        <v>1</v>
      </c>
      <c r="M62" s="105">
        <v>27</v>
      </c>
      <c r="N62" s="107">
        <v>4</v>
      </c>
      <c r="O62" s="107">
        <v>87.333333333333343</v>
      </c>
      <c r="P62" s="105">
        <v>1</v>
      </c>
      <c r="Q62" s="105">
        <v>22.333333333333332</v>
      </c>
      <c r="R62" s="105">
        <v>1</v>
      </c>
      <c r="S62" s="105">
        <v>18</v>
      </c>
      <c r="T62" s="105">
        <v>1</v>
      </c>
      <c r="U62" s="105">
        <v>12.666666666666666</v>
      </c>
      <c r="V62" s="105">
        <v>1</v>
      </c>
      <c r="W62" s="105">
        <v>18</v>
      </c>
      <c r="X62" s="105">
        <v>1</v>
      </c>
      <c r="Y62" s="105">
        <v>14.666666666666666</v>
      </c>
      <c r="Z62" s="107">
        <v>5</v>
      </c>
      <c r="AA62" s="107">
        <v>85.666666666666671</v>
      </c>
      <c r="AB62" s="105">
        <v>1</v>
      </c>
      <c r="AC62" s="105">
        <v>10.333333333333334</v>
      </c>
      <c r="AD62" s="105">
        <v>1</v>
      </c>
      <c r="AE62" s="103">
        <v>11.333333333333334</v>
      </c>
      <c r="AF62" s="103">
        <v>1</v>
      </c>
      <c r="AG62" s="103">
        <v>14</v>
      </c>
      <c r="AH62" s="102">
        <v>3</v>
      </c>
      <c r="AI62" s="102">
        <v>35.666666666666671</v>
      </c>
      <c r="AJ62" s="101">
        <v>12</v>
      </c>
      <c r="AK62" s="104">
        <v>208.66666666666669</v>
      </c>
      <c r="AL62" s="3" t="str">
        <f t="shared" si="1"/>
        <v>k</v>
      </c>
      <c r="AM62" s="3">
        <f>IF(D62="հ",1,IF(D62="լ",[2]Norms!$B$10,IF(D62="բլ",[2]Norms!$B$11,IF(D62="Մ",[2]Norms!$B$12))))</f>
        <v>1</v>
      </c>
      <c r="AN62" s="240">
        <f>E62*Norms!$E$36/1000</f>
        <v>3131.1337213159886</v>
      </c>
      <c r="AO62" s="136">
        <f>AM62*IF(AL62="k",(O62*Norms!$H$40)*Norms!$E$36,0)/1000</f>
        <v>10653.987467334924</v>
      </c>
      <c r="AP62" s="136">
        <f>AM62*IF(AL62="k",(AA62*Norms!$H$41)*Norms!$E$36,0)/1000</f>
        <v>13991.097173180628</v>
      </c>
      <c r="AQ62" s="136">
        <f>AM62*IF(AL62="k",(AI62*Norms!$H$42)*Norms!$E$36,0)/1000</f>
        <v>7245.8401133194175</v>
      </c>
      <c r="AR62" s="241">
        <f>AM62*IF(AL62="t",(N62*Norms!$D$44)*Norms!$E$34*12+O62*Norms!$E$35,0)/1000</f>
        <v>0</v>
      </c>
      <c r="AS62" s="241">
        <f>AM62*IF(AL62="t",(Z62*Norms!$D$50*Norms!$E$34*12+AA62*Norms!$E$35),0)/1000</f>
        <v>0</v>
      </c>
      <c r="AT62" s="241">
        <f>AM62*IF(AL62="t",(AH62*Norms!$D$54)*Norms!$E$34*12+AI62*Norms!$E$35,0)/1000</f>
        <v>0</v>
      </c>
      <c r="AU62" s="136">
        <f>IF(AK62&lt;=100,Norms!$G$7,IF(AK62&lt;=300,Norms!$H$7,Norms!$I$7))</f>
        <v>16738.5</v>
      </c>
      <c r="AV62" s="137">
        <f t="shared" si="2"/>
        <v>48629.424753834974</v>
      </c>
      <c r="AW62" s="130"/>
      <c r="AX62" s="130"/>
      <c r="AY62" s="131">
        <f t="shared" si="3"/>
        <v>113.00000000000001</v>
      </c>
      <c r="AZ62" s="131">
        <f>IF(AY62&lt;Snund!$B$5,Snund!$B$3*Snund!$B$4*$AX$3+Snund!$B$7*$AW$3*AY62/1000,AY62*Snund!$B$8*$AW$3/1000)</f>
        <v>2954.6100000000006</v>
      </c>
      <c r="BA62" s="131">
        <f t="shared" si="4"/>
        <v>671.10610619469037</v>
      </c>
      <c r="BB62" s="131">
        <f t="shared" si="5"/>
        <v>2283.5038938053103</v>
      </c>
      <c r="BC62" s="131">
        <f t="shared" si="6"/>
        <v>2657.7600000000007</v>
      </c>
      <c r="BD62" s="167">
        <f>AA62*0.1*'Dasagirq_10%'!$B$3/1000</f>
        <v>56.951200000000014</v>
      </c>
      <c r="BE62" s="167">
        <f>AI62*0.1*'Dasagirq_10%'!$B$4/1000</f>
        <v>28.830436666666671</v>
      </c>
      <c r="BF62" s="242">
        <f t="shared" si="7"/>
        <v>85.781636666666685</v>
      </c>
      <c r="BG62" s="243">
        <f t="shared" si="8"/>
        <v>3802.2398275106789</v>
      </c>
      <c r="BH62" s="243">
        <f t="shared" si="9"/>
        <v>18516.991361140233</v>
      </c>
      <c r="BI62" s="243">
        <f t="shared" si="10"/>
        <v>21022.423373180627</v>
      </c>
      <c r="BJ62" s="243">
        <f t="shared" si="11"/>
        <v>11459.295549986084</v>
      </c>
      <c r="BK62" s="244">
        <f t="shared" si="12"/>
        <v>50998.710284306944</v>
      </c>
    </row>
    <row r="63" spans="1:63" ht="22.5">
      <c r="A63">
        <v>59</v>
      </c>
      <c r="B63" s="96" t="s">
        <v>1272</v>
      </c>
      <c r="C63" s="99" t="s">
        <v>1100</v>
      </c>
      <c r="D63" s="98" t="s">
        <v>1095</v>
      </c>
      <c r="E63" s="153">
        <v>0</v>
      </c>
      <c r="F63" s="103">
        <v>1</v>
      </c>
      <c r="G63" s="105">
        <v>7.333333333333333</v>
      </c>
      <c r="H63" s="105">
        <v>1</v>
      </c>
      <c r="I63" s="105">
        <v>8</v>
      </c>
      <c r="J63" s="105">
        <v>1</v>
      </c>
      <c r="K63" s="105">
        <v>7.666666666666667</v>
      </c>
      <c r="L63" s="105">
        <v>1</v>
      </c>
      <c r="M63" s="105">
        <v>9.6666666666666661</v>
      </c>
      <c r="N63" s="107">
        <v>4</v>
      </c>
      <c r="O63" s="107">
        <v>32.666666666666664</v>
      </c>
      <c r="P63" s="105">
        <v>1</v>
      </c>
      <c r="Q63" s="105">
        <v>9</v>
      </c>
      <c r="R63" s="105">
        <v>1</v>
      </c>
      <c r="S63" s="105">
        <v>10.666666666666666</v>
      </c>
      <c r="T63" s="105">
        <v>1</v>
      </c>
      <c r="U63" s="105">
        <v>13.333333333333334</v>
      </c>
      <c r="V63" s="105">
        <v>1</v>
      </c>
      <c r="W63" s="105">
        <v>9.3333333333333339</v>
      </c>
      <c r="X63" s="105">
        <v>1</v>
      </c>
      <c r="Y63" s="105">
        <v>5.666666666666667</v>
      </c>
      <c r="Z63" s="107">
        <v>5</v>
      </c>
      <c r="AA63" s="107">
        <v>48</v>
      </c>
      <c r="AB63" s="105">
        <v>1</v>
      </c>
      <c r="AC63" s="105">
        <v>8.3333333333333339</v>
      </c>
      <c r="AD63" s="105">
        <v>1</v>
      </c>
      <c r="AE63" s="103">
        <v>5.333333333333333</v>
      </c>
      <c r="AF63" s="103">
        <v>1</v>
      </c>
      <c r="AG63" s="103">
        <v>7.666666666666667</v>
      </c>
      <c r="AH63" s="102">
        <v>3</v>
      </c>
      <c r="AI63" s="102">
        <v>21.333333333333336</v>
      </c>
      <c r="AJ63" s="101">
        <v>12</v>
      </c>
      <c r="AK63" s="104">
        <v>102</v>
      </c>
      <c r="AL63" s="3" t="str">
        <f t="shared" si="1"/>
        <v>t</v>
      </c>
      <c r="AM63" s="3">
        <f>IF(D63="հ",1,IF(D63="լ",[2]Norms!$B$10,IF(D63="բլ",[2]Norms!$B$11,IF(D63="Մ",[2]Norms!$B$12))))</f>
        <v>1</v>
      </c>
      <c r="AN63" s="240">
        <f>E63*Norms!$E$36/1000</f>
        <v>0</v>
      </c>
      <c r="AO63" s="136">
        <f>AM63*IF(AL63="k",(O63*Norms!$H$40)*Norms!$E$36,0)/1000</f>
        <v>0</v>
      </c>
      <c r="AP63" s="136">
        <f>AM63*IF(AL63="k",(AA63*Norms!$H$41)*Norms!$E$36,0)/1000</f>
        <v>0</v>
      </c>
      <c r="AQ63" s="136">
        <f>AM63*IF(AL63="k",(AI63*Norms!$H$42)*Norms!$E$36,0)/1000</f>
        <v>0</v>
      </c>
      <c r="AR63" s="241">
        <f>AM63*IF(AL63="t",(N63*Norms!$D$44)*Norms!$E$34*12+O63*Norms!$E$35,0)/1000</f>
        <v>8219.3722109678238</v>
      </c>
      <c r="AS63" s="241">
        <f>AM63*IF(AL63="t",(Z63*Norms!$D$50*Norms!$E$34*12+AA63*Norms!$E$35),0)/1000</f>
        <v>13659.263063240289</v>
      </c>
      <c r="AT63" s="241">
        <f>AM63*IF(AL63="t",(AH63*Norms!$D$54)*Norms!$E$34*12+AI63*Norms!$E$35,0)/1000</f>
        <v>8373.2078260865947</v>
      </c>
      <c r="AU63" s="136">
        <f>IF(AK63&lt;=100,Norms!$G$7,IF(AK63&lt;=300,Norms!$H$7,Norms!$I$7))</f>
        <v>16738.5</v>
      </c>
      <c r="AV63" s="137">
        <f t="shared" si="2"/>
        <v>46990.343100294711</v>
      </c>
      <c r="AW63" s="130"/>
      <c r="AX63" s="130"/>
      <c r="AY63" s="131">
        <f t="shared" si="3"/>
        <v>32.666666666666664</v>
      </c>
      <c r="AZ63" s="131">
        <f>IF(AY63&lt;Snund!$B$5,Snund!$B$3*Snund!$B$4*$AX$3+Snund!$B$7*$AW$3*AY63/1000,AY63*Snund!$B$8*$AW$3/1000)</f>
        <v>1335.09</v>
      </c>
      <c r="BA63" s="131">
        <f t="shared" si="4"/>
        <v>0</v>
      </c>
      <c r="BB63" s="131">
        <f t="shared" si="5"/>
        <v>1335.09</v>
      </c>
      <c r="BC63" s="131">
        <f t="shared" si="6"/>
        <v>768.32</v>
      </c>
      <c r="BD63" s="167">
        <f>AA63*0.1*'Dasagirq_10%'!$B$3/1000</f>
        <v>31.910400000000006</v>
      </c>
      <c r="BE63" s="167">
        <f>AI63*0.1*'Dasagirq_10%'!$B$4/1000</f>
        <v>17.244373333333336</v>
      </c>
      <c r="BF63" s="242">
        <f t="shared" si="7"/>
        <v>49.154773333333338</v>
      </c>
      <c r="BG63" s="243">
        <f t="shared" si="8"/>
        <v>0</v>
      </c>
      <c r="BH63" s="243">
        <f t="shared" si="9"/>
        <v>15133.962210967824</v>
      </c>
      <c r="BI63" s="243">
        <f t="shared" si="10"/>
        <v>20665.548463240288</v>
      </c>
      <c r="BJ63" s="243">
        <f t="shared" si="11"/>
        <v>12575.077199419928</v>
      </c>
      <c r="BK63" s="244">
        <f t="shared" si="12"/>
        <v>48374.587873628043</v>
      </c>
    </row>
    <row r="64" spans="1:63" ht="22.5">
      <c r="A64">
        <v>60</v>
      </c>
      <c r="B64" s="96" t="s">
        <v>1273</v>
      </c>
      <c r="C64" s="99" t="s">
        <v>1100</v>
      </c>
      <c r="D64" s="98" t="s">
        <v>1095</v>
      </c>
      <c r="E64" s="153">
        <v>0</v>
      </c>
      <c r="F64" s="103">
        <v>1</v>
      </c>
      <c r="G64" s="105">
        <v>17.666666666666668</v>
      </c>
      <c r="H64" s="105">
        <v>1</v>
      </c>
      <c r="I64" s="105">
        <v>15</v>
      </c>
      <c r="J64" s="105">
        <v>1</v>
      </c>
      <c r="K64" s="105">
        <v>16.333333333333332</v>
      </c>
      <c r="L64" s="105">
        <v>1</v>
      </c>
      <c r="M64" s="105">
        <v>12.666666666666666</v>
      </c>
      <c r="N64" s="107">
        <v>4</v>
      </c>
      <c r="O64" s="107">
        <v>61.666666666666664</v>
      </c>
      <c r="P64" s="105">
        <v>1</v>
      </c>
      <c r="Q64" s="105">
        <v>9.3333333333333339</v>
      </c>
      <c r="R64" s="105">
        <v>1</v>
      </c>
      <c r="S64" s="105">
        <v>10.333333333333334</v>
      </c>
      <c r="T64" s="105">
        <v>1</v>
      </c>
      <c r="U64" s="105">
        <v>9</v>
      </c>
      <c r="V64" s="105">
        <v>1</v>
      </c>
      <c r="W64" s="105">
        <v>14</v>
      </c>
      <c r="X64" s="105">
        <v>1</v>
      </c>
      <c r="Y64" s="105">
        <v>15.666666666666666</v>
      </c>
      <c r="Z64" s="107">
        <v>5</v>
      </c>
      <c r="AA64" s="107">
        <v>58.333333333333336</v>
      </c>
      <c r="AB64" s="105">
        <v>1</v>
      </c>
      <c r="AC64" s="105">
        <v>18.666666666666668</v>
      </c>
      <c r="AD64" s="105">
        <v>1</v>
      </c>
      <c r="AE64" s="103">
        <v>13.666666666666666</v>
      </c>
      <c r="AF64" s="103">
        <v>1</v>
      </c>
      <c r="AG64" s="103">
        <v>10.333333333333334</v>
      </c>
      <c r="AH64" s="102">
        <v>3</v>
      </c>
      <c r="AI64" s="102">
        <v>42.666666666666671</v>
      </c>
      <c r="AJ64" s="101">
        <v>12</v>
      </c>
      <c r="AK64" s="104">
        <v>162.66666666666669</v>
      </c>
      <c r="AL64" s="3" t="str">
        <f t="shared" si="1"/>
        <v>t</v>
      </c>
      <c r="AM64" s="3">
        <f>IF(D64="հ",1,IF(D64="լ",[2]Norms!$B$10,IF(D64="բլ",[2]Norms!$B$11,IF(D64="Մ",[2]Norms!$B$12))))</f>
        <v>1</v>
      </c>
      <c r="AN64" s="240">
        <f>E64*Norms!$E$36/1000</f>
        <v>0</v>
      </c>
      <c r="AO64" s="136">
        <f>AM64*IF(AL64="k",(O64*Norms!$H$40)*Norms!$E$36,0)/1000</f>
        <v>0</v>
      </c>
      <c r="AP64" s="136">
        <f>AM64*IF(AL64="k",(AA64*Norms!$H$41)*Norms!$E$36,0)/1000</f>
        <v>0</v>
      </c>
      <c r="AQ64" s="136">
        <f>AM64*IF(AL64="k",(AI64*Norms!$H$42)*Norms!$E$36,0)/1000</f>
        <v>0</v>
      </c>
      <c r="AR64" s="241">
        <f>AM64*IF(AL64="t",(N64*Norms!$D$44)*Norms!$E$34*12+O64*Norms!$E$35,0)/1000</f>
        <v>8635.2527359179239</v>
      </c>
      <c r="AS64" s="241">
        <f>AM64*IF(AL64="t",(Z64*Norms!$D$50*Norms!$E$34*12+AA64*Norms!$E$35),0)/1000</f>
        <v>13807.450376728257</v>
      </c>
      <c r="AT64" s="241">
        <f>AM64*IF(AL64="t",(AH64*Norms!$D$54)*Norms!$E$34*12+AI64*Norms!$E$35,0)/1000</f>
        <v>8679.1429249004614</v>
      </c>
      <c r="AU64" s="136">
        <f>IF(AK64&lt;=100,Norms!$G$7,IF(AK64&lt;=300,Norms!$H$7,Norms!$I$7))</f>
        <v>16738.5</v>
      </c>
      <c r="AV64" s="137">
        <f t="shared" si="2"/>
        <v>47860.346037546638</v>
      </c>
      <c r="AW64" s="130"/>
      <c r="AX64" s="130"/>
      <c r="AY64" s="131">
        <f t="shared" si="3"/>
        <v>61.666666666666664</v>
      </c>
      <c r="AZ64" s="131">
        <f>IF(AY64&lt;Snund!$B$5,Snund!$B$3*Snund!$B$4*$AX$3+Snund!$B$7*$AW$3*AY64/1000,AY64*Snund!$B$8*$AW$3/1000)</f>
        <v>1919.73</v>
      </c>
      <c r="BA64" s="131">
        <f t="shared" si="4"/>
        <v>0</v>
      </c>
      <c r="BB64" s="131">
        <f t="shared" si="5"/>
        <v>1919.73</v>
      </c>
      <c r="BC64" s="131">
        <f t="shared" si="6"/>
        <v>1450.3999999999999</v>
      </c>
      <c r="BD64" s="167">
        <f>AA64*0.1*'Dasagirq_10%'!$B$3/1000</f>
        <v>38.780000000000008</v>
      </c>
      <c r="BE64" s="167">
        <f>AI64*0.1*'Dasagirq_10%'!$B$4/1000</f>
        <v>34.488746666666671</v>
      </c>
      <c r="BF64" s="242">
        <f t="shared" si="7"/>
        <v>73.268746666666686</v>
      </c>
      <c r="BG64" s="243">
        <f t="shared" si="8"/>
        <v>0</v>
      </c>
      <c r="BH64" s="243">
        <f t="shared" si="9"/>
        <v>16134.482735917923</v>
      </c>
      <c r="BI64" s="243">
        <f t="shared" si="10"/>
        <v>20820.605376728257</v>
      </c>
      <c r="BJ64" s="243">
        <f t="shared" si="11"/>
        <v>12898.256671567127</v>
      </c>
      <c r="BK64" s="244">
        <f t="shared" si="12"/>
        <v>49853.34478421331</v>
      </c>
    </row>
    <row r="65" spans="1:63">
      <c r="A65">
        <v>61</v>
      </c>
      <c r="B65" s="96" t="s">
        <v>1274</v>
      </c>
      <c r="C65" s="99" t="s">
        <v>1099</v>
      </c>
      <c r="D65" s="98" t="s">
        <v>1096</v>
      </c>
      <c r="E65" s="153">
        <v>0</v>
      </c>
      <c r="F65" s="103">
        <v>2</v>
      </c>
      <c r="G65" s="105">
        <v>63.333333333333336</v>
      </c>
      <c r="H65" s="105">
        <v>2</v>
      </c>
      <c r="I65" s="105">
        <v>66.333333333333329</v>
      </c>
      <c r="J65" s="105">
        <v>2</v>
      </c>
      <c r="K65" s="105">
        <v>65.666666666666671</v>
      </c>
      <c r="L65" s="105">
        <v>2.6666666666666665</v>
      </c>
      <c r="M65" s="105">
        <v>71.666666666666671</v>
      </c>
      <c r="N65" s="107">
        <v>8.6666666666666661</v>
      </c>
      <c r="O65" s="107">
        <v>267</v>
      </c>
      <c r="P65" s="105">
        <v>2.3333333333333335</v>
      </c>
      <c r="Q65" s="105">
        <v>63</v>
      </c>
      <c r="R65" s="105">
        <v>2</v>
      </c>
      <c r="S65" s="105">
        <v>53.666666666666664</v>
      </c>
      <c r="T65" s="105">
        <v>2</v>
      </c>
      <c r="U65" s="105">
        <v>50</v>
      </c>
      <c r="V65" s="105">
        <v>2</v>
      </c>
      <c r="W65" s="105">
        <v>45.666666666666664</v>
      </c>
      <c r="X65" s="105">
        <v>2</v>
      </c>
      <c r="Y65" s="105">
        <v>46</v>
      </c>
      <c r="Z65" s="107">
        <v>10.333333333333334</v>
      </c>
      <c r="AA65" s="107">
        <v>258.33333333333331</v>
      </c>
      <c r="AB65" s="105">
        <v>0</v>
      </c>
      <c r="AC65" s="105">
        <v>0</v>
      </c>
      <c r="AD65" s="105">
        <v>0</v>
      </c>
      <c r="AE65" s="103">
        <v>0</v>
      </c>
      <c r="AF65" s="103">
        <v>0</v>
      </c>
      <c r="AG65" s="103">
        <v>0</v>
      </c>
      <c r="AH65" s="102">
        <v>0</v>
      </c>
      <c r="AI65" s="102">
        <v>0</v>
      </c>
      <c r="AJ65" s="101">
        <v>19</v>
      </c>
      <c r="AK65" s="104">
        <v>525.33333333333326</v>
      </c>
      <c r="AL65" s="3" t="str">
        <f t="shared" si="1"/>
        <v>k</v>
      </c>
      <c r="AM65" s="3">
        <f>IF(D65="հ",1,IF(D65="լ",[2]Norms!$B$10,IF(D65="բլ",[2]Norms!$B$11,IF(D65="Մ",[2]Norms!$B$12))))</f>
        <v>1.04</v>
      </c>
      <c r="AN65" s="240">
        <f>E65*Norms!$E$36/1000</f>
        <v>0</v>
      </c>
      <c r="AO65" s="136">
        <f>AM65*IF(AL65="k",(O65*Norms!$H$40)*Norms!$E$36,0)/1000</f>
        <v>33874.800457208723</v>
      </c>
      <c r="AP65" s="136">
        <f>AM65*IF(AL65="k",(AA65*Norms!$H$41)*Norms!$E$36,0)/1000</f>
        <v>43878.693858301885</v>
      </c>
      <c r="AQ65" s="136">
        <f>AM65*IF(AL65="k",(AI65*Norms!$H$42)*Norms!$E$36,0)/1000</f>
        <v>0</v>
      </c>
      <c r="AR65" s="241">
        <f>AM65*IF(AL65="t",(N65*Norms!$D$44)*Norms!$E$34*12+O65*Norms!$E$35,0)/1000</f>
        <v>0</v>
      </c>
      <c r="AS65" s="241">
        <f>AM65*IF(AL65="t",(Z65*Norms!$D$50*Norms!$E$34*12+AA65*Norms!$E$35),0)/1000</f>
        <v>0</v>
      </c>
      <c r="AT65" s="241">
        <f>AM65*IF(AL65="t",(AH65*Norms!$D$54)*Norms!$E$34*12+AI65*Norms!$E$35,0)/1000</f>
        <v>0</v>
      </c>
      <c r="AU65" s="136">
        <f>IF(AK65&lt;=100,Norms!$G$7,IF(AK65&lt;=300,Norms!$H$7,Norms!$I$7))</f>
        <v>21670.5</v>
      </c>
      <c r="AV65" s="137">
        <f t="shared" si="2"/>
        <v>99423.994315510616</v>
      </c>
      <c r="AW65" s="130"/>
      <c r="AX65" s="130"/>
      <c r="AY65" s="131">
        <f t="shared" si="3"/>
        <v>267</v>
      </c>
      <c r="AZ65" s="131">
        <f>IF(AY65&lt;Snund!$B$5,Snund!$B$3*Snund!$B$4*$AX$3+Snund!$B$7*$AW$3*AY65/1000,AY65*Snund!$B$8*$AW$3/1000)</f>
        <v>6279.84</v>
      </c>
      <c r="BA65" s="131">
        <f t="shared" si="4"/>
        <v>0</v>
      </c>
      <c r="BB65" s="131">
        <f t="shared" si="5"/>
        <v>6279.84</v>
      </c>
      <c r="BC65" s="131">
        <f t="shared" si="6"/>
        <v>6279.84</v>
      </c>
      <c r="BD65" s="167">
        <f>AA65*0.1*'Dasagirq_10%'!$B$3/1000</f>
        <v>171.74</v>
      </c>
      <c r="BE65" s="167">
        <f>AI65*0.1*'Dasagirq_10%'!$B$4/1000</f>
        <v>0</v>
      </c>
      <c r="BF65" s="242">
        <f t="shared" si="7"/>
        <v>171.74</v>
      </c>
      <c r="BG65" s="243">
        <f t="shared" si="8"/>
        <v>0</v>
      </c>
      <c r="BH65" s="243">
        <f t="shared" si="9"/>
        <v>50039.429930892933</v>
      </c>
      <c r="BI65" s="243">
        <f t="shared" si="10"/>
        <v>55836.144384617677</v>
      </c>
      <c r="BJ65" s="243">
        <f t="shared" si="11"/>
        <v>0</v>
      </c>
      <c r="BK65" s="244">
        <f t="shared" si="12"/>
        <v>105875.5743155106</v>
      </c>
    </row>
    <row r="66" spans="1:63">
      <c r="A66">
        <v>62</v>
      </c>
      <c r="B66" s="96" t="s">
        <v>1275</v>
      </c>
      <c r="C66" s="99" t="s">
        <v>1099</v>
      </c>
      <c r="D66" s="98" t="s">
        <v>1096</v>
      </c>
      <c r="E66" s="153">
        <v>0</v>
      </c>
      <c r="F66" s="103">
        <v>3</v>
      </c>
      <c r="G66" s="105">
        <v>73.666666666666671</v>
      </c>
      <c r="H66" s="105">
        <v>3</v>
      </c>
      <c r="I66" s="105">
        <v>73</v>
      </c>
      <c r="J66" s="105">
        <v>3</v>
      </c>
      <c r="K66" s="105">
        <v>67.666666666666671</v>
      </c>
      <c r="L66" s="105">
        <v>3</v>
      </c>
      <c r="M66" s="105">
        <v>69.666666666666671</v>
      </c>
      <c r="N66" s="107">
        <v>12</v>
      </c>
      <c r="O66" s="107">
        <v>284.00000000000006</v>
      </c>
      <c r="P66" s="105">
        <v>3</v>
      </c>
      <c r="Q66" s="105">
        <v>77.666666666666671</v>
      </c>
      <c r="R66" s="105">
        <v>3</v>
      </c>
      <c r="S66" s="105">
        <v>77.333333333333329</v>
      </c>
      <c r="T66" s="105">
        <v>2.3333333333333335</v>
      </c>
      <c r="U66" s="105">
        <v>62.333333333333336</v>
      </c>
      <c r="V66" s="105">
        <v>2.6666666666666665</v>
      </c>
      <c r="W66" s="105">
        <v>64.666666666666671</v>
      </c>
      <c r="X66" s="105">
        <v>2.3333333333333335</v>
      </c>
      <c r="Y66" s="105">
        <v>61.333333333333336</v>
      </c>
      <c r="Z66" s="107">
        <v>13.333333333333334</v>
      </c>
      <c r="AA66" s="107">
        <v>343.33333333333331</v>
      </c>
      <c r="AB66" s="105">
        <v>0</v>
      </c>
      <c r="AC66" s="105">
        <v>0</v>
      </c>
      <c r="AD66" s="105">
        <v>0</v>
      </c>
      <c r="AE66" s="103">
        <v>0</v>
      </c>
      <c r="AF66" s="103">
        <v>0</v>
      </c>
      <c r="AG66" s="103">
        <v>0</v>
      </c>
      <c r="AH66" s="102">
        <v>0</v>
      </c>
      <c r="AI66" s="102">
        <v>0</v>
      </c>
      <c r="AJ66" s="101">
        <v>25.333333333333336</v>
      </c>
      <c r="AK66" s="104">
        <v>627.33333333333337</v>
      </c>
      <c r="AL66" s="3" t="str">
        <f t="shared" si="1"/>
        <v>k</v>
      </c>
      <c r="AM66" s="3">
        <f>IF(D66="հ",1,IF(D66="լ",[2]Norms!$B$10,IF(D66="բլ",[2]Norms!$B$11,IF(D66="Մ",[2]Norms!$B$12))))</f>
        <v>1.04</v>
      </c>
      <c r="AN66" s="240">
        <f>E66*Norms!$E$36/1000</f>
        <v>0</v>
      </c>
      <c r="AO66" s="136">
        <f>AM66*IF(AL66="k",(O66*Norms!$H$40)*Norms!$E$36,0)/1000</f>
        <v>36031.622958229505</v>
      </c>
      <c r="AP66" s="136">
        <f>AM66*IF(AL66="k",(AA66*Norms!$H$41)*Norms!$E$36,0)/1000</f>
        <v>58316.199579420572</v>
      </c>
      <c r="AQ66" s="136">
        <f>AM66*IF(AL66="k",(AI66*Norms!$H$42)*Norms!$E$36,0)/1000</f>
        <v>0</v>
      </c>
      <c r="AR66" s="241">
        <f>AM66*IF(AL66="t",(N66*Norms!$D$44)*Norms!$E$34*12+O66*Norms!$E$35,0)/1000</f>
        <v>0</v>
      </c>
      <c r="AS66" s="241">
        <f>AM66*IF(AL66="t",(Z66*Norms!$D$50*Norms!$E$34*12+AA66*Norms!$E$35),0)/1000</f>
        <v>0</v>
      </c>
      <c r="AT66" s="241">
        <f>AM66*IF(AL66="t",(AH66*Norms!$D$54)*Norms!$E$34*12+AI66*Norms!$E$35,0)/1000</f>
        <v>0</v>
      </c>
      <c r="AU66" s="136">
        <f>IF(AK66&lt;=100,Norms!$G$7,IF(AK66&lt;=300,Norms!$H$7,Norms!$I$7))</f>
        <v>21670.5</v>
      </c>
      <c r="AV66" s="137">
        <f t="shared" si="2"/>
        <v>116018.32253765008</v>
      </c>
      <c r="AW66" s="130"/>
      <c r="AX66" s="130"/>
      <c r="AY66" s="131">
        <f t="shared" si="3"/>
        <v>284.00000000000006</v>
      </c>
      <c r="AZ66" s="131">
        <f>IF(AY66&lt;Snund!$B$5,Snund!$B$3*Snund!$B$4*$AX$3+Snund!$B$7*$AW$3*AY66/1000,AY66*Snund!$B$8*$AW$3/1000)</f>
        <v>6679.6800000000012</v>
      </c>
      <c r="BA66" s="131">
        <f t="shared" si="4"/>
        <v>0</v>
      </c>
      <c r="BB66" s="131">
        <f t="shared" si="5"/>
        <v>6679.6800000000012</v>
      </c>
      <c r="BC66" s="131">
        <f t="shared" si="6"/>
        <v>6679.6800000000012</v>
      </c>
      <c r="BD66" s="167">
        <f>AA66*0.1*'Dasagirq_10%'!$B$3/1000</f>
        <v>228.24800000000002</v>
      </c>
      <c r="BE66" s="167">
        <f>AI66*0.1*'Dasagirq_10%'!$B$4/1000</f>
        <v>0</v>
      </c>
      <c r="BF66" s="242">
        <f t="shared" si="7"/>
        <v>228.24800000000002</v>
      </c>
      <c r="BG66" s="243">
        <f t="shared" si="8"/>
        <v>0</v>
      </c>
      <c r="BH66" s="243">
        <f t="shared" si="9"/>
        <v>52976.276642440032</v>
      </c>
      <c r="BI66" s="243">
        <f t="shared" si="10"/>
        <v>69949.97389521006</v>
      </c>
      <c r="BJ66" s="243">
        <f t="shared" si="11"/>
        <v>0</v>
      </c>
      <c r="BK66" s="244">
        <f t="shared" si="12"/>
        <v>122926.25053765009</v>
      </c>
    </row>
    <row r="67" spans="1:63">
      <c r="A67">
        <v>63</v>
      </c>
      <c r="B67" s="96" t="s">
        <v>1276</v>
      </c>
      <c r="C67" s="99" t="s">
        <v>1099</v>
      </c>
      <c r="D67" s="98" t="s">
        <v>1096</v>
      </c>
      <c r="E67" s="153">
        <v>0</v>
      </c>
      <c r="F67" s="103">
        <v>1</v>
      </c>
      <c r="G67" s="105">
        <v>21.666666666666668</v>
      </c>
      <c r="H67" s="105">
        <v>1</v>
      </c>
      <c r="I67" s="105">
        <v>17.333333333333332</v>
      </c>
      <c r="J67" s="105">
        <v>1</v>
      </c>
      <c r="K67" s="105">
        <v>11.333333333333334</v>
      </c>
      <c r="L67" s="105">
        <v>1</v>
      </c>
      <c r="M67" s="105">
        <v>13</v>
      </c>
      <c r="N67" s="107">
        <v>4</v>
      </c>
      <c r="O67" s="107">
        <v>63.333333333333336</v>
      </c>
      <c r="P67" s="105">
        <v>1</v>
      </c>
      <c r="Q67" s="105">
        <v>15</v>
      </c>
      <c r="R67" s="105">
        <v>1</v>
      </c>
      <c r="S67" s="105">
        <v>17</v>
      </c>
      <c r="T67" s="105">
        <v>1</v>
      </c>
      <c r="U67" s="105">
        <v>21.333333333333332</v>
      </c>
      <c r="V67" s="105">
        <v>1</v>
      </c>
      <c r="W67" s="105">
        <v>20.333333333333332</v>
      </c>
      <c r="X67" s="105">
        <v>1</v>
      </c>
      <c r="Y67" s="105">
        <v>15</v>
      </c>
      <c r="Z67" s="107">
        <v>5</v>
      </c>
      <c r="AA67" s="107">
        <v>88.666666666666657</v>
      </c>
      <c r="AB67" s="105">
        <v>0</v>
      </c>
      <c r="AC67" s="105">
        <v>0</v>
      </c>
      <c r="AD67" s="105">
        <v>0</v>
      </c>
      <c r="AE67" s="103">
        <v>0</v>
      </c>
      <c r="AF67" s="103">
        <v>0</v>
      </c>
      <c r="AG67" s="103">
        <v>0</v>
      </c>
      <c r="AH67" s="102">
        <v>0</v>
      </c>
      <c r="AI67" s="102">
        <v>0</v>
      </c>
      <c r="AJ67" s="101">
        <v>9</v>
      </c>
      <c r="AK67" s="104">
        <v>152</v>
      </c>
      <c r="AL67" s="3" t="str">
        <f t="shared" si="1"/>
        <v>t</v>
      </c>
      <c r="AM67" s="3">
        <f>IF(D67="հ",1,IF(D67="լ",[2]Norms!$B$10,IF(D67="բլ",[2]Norms!$B$11,IF(D67="Մ",[2]Norms!$B$12))))</f>
        <v>1.04</v>
      </c>
      <c r="AN67" s="240">
        <f>E67*Norms!$E$36/1000</f>
        <v>0</v>
      </c>
      <c r="AO67" s="136">
        <f>AM67*IF(AL67="k",(O67*Norms!$H$40)*Norms!$E$36,0)/1000</f>
        <v>0</v>
      </c>
      <c r="AP67" s="136">
        <f>AM67*IF(AL67="k",(AA67*Norms!$H$41)*Norms!$E$36,0)/1000</f>
        <v>0</v>
      </c>
      <c r="AQ67" s="136">
        <f>AM67*IF(AL67="k",(AI67*Norms!$H$42)*Norms!$E$36,0)/1000</f>
        <v>0</v>
      </c>
      <c r="AR67" s="241">
        <f>AM67*IF(AL67="t",(N67*Norms!$D$44)*Norms!$E$34*12+O67*Norms!$E$35,0)/1000</f>
        <v>9005.5200721332676</v>
      </c>
      <c r="AS67" s="241">
        <f>AM67*IF(AL67="t",(Z67*Norms!$D$50*Norms!$E$34*12+AA67*Norms!$E$35),0)/1000</f>
        <v>14812.149919168392</v>
      </c>
      <c r="AT67" s="241">
        <f>AM67*IF(AL67="t",(AH67*Norms!$D$54)*Norms!$E$34*12+AI67*Norms!$E$35,0)/1000</f>
        <v>0</v>
      </c>
      <c r="AU67" s="136">
        <f>IF(AK67&lt;=100,Norms!$G$7,IF(AK67&lt;=300,Norms!$H$7,Norms!$I$7))</f>
        <v>16738.5</v>
      </c>
      <c r="AV67" s="137">
        <f t="shared" si="2"/>
        <v>40556.169991301664</v>
      </c>
      <c r="AW67" s="130"/>
      <c r="AX67" s="130"/>
      <c r="AY67" s="131">
        <f t="shared" si="3"/>
        <v>63.333333333333336</v>
      </c>
      <c r="AZ67" s="131">
        <f>IF(AY67&lt;Snund!$B$5,Snund!$B$3*Snund!$B$4*$AX$3+Snund!$B$7*$AW$3*AY67/1000,AY67*Snund!$B$8*$AW$3/1000)</f>
        <v>1953.33</v>
      </c>
      <c r="BA67" s="131">
        <f t="shared" si="4"/>
        <v>0</v>
      </c>
      <c r="BB67" s="131">
        <f t="shared" si="5"/>
        <v>1953.33</v>
      </c>
      <c r="BC67" s="131">
        <f t="shared" si="6"/>
        <v>1489.6000000000001</v>
      </c>
      <c r="BD67" s="167">
        <f>AA67*0.1*'Dasagirq_10%'!$B$3/1000</f>
        <v>58.945599999999992</v>
      </c>
      <c r="BE67" s="167">
        <f>AI67*0.1*'Dasagirq_10%'!$B$4/1000</f>
        <v>0</v>
      </c>
      <c r="BF67" s="242">
        <f t="shared" si="7"/>
        <v>58.945599999999992</v>
      </c>
      <c r="BG67" s="243">
        <f t="shared" si="8"/>
        <v>0</v>
      </c>
      <c r="BH67" s="243">
        <f t="shared" si="9"/>
        <v>18398.183405466603</v>
      </c>
      <c r="BI67" s="243">
        <f t="shared" si="10"/>
        <v>24170.262185835058</v>
      </c>
      <c r="BJ67" s="243">
        <f t="shared" si="11"/>
        <v>0</v>
      </c>
      <c r="BK67" s="244">
        <f t="shared" si="12"/>
        <v>42568.445591301657</v>
      </c>
    </row>
    <row r="68" spans="1:63">
      <c r="A68">
        <v>64</v>
      </c>
      <c r="B68" s="96" t="s">
        <v>1277</v>
      </c>
      <c r="C68" s="99" t="s">
        <v>1099</v>
      </c>
      <c r="D68" s="98" t="s">
        <v>1096</v>
      </c>
      <c r="E68" s="153">
        <v>32</v>
      </c>
      <c r="F68" s="103">
        <v>1</v>
      </c>
      <c r="G68" s="105">
        <v>21.666666666666668</v>
      </c>
      <c r="H68" s="105">
        <v>1</v>
      </c>
      <c r="I68" s="105">
        <v>22</v>
      </c>
      <c r="J68" s="105">
        <v>1.6666666666666667</v>
      </c>
      <c r="K68" s="105">
        <v>31.666666666666668</v>
      </c>
      <c r="L68" s="105">
        <v>2</v>
      </c>
      <c r="M68" s="105">
        <v>37.333333333333336</v>
      </c>
      <c r="N68" s="107">
        <v>5.666666666666667</v>
      </c>
      <c r="O68" s="107">
        <v>112.66666666666669</v>
      </c>
      <c r="P68" s="105">
        <v>2</v>
      </c>
      <c r="Q68" s="105">
        <v>38.666666666666664</v>
      </c>
      <c r="R68" s="105">
        <v>1.3333333333333333</v>
      </c>
      <c r="S68" s="105">
        <v>30.333333333333332</v>
      </c>
      <c r="T68" s="105">
        <v>1</v>
      </c>
      <c r="U68" s="105">
        <v>25.333333333333332</v>
      </c>
      <c r="V68" s="105">
        <v>1.6666666666666667</v>
      </c>
      <c r="W68" s="105">
        <v>34.333333333333336</v>
      </c>
      <c r="X68" s="105">
        <v>1.3333333333333333</v>
      </c>
      <c r="Y68" s="105">
        <v>25</v>
      </c>
      <c r="Z68" s="107">
        <v>7.333333333333333</v>
      </c>
      <c r="AA68" s="107">
        <v>153.66666666666666</v>
      </c>
      <c r="AB68" s="105">
        <v>0</v>
      </c>
      <c r="AC68" s="105">
        <v>0</v>
      </c>
      <c r="AD68" s="105">
        <v>0</v>
      </c>
      <c r="AE68" s="103">
        <v>0</v>
      </c>
      <c r="AF68" s="103">
        <v>0</v>
      </c>
      <c r="AG68" s="103">
        <v>0</v>
      </c>
      <c r="AH68" s="102">
        <v>0</v>
      </c>
      <c r="AI68" s="102">
        <v>0</v>
      </c>
      <c r="AJ68" s="101">
        <v>13</v>
      </c>
      <c r="AK68" s="104">
        <v>266.33333333333337</v>
      </c>
      <c r="AL68" s="3" t="str">
        <f t="shared" si="1"/>
        <v>k</v>
      </c>
      <c r="AM68" s="3">
        <f>IF(D68="հ",1,IF(D68="լ",[2]Norms!$B$10,IF(D68="բլ",[2]Norms!$B$11,IF(D68="Մ",[2]Norms!$B$12))))</f>
        <v>1.04</v>
      </c>
      <c r="AN68" s="240">
        <f>E68*Norms!$E$36/1000</f>
        <v>3903.7511330692846</v>
      </c>
      <c r="AO68" s="136">
        <f>AM68*IF(AL68="k",(O68*Norms!$H$40)*Norms!$E$36,0)/1000</f>
        <v>14294.235398922036</v>
      </c>
      <c r="AP68" s="136">
        <f>AM68*IF(AL68="k",(AA68*Norms!$H$41)*Norms!$E$36,0)/1000</f>
        <v>26100.745637002805</v>
      </c>
      <c r="AQ68" s="136">
        <f>AM68*IF(AL68="k",(AI68*Norms!$H$42)*Norms!$E$36,0)/1000</f>
        <v>0</v>
      </c>
      <c r="AR68" s="241">
        <f>AM68*IF(AL68="t",(N68*Norms!$D$44)*Norms!$E$34*12+O68*Norms!$E$35,0)/1000</f>
        <v>0</v>
      </c>
      <c r="AS68" s="241">
        <f>AM68*IF(AL68="t",(Z68*Norms!$D$50*Norms!$E$34*12+AA68*Norms!$E$35),0)/1000</f>
        <v>0</v>
      </c>
      <c r="AT68" s="241">
        <f>AM68*IF(AL68="t",(AH68*Norms!$D$54)*Norms!$E$34*12+AI68*Norms!$E$35,0)/1000</f>
        <v>0</v>
      </c>
      <c r="AU68" s="136">
        <f>IF(AK68&lt;=100,Norms!$G$7,IF(AK68&lt;=300,Norms!$H$7,Norms!$I$7))</f>
        <v>16738.5</v>
      </c>
      <c r="AV68" s="137">
        <f t="shared" si="2"/>
        <v>57133.481035924837</v>
      </c>
      <c r="AW68" s="130"/>
      <c r="AX68" s="130"/>
      <c r="AY68" s="131">
        <f t="shared" si="3"/>
        <v>144.66666666666669</v>
      </c>
      <c r="AZ68" s="131">
        <f>IF(AY68&lt;Snund!$B$5,Snund!$B$3*Snund!$B$4*$AX$3+Snund!$B$7*$AW$3*AY68/1000,AY68*Snund!$B$8*$AW$3/1000)</f>
        <v>3593.01</v>
      </c>
      <c r="BA68" s="131">
        <f t="shared" si="4"/>
        <v>794.76718894009207</v>
      </c>
      <c r="BB68" s="131">
        <f t="shared" si="5"/>
        <v>2798.242811059908</v>
      </c>
      <c r="BC68" s="131">
        <f t="shared" si="6"/>
        <v>3402.5600000000004</v>
      </c>
      <c r="BD68" s="167">
        <f>AA68*0.1*'Dasagirq_10%'!$B$3/1000</f>
        <v>102.1576</v>
      </c>
      <c r="BE68" s="167">
        <f>AI68*0.1*'Dasagirq_10%'!$B$4/1000</f>
        <v>0</v>
      </c>
      <c r="BF68" s="242">
        <f t="shared" si="7"/>
        <v>102.1576</v>
      </c>
      <c r="BG68" s="243">
        <f t="shared" si="8"/>
        <v>4698.5183220093768</v>
      </c>
      <c r="BH68" s="243">
        <f t="shared" si="9"/>
        <v>24388.747440751173</v>
      </c>
      <c r="BI68" s="243">
        <f t="shared" si="10"/>
        <v>35645.134006233573</v>
      </c>
      <c r="BJ68" s="243">
        <f t="shared" si="11"/>
        <v>0</v>
      </c>
      <c r="BK68" s="244">
        <f t="shared" si="12"/>
        <v>60033.881446984742</v>
      </c>
    </row>
    <row r="69" spans="1:63">
      <c r="A69">
        <v>65</v>
      </c>
      <c r="B69" s="96" t="s">
        <v>1278</v>
      </c>
      <c r="C69" s="99" t="s">
        <v>1099</v>
      </c>
      <c r="D69" s="98" t="s">
        <v>1096</v>
      </c>
      <c r="E69" s="153">
        <v>0</v>
      </c>
      <c r="F69" s="103">
        <v>1</v>
      </c>
      <c r="G69" s="105">
        <v>28</v>
      </c>
      <c r="H69" s="105">
        <v>1</v>
      </c>
      <c r="I69" s="105">
        <v>26.666666666666668</v>
      </c>
      <c r="J69" s="105">
        <v>1</v>
      </c>
      <c r="K69" s="105">
        <v>22.666666666666668</v>
      </c>
      <c r="L69" s="105">
        <v>1</v>
      </c>
      <c r="M69" s="105">
        <v>25</v>
      </c>
      <c r="N69" s="107">
        <v>4</v>
      </c>
      <c r="O69" s="107">
        <v>102.33333333333334</v>
      </c>
      <c r="P69" s="105">
        <v>1</v>
      </c>
      <c r="Q69" s="105">
        <v>23</v>
      </c>
      <c r="R69" s="105">
        <v>1</v>
      </c>
      <c r="S69" s="105">
        <v>24.333333333333332</v>
      </c>
      <c r="T69" s="105">
        <v>1</v>
      </c>
      <c r="U69" s="105">
        <v>24</v>
      </c>
      <c r="V69" s="105">
        <v>1</v>
      </c>
      <c r="W69" s="105">
        <v>21</v>
      </c>
      <c r="X69" s="105">
        <v>1</v>
      </c>
      <c r="Y69" s="105">
        <v>18</v>
      </c>
      <c r="Z69" s="107">
        <v>5</v>
      </c>
      <c r="AA69" s="107">
        <v>110.33333333333333</v>
      </c>
      <c r="AB69" s="105">
        <v>0</v>
      </c>
      <c r="AC69" s="105">
        <v>0</v>
      </c>
      <c r="AD69" s="105">
        <v>0</v>
      </c>
      <c r="AE69" s="103">
        <v>0</v>
      </c>
      <c r="AF69" s="103">
        <v>0</v>
      </c>
      <c r="AG69" s="103">
        <v>0</v>
      </c>
      <c r="AH69" s="102">
        <v>0</v>
      </c>
      <c r="AI69" s="102">
        <v>0</v>
      </c>
      <c r="AJ69" s="101">
        <v>9</v>
      </c>
      <c r="AK69" s="104">
        <v>212.66666666666669</v>
      </c>
      <c r="AL69" s="3" t="str">
        <f t="shared" si="1"/>
        <v>k</v>
      </c>
      <c r="AM69" s="3">
        <f>IF(D69="հ",1,IF(D69="լ",[2]Norms!$B$10,IF(D69="բլ",[2]Norms!$B$11,IF(D69="Մ",[2]Norms!$B$12))))</f>
        <v>1.04</v>
      </c>
      <c r="AN69" s="240">
        <f>E69*Norms!$E$36/1000</f>
        <v>0</v>
      </c>
      <c r="AO69" s="136">
        <f>AM69*IF(AL69="k",(O69*Norms!$H$40)*Norms!$E$36,0)/1000</f>
        <v>12983.225643399597</v>
      </c>
      <c r="AP69" s="136">
        <f>AM69*IF(AL69="k",(AA69*Norms!$H$41)*Norms!$E$36,0)/1000</f>
        <v>18740.448602706998</v>
      </c>
      <c r="AQ69" s="136">
        <f>AM69*IF(AL69="k",(AI69*Norms!$H$42)*Norms!$E$36,0)/1000</f>
        <v>0</v>
      </c>
      <c r="AR69" s="241">
        <f>AM69*IF(AL69="t",(N69*Norms!$D$44)*Norms!$E$34*12+O69*Norms!$E$35,0)/1000</f>
        <v>0</v>
      </c>
      <c r="AS69" s="241">
        <f>AM69*IF(AL69="t",(Z69*Norms!$D$50*Norms!$E$34*12+AA69*Norms!$E$35),0)/1000</f>
        <v>0</v>
      </c>
      <c r="AT69" s="241">
        <f>AM69*IF(AL69="t",(AH69*Norms!$D$54)*Norms!$E$34*12+AI69*Norms!$E$35,0)/1000</f>
        <v>0</v>
      </c>
      <c r="AU69" s="136">
        <f>IF(AK69&lt;=100,Norms!$G$7,IF(AK69&lt;=300,Norms!$H$7,Norms!$I$7))</f>
        <v>16738.5</v>
      </c>
      <c r="AV69" s="137">
        <f t="shared" si="2"/>
        <v>48462.174246106595</v>
      </c>
      <c r="AW69" s="130"/>
      <c r="AX69" s="130"/>
      <c r="AY69" s="131">
        <f t="shared" si="3"/>
        <v>102.33333333333334</v>
      </c>
      <c r="AZ69" s="131">
        <f>IF(AY69&lt;Snund!$B$5,Snund!$B$3*Snund!$B$4*$AX$3+Snund!$B$7*$AW$3*AY69/1000,AY69*Snund!$B$8*$AW$3/1000)</f>
        <v>2739.5700000000006</v>
      </c>
      <c r="BA69" s="131">
        <f t="shared" si="4"/>
        <v>0</v>
      </c>
      <c r="BB69" s="131">
        <f t="shared" si="5"/>
        <v>2739.5700000000006</v>
      </c>
      <c r="BC69" s="131">
        <f t="shared" si="6"/>
        <v>2406.88</v>
      </c>
      <c r="BD69" s="167">
        <f>AA69*0.1*'Dasagirq_10%'!$B$3/1000</f>
        <v>73.349600000000009</v>
      </c>
      <c r="BE69" s="167">
        <f>AI69*0.1*'Dasagirq_10%'!$B$4/1000</f>
        <v>0</v>
      </c>
      <c r="BF69" s="242">
        <f t="shared" si="7"/>
        <v>73.349600000000009</v>
      </c>
      <c r="BG69" s="243">
        <f t="shared" si="8"/>
        <v>0</v>
      </c>
      <c r="BH69" s="243">
        <f t="shared" si="9"/>
        <v>23162.128976732929</v>
      </c>
      <c r="BI69" s="243">
        <f t="shared" si="10"/>
        <v>28112.964869373667</v>
      </c>
      <c r="BJ69" s="243">
        <f t="shared" si="11"/>
        <v>0</v>
      </c>
      <c r="BK69" s="244">
        <f t="shared" si="12"/>
        <v>51275.093846106596</v>
      </c>
    </row>
    <row r="70" spans="1:63">
      <c r="A70">
        <v>66</v>
      </c>
      <c r="B70" s="96" t="s">
        <v>1279</v>
      </c>
      <c r="C70" s="99" t="s">
        <v>1099</v>
      </c>
      <c r="D70" s="98" t="s">
        <v>1096</v>
      </c>
      <c r="E70" s="153">
        <v>0</v>
      </c>
      <c r="F70" s="103">
        <v>1</v>
      </c>
      <c r="G70" s="105">
        <v>26</v>
      </c>
      <c r="H70" s="105">
        <v>1</v>
      </c>
      <c r="I70" s="105">
        <v>19.666666666666668</v>
      </c>
      <c r="J70" s="105">
        <v>1</v>
      </c>
      <c r="K70" s="105">
        <v>18.333333333333332</v>
      </c>
      <c r="L70" s="105">
        <v>1</v>
      </c>
      <c r="M70" s="105">
        <v>22.333333333333332</v>
      </c>
      <c r="N70" s="107">
        <v>4</v>
      </c>
      <c r="O70" s="107">
        <v>86.333333333333329</v>
      </c>
      <c r="P70" s="105">
        <v>1</v>
      </c>
      <c r="Q70" s="105">
        <v>15.333333333333334</v>
      </c>
      <c r="R70" s="105">
        <v>1</v>
      </c>
      <c r="S70" s="105">
        <v>14.333333333333334</v>
      </c>
      <c r="T70" s="105">
        <v>1</v>
      </c>
      <c r="U70" s="105">
        <v>14</v>
      </c>
      <c r="V70" s="105">
        <v>1</v>
      </c>
      <c r="W70" s="105">
        <v>12.333333333333334</v>
      </c>
      <c r="X70" s="105">
        <v>1</v>
      </c>
      <c r="Y70" s="105">
        <v>9.3333333333333339</v>
      </c>
      <c r="Z70" s="107">
        <v>5</v>
      </c>
      <c r="AA70" s="107">
        <v>65.333333333333343</v>
      </c>
      <c r="AB70" s="105">
        <v>0</v>
      </c>
      <c r="AC70" s="105">
        <v>0</v>
      </c>
      <c r="AD70" s="105">
        <v>0</v>
      </c>
      <c r="AE70" s="103">
        <v>0</v>
      </c>
      <c r="AF70" s="103">
        <v>0</v>
      </c>
      <c r="AG70" s="103">
        <v>0</v>
      </c>
      <c r="AH70" s="102">
        <v>0</v>
      </c>
      <c r="AI70" s="102">
        <v>0</v>
      </c>
      <c r="AJ70" s="101">
        <v>9</v>
      </c>
      <c r="AK70" s="104">
        <v>151.66666666666669</v>
      </c>
      <c r="AL70" s="3" t="str">
        <f t="shared" ref="AL70:AL133" si="13">IF(C70="հիմնական",IF(AK70&lt;=162,"t","k"),IF(C70="միջնակարգ",(IF(AK70&lt;=207,"t","k"))))</f>
        <v>t</v>
      </c>
      <c r="AM70" s="3">
        <f>IF(D70="հ",1,IF(D70="լ",[2]Norms!$B$10,IF(D70="բլ",[2]Norms!$B$11,IF(D70="Մ",[2]Norms!$B$12))))</f>
        <v>1.04</v>
      </c>
      <c r="AN70" s="240">
        <f>E70*Norms!$E$36/1000</f>
        <v>0</v>
      </c>
      <c r="AO70" s="136">
        <f>AM70*IF(AL70="k",(O70*Norms!$H$40)*Norms!$E$36,0)/1000</f>
        <v>0</v>
      </c>
      <c r="AP70" s="136">
        <f>AM70*IF(AL70="k",(AA70*Norms!$H$41)*Norms!$E$36,0)/1000</f>
        <v>0</v>
      </c>
      <c r="AQ70" s="136">
        <f>AM70*IF(AL70="k",(AI70*Norms!$H$42)*Norms!$E$36,0)/1000</f>
        <v>0</v>
      </c>
      <c r="AR70" s="241">
        <f>AM70*IF(AL70="t",(N70*Norms!$D$44)*Norms!$E$34*12+O70*Norms!$E$35,0)/1000</f>
        <v>9348.5498016783149</v>
      </c>
      <c r="AS70" s="241">
        <f>AM70*IF(AL70="t",(Z70*Norms!$D$50*Norms!$E$34*12+AA70*Norms!$E$35),0)/1000</f>
        <v>14464.148744267619</v>
      </c>
      <c r="AT70" s="241">
        <f>AM70*IF(AL70="t",(AH70*Norms!$D$54)*Norms!$E$34*12+AI70*Norms!$E$35,0)/1000</f>
        <v>0</v>
      </c>
      <c r="AU70" s="136">
        <f>IF(AK70&lt;=100,Norms!$G$7,IF(AK70&lt;=300,Norms!$H$7,Norms!$I$7))</f>
        <v>16738.5</v>
      </c>
      <c r="AV70" s="137">
        <f t="shared" ref="AV70:AV133" si="14">SUM(AO70:AU70)</f>
        <v>40551.198545945932</v>
      </c>
      <c r="AW70" s="130"/>
      <c r="AX70" s="130"/>
      <c r="AY70" s="131">
        <f t="shared" ref="AY70:AY133" si="15">E70+O70</f>
        <v>86.333333333333329</v>
      </c>
      <c r="AZ70" s="131">
        <f>IF(AY70&lt;Snund!$B$5,Snund!$B$3*Snund!$B$4*$AX$3+Snund!$B$7*$AW$3*AY70/1000,AY70*Snund!$B$8*$AW$3/1000)</f>
        <v>2417.0100000000002</v>
      </c>
      <c r="BA70" s="131">
        <f t="shared" ref="BA70:BA133" si="16">IF(AY70&gt;0,AZ70/AY70*E70,0)</f>
        <v>0</v>
      </c>
      <c r="BB70" s="131">
        <f t="shared" ref="BB70:BB133" si="17">IF(AY70&gt;0,AZ70/AY70*O70,0)</f>
        <v>2417.0100000000002</v>
      </c>
      <c r="BC70" s="131">
        <f t="shared" ref="BC70:BC133" si="18">AY70*140*$AW$3/1000</f>
        <v>2030.56</v>
      </c>
      <c r="BD70" s="167">
        <f>AA70*0.1*'Dasagirq_10%'!$B$3/1000</f>
        <v>43.433600000000013</v>
      </c>
      <c r="BE70" s="167">
        <f>AI70*0.1*'Dasagirq_10%'!$B$4/1000</f>
        <v>0</v>
      </c>
      <c r="BF70" s="242">
        <f t="shared" ref="BF70:BF133" si="19">BD70+BE70</f>
        <v>43.433600000000013</v>
      </c>
      <c r="BG70" s="243">
        <f t="shared" ref="BG70:BG133" si="20">AN70+BA70</f>
        <v>0</v>
      </c>
      <c r="BH70" s="243">
        <f t="shared" ref="BH70:BH133" si="21">AO70+AR70+AU70/AJ70*N70+BB70</f>
        <v>19204.893135011647</v>
      </c>
      <c r="BI70" s="243">
        <f t="shared" ref="BI70:BI133" si="22">AP70+AS70+AU70/AJ70*Z70+BD70</f>
        <v>23806.749010934287</v>
      </c>
      <c r="BJ70" s="243">
        <f t="shared" ref="BJ70:BJ133" si="23">AQ70+AT70+AU70/AJ70*AH70+BE70</f>
        <v>0</v>
      </c>
      <c r="BK70" s="244">
        <f t="shared" ref="BK70:BK133" si="24">BH70+BI70+BJ70</f>
        <v>43011.642145945938</v>
      </c>
    </row>
    <row r="71" spans="1:63" ht="22.5">
      <c r="A71">
        <v>67</v>
      </c>
      <c r="B71" s="96" t="s">
        <v>1280</v>
      </c>
      <c r="C71" s="99" t="s">
        <v>1100</v>
      </c>
      <c r="D71" s="98" t="s">
        <v>1096</v>
      </c>
      <c r="E71" s="153">
        <v>0</v>
      </c>
      <c r="F71" s="103">
        <v>2</v>
      </c>
      <c r="G71" s="105">
        <v>40.333333333333336</v>
      </c>
      <c r="H71" s="105">
        <v>2</v>
      </c>
      <c r="I71" s="105">
        <v>42</v>
      </c>
      <c r="J71" s="105">
        <v>2</v>
      </c>
      <c r="K71" s="105">
        <v>46</v>
      </c>
      <c r="L71" s="105">
        <v>2</v>
      </c>
      <c r="M71" s="105">
        <v>45</v>
      </c>
      <c r="N71" s="107">
        <v>8</v>
      </c>
      <c r="O71" s="107">
        <v>173.33333333333334</v>
      </c>
      <c r="P71" s="105">
        <v>2</v>
      </c>
      <c r="Q71" s="105">
        <v>46</v>
      </c>
      <c r="R71" s="105">
        <v>1.3333333333333333</v>
      </c>
      <c r="S71" s="105">
        <v>36.333333333333336</v>
      </c>
      <c r="T71" s="105">
        <v>1.6666666666666667</v>
      </c>
      <c r="U71" s="105">
        <v>37</v>
      </c>
      <c r="V71" s="105">
        <v>1.3333333333333333</v>
      </c>
      <c r="W71" s="105">
        <v>30.666666666666668</v>
      </c>
      <c r="X71" s="105">
        <v>1</v>
      </c>
      <c r="Y71" s="105">
        <v>26.666666666666668</v>
      </c>
      <c r="Z71" s="107">
        <v>7.333333333333333</v>
      </c>
      <c r="AA71" s="107">
        <v>176.66666666666666</v>
      </c>
      <c r="AB71" s="105">
        <v>1</v>
      </c>
      <c r="AC71" s="105">
        <v>30.333333333333332</v>
      </c>
      <c r="AD71" s="105">
        <v>1</v>
      </c>
      <c r="AE71" s="103">
        <v>22</v>
      </c>
      <c r="AF71" s="103">
        <v>1</v>
      </c>
      <c r="AG71" s="103">
        <v>17</v>
      </c>
      <c r="AH71" s="102">
        <v>3</v>
      </c>
      <c r="AI71" s="102">
        <v>69.333333333333329</v>
      </c>
      <c r="AJ71" s="101">
        <v>18.333333333333332</v>
      </c>
      <c r="AK71" s="104">
        <v>419.33333333333331</v>
      </c>
      <c r="AL71" s="3" t="str">
        <f t="shared" si="13"/>
        <v>k</v>
      </c>
      <c r="AM71" s="3">
        <f>IF(D71="հ",1,IF(D71="լ",[2]Norms!$B$10,IF(D71="բլ",[2]Norms!$B$11,IF(D71="Մ",[2]Norms!$B$12))))</f>
        <v>1.04</v>
      </c>
      <c r="AN71" s="240">
        <f>E71*Norms!$E$36/1000</f>
        <v>0</v>
      </c>
      <c r="AO71" s="136">
        <f>AM71*IF(AL71="k",(O71*Norms!$H$40)*Norms!$E$36,0)/1000</f>
        <v>21991.13138295697</v>
      </c>
      <c r="AP71" s="136">
        <f>AM71*IF(AL71="k",(AA71*Norms!$H$41)*Norms!$E$36,0)/1000</f>
        <v>30007.364832129031</v>
      </c>
      <c r="AQ71" s="136">
        <f>AM71*IF(AL71="k",(AI71*Norms!$H$42)*Norms!$E$36,0)/1000</f>
        <v>14648.786292647255</v>
      </c>
      <c r="AR71" s="241">
        <f>AM71*IF(AL71="t",(N71*Norms!$D$44)*Norms!$E$34*12+O71*Norms!$E$35,0)/1000</f>
        <v>0</v>
      </c>
      <c r="AS71" s="241">
        <f>AM71*IF(AL71="t",(Z71*Norms!$D$50*Norms!$E$34*12+AA71*Norms!$E$35),0)/1000</f>
        <v>0</v>
      </c>
      <c r="AT71" s="241">
        <f>AM71*IF(AL71="t",(AH71*Norms!$D$54)*Norms!$E$34*12+AI71*Norms!$E$35,0)/1000</f>
        <v>0</v>
      </c>
      <c r="AU71" s="136">
        <f>IF(AK71&lt;=100,Norms!$G$7,IF(AK71&lt;=300,Norms!$H$7,Norms!$I$7))</f>
        <v>21670.5</v>
      </c>
      <c r="AV71" s="137">
        <f t="shared" si="14"/>
        <v>88317.782507733253</v>
      </c>
      <c r="AW71" s="130"/>
      <c r="AX71" s="130"/>
      <c r="AY71" s="131">
        <f t="shared" si="15"/>
        <v>173.33333333333334</v>
      </c>
      <c r="AZ71" s="131">
        <f>IF(AY71&lt;Snund!$B$5,Snund!$B$3*Snund!$B$4*$AX$3+Snund!$B$7*$AW$3*AY71/1000,AY71*Snund!$B$8*$AW$3/1000)</f>
        <v>4076.8</v>
      </c>
      <c r="BA71" s="131">
        <f t="shared" si="16"/>
        <v>0</v>
      </c>
      <c r="BB71" s="131">
        <f t="shared" si="17"/>
        <v>4076.8</v>
      </c>
      <c r="BC71" s="131">
        <f t="shared" si="18"/>
        <v>4076.8</v>
      </c>
      <c r="BD71" s="167">
        <f>AA71*0.1*'Dasagirq_10%'!$B$3/1000</f>
        <v>117.44800000000001</v>
      </c>
      <c r="BE71" s="167">
        <f>AI71*0.1*'Dasagirq_10%'!$B$4/1000</f>
        <v>56.044213333333332</v>
      </c>
      <c r="BF71" s="242">
        <f t="shared" si="19"/>
        <v>173.49221333333332</v>
      </c>
      <c r="BG71" s="243">
        <f t="shared" si="20"/>
        <v>0</v>
      </c>
      <c r="BH71" s="243">
        <f t="shared" si="21"/>
        <v>35524.149564775151</v>
      </c>
      <c r="BI71" s="243">
        <f t="shared" si="22"/>
        <v>38793.012832129025</v>
      </c>
      <c r="BJ71" s="243">
        <f t="shared" si="23"/>
        <v>18250.912324162407</v>
      </c>
      <c r="BK71" s="244">
        <f t="shared" si="24"/>
        <v>92568.074721066572</v>
      </c>
    </row>
    <row r="72" spans="1:63" ht="22.5">
      <c r="A72">
        <v>68</v>
      </c>
      <c r="B72" s="96" t="s">
        <v>1281</v>
      </c>
      <c r="C72" s="99" t="s">
        <v>1100</v>
      </c>
      <c r="D72" s="98" t="s">
        <v>1097</v>
      </c>
      <c r="E72" s="153">
        <v>0</v>
      </c>
      <c r="F72" s="103">
        <v>1</v>
      </c>
      <c r="G72" s="105">
        <v>14</v>
      </c>
      <c r="H72" s="105">
        <v>1</v>
      </c>
      <c r="I72" s="105">
        <v>13</v>
      </c>
      <c r="J72" s="105">
        <v>1</v>
      </c>
      <c r="K72" s="105">
        <v>16</v>
      </c>
      <c r="L72" s="105">
        <v>1</v>
      </c>
      <c r="M72" s="105">
        <v>11.666666666666666</v>
      </c>
      <c r="N72" s="107">
        <v>4</v>
      </c>
      <c r="O72" s="107">
        <v>54.666666666666664</v>
      </c>
      <c r="P72" s="105">
        <v>1</v>
      </c>
      <c r="Q72" s="105">
        <v>12.333333333333334</v>
      </c>
      <c r="R72" s="105">
        <v>1</v>
      </c>
      <c r="S72" s="105">
        <v>13.333333333333334</v>
      </c>
      <c r="T72" s="105">
        <v>1</v>
      </c>
      <c r="U72" s="105">
        <v>12.333333333333334</v>
      </c>
      <c r="V72" s="105">
        <v>1</v>
      </c>
      <c r="W72" s="105">
        <v>9.3333333333333339</v>
      </c>
      <c r="X72" s="105">
        <v>1</v>
      </c>
      <c r="Y72" s="105">
        <v>10</v>
      </c>
      <c r="Z72" s="107">
        <v>5</v>
      </c>
      <c r="AA72" s="107">
        <v>57.333333333333336</v>
      </c>
      <c r="AB72" s="105">
        <v>1</v>
      </c>
      <c r="AC72" s="105">
        <v>12.333333333333334</v>
      </c>
      <c r="AD72" s="105">
        <v>1</v>
      </c>
      <c r="AE72" s="103">
        <v>14.333333333333334</v>
      </c>
      <c r="AF72" s="103">
        <v>1</v>
      </c>
      <c r="AG72" s="103">
        <v>17</v>
      </c>
      <c r="AH72" s="102">
        <v>3</v>
      </c>
      <c r="AI72" s="102">
        <v>43.666666666666671</v>
      </c>
      <c r="AJ72" s="101">
        <v>12</v>
      </c>
      <c r="AK72" s="104">
        <v>155.66666666666669</v>
      </c>
      <c r="AL72" s="3" t="str">
        <f t="shared" si="13"/>
        <v>t</v>
      </c>
      <c r="AM72" s="3">
        <f>IF(D72="հ",1,IF(D72="լ",[2]Norms!$B$10,IF(D72="բլ",[2]Norms!$B$11,IF(D72="Մ",[2]Norms!$B$12))))</f>
        <v>1.1299999999999999</v>
      </c>
      <c r="AN72" s="240">
        <f>E72*Norms!$E$36/1000</f>
        <v>0</v>
      </c>
      <c r="AO72" s="136">
        <f>AM72*IF(AL72="k",(O72*Norms!$H$40)*Norms!$E$36,0)/1000</f>
        <v>0</v>
      </c>
      <c r="AP72" s="136">
        <f>AM72*IF(AL72="k",(AA72*Norms!$H$41)*Norms!$E$36,0)/1000</f>
        <v>0</v>
      </c>
      <c r="AQ72" s="136">
        <f>AM72*IF(AL72="k",(AI72*Norms!$H$42)*Norms!$E$36,0)/1000</f>
        <v>0</v>
      </c>
      <c r="AR72" s="241">
        <f>AM72*IF(AL72="t",(N72*Norms!$D$44)*Norms!$E$34*12+O72*Norms!$E$35,0)/1000</f>
        <v>9644.4005932301734</v>
      </c>
      <c r="AS72" s="241">
        <f>AM72*IF(AL72="t",(Z72*Norms!$D$50*Norms!$E$34*12+AA72*Norms!$E$35),0)/1000</f>
        <v>15586.213925937631</v>
      </c>
      <c r="AT72" s="241">
        <f>AM72*IF(AL72="t",(AH72*Norms!$D$54)*Norms!$E$34*12+AI72*Norms!$E$35,0)/1000</f>
        <v>9823.6365049028154</v>
      </c>
      <c r="AU72" s="136">
        <f>IF(AK72&lt;=100,Norms!$G$7,IF(AK72&lt;=300,Norms!$H$7,Norms!$I$7))</f>
        <v>16738.5</v>
      </c>
      <c r="AV72" s="137">
        <f t="shared" si="14"/>
        <v>51792.751024070618</v>
      </c>
      <c r="AW72" s="130"/>
      <c r="AX72" s="130"/>
      <c r="AY72" s="131">
        <f t="shared" si="15"/>
        <v>54.666666666666664</v>
      </c>
      <c r="AZ72" s="131">
        <f>IF(AY72&lt;Snund!$B$5,Snund!$B$3*Snund!$B$4*$AX$3+Snund!$B$7*$AW$3*AY72/1000,AY72*Snund!$B$8*$AW$3/1000)</f>
        <v>1778.61</v>
      </c>
      <c r="BA72" s="131">
        <f t="shared" si="16"/>
        <v>0</v>
      </c>
      <c r="BB72" s="131">
        <f t="shared" si="17"/>
        <v>1778.6099999999997</v>
      </c>
      <c r="BC72" s="131">
        <f t="shared" si="18"/>
        <v>1285.76</v>
      </c>
      <c r="BD72" s="167">
        <f>AA72*0.1*'Dasagirq_10%'!$B$3/1000</f>
        <v>38.115200000000002</v>
      </c>
      <c r="BE72" s="167">
        <f>AI72*0.1*'Dasagirq_10%'!$B$4/1000</f>
        <v>35.297076666666669</v>
      </c>
      <c r="BF72" s="242">
        <f t="shared" si="19"/>
        <v>73.412276666666671</v>
      </c>
      <c r="BG72" s="243">
        <f t="shared" si="20"/>
        <v>0</v>
      </c>
      <c r="BH72" s="243">
        <f t="shared" si="21"/>
        <v>17002.510593230174</v>
      </c>
      <c r="BI72" s="243">
        <f t="shared" si="22"/>
        <v>22598.704125937631</v>
      </c>
      <c r="BJ72" s="243">
        <f t="shared" si="23"/>
        <v>14043.558581569481</v>
      </c>
      <c r="BK72" s="244">
        <f t="shared" si="24"/>
        <v>53644.773300737288</v>
      </c>
    </row>
    <row r="73" spans="1:63" ht="22.5">
      <c r="A73">
        <v>69</v>
      </c>
      <c r="B73" s="96" t="s">
        <v>1282</v>
      </c>
      <c r="C73" s="99" t="s">
        <v>1100</v>
      </c>
      <c r="D73" s="98" t="s">
        <v>1095</v>
      </c>
      <c r="E73" s="153">
        <v>0</v>
      </c>
      <c r="F73" s="103">
        <v>1</v>
      </c>
      <c r="G73" s="105">
        <v>28</v>
      </c>
      <c r="H73" s="105">
        <v>1</v>
      </c>
      <c r="I73" s="105">
        <v>29.666666666666668</v>
      </c>
      <c r="J73" s="105">
        <v>1</v>
      </c>
      <c r="K73" s="105">
        <v>28</v>
      </c>
      <c r="L73" s="105">
        <v>1</v>
      </c>
      <c r="M73" s="105">
        <v>26.333333333333332</v>
      </c>
      <c r="N73" s="107">
        <v>4</v>
      </c>
      <c r="O73" s="107">
        <v>112</v>
      </c>
      <c r="P73" s="105">
        <v>1</v>
      </c>
      <c r="Q73" s="105">
        <v>20.666666666666668</v>
      </c>
      <c r="R73" s="105">
        <v>1</v>
      </c>
      <c r="S73" s="105">
        <v>22</v>
      </c>
      <c r="T73" s="105">
        <v>1</v>
      </c>
      <c r="U73" s="105">
        <v>22</v>
      </c>
      <c r="V73" s="105">
        <v>1</v>
      </c>
      <c r="W73" s="105">
        <v>18.333333333333332</v>
      </c>
      <c r="X73" s="105">
        <v>1</v>
      </c>
      <c r="Y73" s="105">
        <v>19.666666666666668</v>
      </c>
      <c r="Z73" s="107">
        <v>5</v>
      </c>
      <c r="AA73" s="107">
        <v>102.66666666666667</v>
      </c>
      <c r="AB73" s="105">
        <v>1</v>
      </c>
      <c r="AC73" s="105">
        <v>21</v>
      </c>
      <c r="AD73" s="105">
        <v>1.6666666666666667</v>
      </c>
      <c r="AE73" s="103">
        <v>27</v>
      </c>
      <c r="AF73" s="103">
        <v>1.3333333333333333</v>
      </c>
      <c r="AG73" s="103">
        <v>19.333333333333332</v>
      </c>
      <c r="AH73" s="102">
        <v>4</v>
      </c>
      <c r="AI73" s="102">
        <v>67.333333333333329</v>
      </c>
      <c r="AJ73" s="101">
        <v>13</v>
      </c>
      <c r="AK73" s="104">
        <v>282</v>
      </c>
      <c r="AL73" s="3" t="str">
        <f t="shared" si="13"/>
        <v>k</v>
      </c>
      <c r="AM73" s="3">
        <f>IF(D73="հ",1,IF(D73="լ",[2]Norms!$B$10,IF(D73="բլ",[2]Norms!$B$11,IF(D73="Մ",[2]Norms!$B$12))))</f>
        <v>1</v>
      </c>
      <c r="AN73" s="240">
        <f>E73*Norms!$E$36/1000</f>
        <v>0</v>
      </c>
      <c r="AO73" s="136">
        <f>AM73*IF(AL73="k",(O73*Norms!$H$40)*Norms!$E$36,0)/1000</f>
        <v>13663.128965742497</v>
      </c>
      <c r="AP73" s="136">
        <f>AM73*IF(AL73="k",(AA73*Norms!$H$41)*Norms!$E$36,0)/1000</f>
        <v>16767.540581088066</v>
      </c>
      <c r="AQ73" s="136">
        <f>AM73*IF(AL73="k",(AI73*Norms!$H$42)*Norms!$E$36,0)/1000</f>
        <v>13679.062643836654</v>
      </c>
      <c r="AR73" s="241">
        <f>AM73*IF(AL73="t",(N73*Norms!$D$44)*Norms!$E$34*12+O73*Norms!$E$35,0)/1000</f>
        <v>0</v>
      </c>
      <c r="AS73" s="241">
        <f>AM73*IF(AL73="t",(Z73*Norms!$D$50*Norms!$E$34*12+AA73*Norms!$E$35),0)/1000</f>
        <v>0</v>
      </c>
      <c r="AT73" s="241">
        <f>AM73*IF(AL73="t",(AH73*Norms!$D$54)*Norms!$E$34*12+AI73*Norms!$E$35,0)/1000</f>
        <v>0</v>
      </c>
      <c r="AU73" s="136">
        <f>IF(AK73&lt;=100,Norms!$G$7,IF(AK73&lt;=300,Norms!$H$7,Norms!$I$7))</f>
        <v>16738.5</v>
      </c>
      <c r="AV73" s="137">
        <f t="shared" si="14"/>
        <v>60848.232190667215</v>
      </c>
      <c r="AW73" s="130"/>
      <c r="AX73" s="130"/>
      <c r="AY73" s="131">
        <f t="shared" si="15"/>
        <v>112</v>
      </c>
      <c r="AZ73" s="131">
        <f>IF(AY73&lt;Snund!$B$5,Snund!$B$3*Snund!$B$4*$AX$3+Snund!$B$7*$AW$3*AY73/1000,AY73*Snund!$B$8*$AW$3/1000)</f>
        <v>2934.45</v>
      </c>
      <c r="BA73" s="131">
        <f t="shared" si="16"/>
        <v>0</v>
      </c>
      <c r="BB73" s="131">
        <f t="shared" si="17"/>
        <v>2934.45</v>
      </c>
      <c r="BC73" s="131">
        <f t="shared" si="18"/>
        <v>2634.24</v>
      </c>
      <c r="BD73" s="167">
        <f>AA73*0.1*'Dasagirq_10%'!$B$3/1000</f>
        <v>68.252800000000008</v>
      </c>
      <c r="BE73" s="167">
        <f>AI73*0.1*'Dasagirq_10%'!$B$4/1000</f>
        <v>54.427553333333336</v>
      </c>
      <c r="BF73" s="242">
        <f t="shared" si="19"/>
        <v>122.68035333333334</v>
      </c>
      <c r="BG73" s="243">
        <f t="shared" si="20"/>
        <v>0</v>
      </c>
      <c r="BH73" s="243">
        <f t="shared" si="21"/>
        <v>21747.886658050189</v>
      </c>
      <c r="BI73" s="243">
        <f t="shared" si="22"/>
        <v>23273.677996472677</v>
      </c>
      <c r="BJ73" s="243">
        <f t="shared" si="23"/>
        <v>18883.797889477682</v>
      </c>
      <c r="BK73" s="244">
        <f t="shared" si="24"/>
        <v>63905.362544000549</v>
      </c>
    </row>
    <row r="74" spans="1:63" ht="22.5">
      <c r="A74">
        <v>70</v>
      </c>
      <c r="B74" s="96" t="s">
        <v>1283</v>
      </c>
      <c r="C74" s="99" t="s">
        <v>1100</v>
      </c>
      <c r="D74" s="98" t="s">
        <v>1096</v>
      </c>
      <c r="E74" s="153">
        <v>0</v>
      </c>
      <c r="F74" s="103">
        <v>1.3333333333333333</v>
      </c>
      <c r="G74" s="105">
        <v>29.666666666666668</v>
      </c>
      <c r="H74" s="105">
        <v>1.6666666666666667</v>
      </c>
      <c r="I74" s="105">
        <v>30.333333333333332</v>
      </c>
      <c r="J74" s="105">
        <v>1.6666666666666667</v>
      </c>
      <c r="K74" s="105">
        <v>28.666666666666668</v>
      </c>
      <c r="L74" s="105">
        <v>1.6666666666666667</v>
      </c>
      <c r="M74" s="105">
        <v>33.333333333333336</v>
      </c>
      <c r="N74" s="107">
        <v>6.3333333333333339</v>
      </c>
      <c r="O74" s="107">
        <v>122</v>
      </c>
      <c r="P74" s="105">
        <v>2</v>
      </c>
      <c r="Q74" s="105">
        <v>37.666666666666664</v>
      </c>
      <c r="R74" s="105">
        <v>2</v>
      </c>
      <c r="S74" s="105">
        <v>40</v>
      </c>
      <c r="T74" s="105">
        <v>1.3333333333333333</v>
      </c>
      <c r="U74" s="105">
        <v>34.333333333333336</v>
      </c>
      <c r="V74" s="105">
        <v>1</v>
      </c>
      <c r="W74" s="105">
        <v>26.333333333333332</v>
      </c>
      <c r="X74" s="105">
        <v>6.333333333333333</v>
      </c>
      <c r="Y74" s="105">
        <v>33.666666666666664</v>
      </c>
      <c r="Z74" s="107">
        <v>12.666666666666666</v>
      </c>
      <c r="AA74" s="107">
        <v>172</v>
      </c>
      <c r="AB74" s="105">
        <v>1.3333333333333333</v>
      </c>
      <c r="AC74" s="105">
        <v>28</v>
      </c>
      <c r="AD74" s="105">
        <v>1</v>
      </c>
      <c r="AE74" s="103">
        <v>20</v>
      </c>
      <c r="AF74" s="103">
        <v>1</v>
      </c>
      <c r="AG74" s="103">
        <v>16.666666666666668</v>
      </c>
      <c r="AH74" s="102">
        <v>3.333333333333333</v>
      </c>
      <c r="AI74" s="102">
        <v>64.666666666666671</v>
      </c>
      <c r="AJ74" s="101">
        <v>22.333333333333332</v>
      </c>
      <c r="AK74" s="104">
        <v>358.66666666666669</v>
      </c>
      <c r="AL74" s="3" t="str">
        <f t="shared" si="13"/>
        <v>k</v>
      </c>
      <c r="AM74" s="3">
        <f>IF(D74="հ",1,IF(D74="լ",[2]Norms!$B$10,IF(D74="բլ",[2]Norms!$B$11,IF(D74="Մ",[2]Norms!$B$12))))</f>
        <v>1.04</v>
      </c>
      <c r="AN74" s="240">
        <f>E74*Norms!$E$36/1000</f>
        <v>0</v>
      </c>
      <c r="AO74" s="136">
        <f>AM74*IF(AL74="k",(O74*Norms!$H$40)*Norms!$E$36,0)/1000</f>
        <v>15478.373242619713</v>
      </c>
      <c r="AP74" s="136">
        <f>AM74*IF(AL74="k",(AA74*Norms!$H$41)*Norms!$E$36,0)/1000</f>
        <v>29214.717459204872</v>
      </c>
      <c r="AQ74" s="136">
        <f>AM74*IF(AL74="k",(AI74*Norms!$H$42)*Norms!$E$36,0)/1000</f>
        <v>13662.810292180615</v>
      </c>
      <c r="AR74" s="241">
        <f>AM74*IF(AL74="t",(N74*Norms!$D$44)*Norms!$E$34*12+O74*Norms!$E$35,0)/1000</f>
        <v>0</v>
      </c>
      <c r="AS74" s="241">
        <f>AM74*IF(AL74="t",(Z74*Norms!$D$50*Norms!$E$34*12+AA74*Norms!$E$35),0)/1000</f>
        <v>0</v>
      </c>
      <c r="AT74" s="241">
        <f>AM74*IF(AL74="t",(AH74*Norms!$D$54)*Norms!$E$34*12+AI74*Norms!$E$35,0)/1000</f>
        <v>0</v>
      </c>
      <c r="AU74" s="136">
        <f>IF(AK74&lt;=100,Norms!$G$7,IF(AK74&lt;=300,Norms!$H$7,Norms!$I$7))</f>
        <v>21670.5</v>
      </c>
      <c r="AV74" s="137">
        <f t="shared" si="14"/>
        <v>80026.400994005206</v>
      </c>
      <c r="AW74" s="130"/>
      <c r="AX74" s="130"/>
      <c r="AY74" s="131">
        <f t="shared" si="15"/>
        <v>122</v>
      </c>
      <c r="AZ74" s="131">
        <f>IF(AY74&lt;Snund!$B$5,Snund!$B$3*Snund!$B$4*$AX$3+Snund!$B$7*$AW$3*AY74/1000,AY74*Snund!$B$8*$AW$3/1000)</f>
        <v>3136.05</v>
      </c>
      <c r="BA74" s="131">
        <f t="shared" si="16"/>
        <v>0</v>
      </c>
      <c r="BB74" s="131">
        <f t="shared" si="17"/>
        <v>3136.05</v>
      </c>
      <c r="BC74" s="131">
        <f t="shared" si="18"/>
        <v>2869.44</v>
      </c>
      <c r="BD74" s="167">
        <f>AA74*0.1*'Dasagirq_10%'!$B$3/1000</f>
        <v>114.34559999999999</v>
      </c>
      <c r="BE74" s="167">
        <f>AI74*0.1*'Dasagirq_10%'!$B$4/1000</f>
        <v>52.272006666666677</v>
      </c>
      <c r="BF74" s="242">
        <f t="shared" si="19"/>
        <v>166.61760666666666</v>
      </c>
      <c r="BG74" s="243">
        <f t="shared" si="20"/>
        <v>0</v>
      </c>
      <c r="BH74" s="243">
        <f t="shared" si="21"/>
        <v>24759.788914261506</v>
      </c>
      <c r="BI74" s="243">
        <f t="shared" si="22"/>
        <v>41619.794402488456</v>
      </c>
      <c r="BJ74" s="243">
        <f t="shared" si="23"/>
        <v>16949.485283921909</v>
      </c>
      <c r="BK74" s="244">
        <f t="shared" si="24"/>
        <v>83329.068600671875</v>
      </c>
    </row>
    <row r="75" spans="1:63" ht="22.5">
      <c r="A75">
        <v>71</v>
      </c>
      <c r="B75" s="96" t="s">
        <v>1284</v>
      </c>
      <c r="C75" s="99" t="s">
        <v>1100</v>
      </c>
      <c r="D75" s="98" t="s">
        <v>1096</v>
      </c>
      <c r="E75" s="153">
        <v>0</v>
      </c>
      <c r="F75" s="103">
        <v>1.6666666666666667</v>
      </c>
      <c r="G75" s="105">
        <v>34.333333333333336</v>
      </c>
      <c r="H75" s="105">
        <v>1.3333333333333333</v>
      </c>
      <c r="I75" s="105">
        <v>28.666666666666668</v>
      </c>
      <c r="J75" s="105">
        <v>1</v>
      </c>
      <c r="K75" s="105">
        <v>24.333333333333332</v>
      </c>
      <c r="L75" s="105">
        <v>1.6666666666666667</v>
      </c>
      <c r="M75" s="105">
        <v>30</v>
      </c>
      <c r="N75" s="107">
        <v>5.666666666666667</v>
      </c>
      <c r="O75" s="107">
        <v>117.33333333333333</v>
      </c>
      <c r="P75" s="105">
        <v>1.3333333333333333</v>
      </c>
      <c r="Q75" s="105">
        <v>27</v>
      </c>
      <c r="R75" s="105">
        <v>1</v>
      </c>
      <c r="S75" s="105">
        <v>21.333333333333332</v>
      </c>
      <c r="T75" s="105">
        <v>1</v>
      </c>
      <c r="U75" s="105">
        <v>20.666666666666668</v>
      </c>
      <c r="V75" s="105">
        <v>1</v>
      </c>
      <c r="W75" s="105">
        <v>15.666666666666666</v>
      </c>
      <c r="X75" s="105">
        <v>1</v>
      </c>
      <c r="Y75" s="105">
        <v>19</v>
      </c>
      <c r="Z75" s="107">
        <v>5.333333333333333</v>
      </c>
      <c r="AA75" s="107">
        <v>103.66666666666667</v>
      </c>
      <c r="AB75" s="105">
        <v>1</v>
      </c>
      <c r="AC75" s="105">
        <v>24</v>
      </c>
      <c r="AD75" s="105">
        <v>1</v>
      </c>
      <c r="AE75" s="103">
        <v>19</v>
      </c>
      <c r="AF75" s="103">
        <v>1</v>
      </c>
      <c r="AG75" s="103">
        <v>12</v>
      </c>
      <c r="AH75" s="102">
        <v>3</v>
      </c>
      <c r="AI75" s="102">
        <v>55</v>
      </c>
      <c r="AJ75" s="101">
        <v>14</v>
      </c>
      <c r="AK75" s="104">
        <v>276</v>
      </c>
      <c r="AL75" s="3" t="str">
        <f t="shared" si="13"/>
        <v>k</v>
      </c>
      <c r="AM75" s="3">
        <f>IF(D75="հ",1,IF(D75="լ",[2]Norms!$B$10,IF(D75="բլ",[2]Norms!$B$11,IF(D75="Մ",[2]Norms!$B$12))))</f>
        <v>1.04</v>
      </c>
      <c r="AN75" s="240">
        <f>E75*Norms!$E$36/1000</f>
        <v>0</v>
      </c>
      <c r="AO75" s="136">
        <f>AM75*IF(AL75="k",(O75*Norms!$H$40)*Norms!$E$36,0)/1000</f>
        <v>14886.304320770872</v>
      </c>
      <c r="AP75" s="136">
        <f>AM75*IF(AL75="k",(AA75*Norms!$H$41)*Norms!$E$36,0)/1000</f>
        <v>17608.095212815337</v>
      </c>
      <c r="AQ75" s="136">
        <f>AM75*IF(AL75="k",(AI75*Norms!$H$42)*Norms!$E$36,0)/1000</f>
        <v>11620.431434071141</v>
      </c>
      <c r="AR75" s="241">
        <f>AM75*IF(AL75="t",(N75*Norms!$D$44)*Norms!$E$34*12+O75*Norms!$E$35,0)/1000</f>
        <v>0</v>
      </c>
      <c r="AS75" s="241">
        <f>AM75*IF(AL75="t",(Z75*Norms!$D$50*Norms!$E$34*12+AA75*Norms!$E$35),0)/1000</f>
        <v>0</v>
      </c>
      <c r="AT75" s="241">
        <f>AM75*IF(AL75="t",(AH75*Norms!$D$54)*Norms!$E$34*12+AI75*Norms!$E$35,0)/1000</f>
        <v>0</v>
      </c>
      <c r="AU75" s="136">
        <f>IF(AK75&lt;=100,Norms!$G$7,IF(AK75&lt;=300,Norms!$H$7,Norms!$I$7))</f>
        <v>16738.5</v>
      </c>
      <c r="AV75" s="137">
        <f t="shared" si="14"/>
        <v>60853.330967657348</v>
      </c>
      <c r="AW75" s="130"/>
      <c r="AX75" s="130"/>
      <c r="AY75" s="131">
        <f t="shared" si="15"/>
        <v>117.33333333333333</v>
      </c>
      <c r="AZ75" s="131">
        <f>IF(AY75&lt;Snund!$B$5,Snund!$B$3*Snund!$B$4*$AX$3+Snund!$B$7*$AW$3*AY75/1000,AY75*Snund!$B$8*$AW$3/1000)</f>
        <v>3041.9700000000003</v>
      </c>
      <c r="BA75" s="131">
        <f t="shared" si="16"/>
        <v>0</v>
      </c>
      <c r="BB75" s="131">
        <f t="shared" si="17"/>
        <v>3041.9700000000003</v>
      </c>
      <c r="BC75" s="131">
        <f t="shared" si="18"/>
        <v>2759.6799999999994</v>
      </c>
      <c r="BD75" s="167">
        <f>AA75*0.1*'Dasagirq_10%'!$B$3/1000</f>
        <v>68.917600000000007</v>
      </c>
      <c r="BE75" s="167">
        <f>AI75*0.1*'Dasagirq_10%'!$B$4/1000</f>
        <v>44.458150000000003</v>
      </c>
      <c r="BF75" s="242">
        <f t="shared" si="19"/>
        <v>113.37575000000001</v>
      </c>
      <c r="BG75" s="243">
        <f t="shared" si="20"/>
        <v>0</v>
      </c>
      <c r="BH75" s="243">
        <f t="shared" si="21"/>
        <v>24703.381463628015</v>
      </c>
      <c r="BI75" s="243">
        <f t="shared" si="22"/>
        <v>24053.584241386765</v>
      </c>
      <c r="BJ75" s="243">
        <f t="shared" si="23"/>
        <v>15251.71101264257</v>
      </c>
      <c r="BK75" s="244">
        <f t="shared" si="24"/>
        <v>64008.676717657348</v>
      </c>
    </row>
    <row r="76" spans="1:63" ht="22.5">
      <c r="A76">
        <v>72</v>
      </c>
      <c r="B76" s="96" t="s">
        <v>1285</v>
      </c>
      <c r="C76" s="99" t="s">
        <v>1100</v>
      </c>
      <c r="D76" s="98" t="s">
        <v>1096</v>
      </c>
      <c r="E76" s="153">
        <v>33.333333333333336</v>
      </c>
      <c r="F76" s="103">
        <v>1</v>
      </c>
      <c r="G76" s="105">
        <v>27</v>
      </c>
      <c r="H76" s="105">
        <v>1</v>
      </c>
      <c r="I76" s="105">
        <v>23.666666666666668</v>
      </c>
      <c r="J76" s="105">
        <v>1</v>
      </c>
      <c r="K76" s="105">
        <v>20.666666666666668</v>
      </c>
      <c r="L76" s="105">
        <v>1</v>
      </c>
      <c r="M76" s="105">
        <v>17</v>
      </c>
      <c r="N76" s="107">
        <v>4</v>
      </c>
      <c r="O76" s="107">
        <v>88.333333333333343</v>
      </c>
      <c r="P76" s="105">
        <v>1</v>
      </c>
      <c r="Q76" s="105">
        <v>20.666666666666668</v>
      </c>
      <c r="R76" s="105">
        <v>1</v>
      </c>
      <c r="S76" s="105">
        <v>23.666666666666668</v>
      </c>
      <c r="T76" s="105">
        <v>1</v>
      </c>
      <c r="U76" s="105">
        <v>20.666666666666668</v>
      </c>
      <c r="V76" s="105">
        <v>1</v>
      </c>
      <c r="W76" s="105">
        <v>17.666666666666668</v>
      </c>
      <c r="X76" s="105">
        <v>1</v>
      </c>
      <c r="Y76" s="105">
        <v>21</v>
      </c>
      <c r="Z76" s="107">
        <v>5</v>
      </c>
      <c r="AA76" s="107">
        <v>103.66666666666667</v>
      </c>
      <c r="AB76" s="105">
        <v>1</v>
      </c>
      <c r="AC76" s="105">
        <v>19.666666666666668</v>
      </c>
      <c r="AD76" s="105">
        <v>1</v>
      </c>
      <c r="AE76" s="103">
        <v>15.333333333333334</v>
      </c>
      <c r="AF76" s="103">
        <v>1</v>
      </c>
      <c r="AG76" s="103">
        <v>13.333333333333334</v>
      </c>
      <c r="AH76" s="102">
        <v>3</v>
      </c>
      <c r="AI76" s="102">
        <v>48.333333333333336</v>
      </c>
      <c r="AJ76" s="101">
        <v>12</v>
      </c>
      <c r="AK76" s="104">
        <v>240.33333333333334</v>
      </c>
      <c r="AL76" s="3" t="str">
        <f t="shared" si="13"/>
        <v>k</v>
      </c>
      <c r="AM76" s="3">
        <f>IF(D76="հ",1,IF(D76="լ",[2]Norms!$B$10,IF(D76="բլ",[2]Norms!$B$11,IF(D76="Մ",[2]Norms!$B$12))))</f>
        <v>1.04</v>
      </c>
      <c r="AN76" s="240">
        <f>E76*Norms!$E$36/1000</f>
        <v>4066.4074302805052</v>
      </c>
      <c r="AO76" s="136">
        <f>AM76*IF(AL76="k",(O76*Norms!$H$40)*Norms!$E$36,0)/1000</f>
        <v>11207.018877853074</v>
      </c>
      <c r="AP76" s="136">
        <f>AM76*IF(AL76="k",(AA76*Norms!$H$41)*Norms!$E$36,0)/1000</f>
        <v>17608.095212815337</v>
      </c>
      <c r="AQ76" s="136">
        <f>AM76*IF(AL76="k",(AI76*Norms!$H$42)*Norms!$E$36,0)/1000</f>
        <v>10211.894290547365</v>
      </c>
      <c r="AR76" s="241">
        <f>AM76*IF(AL76="t",(N76*Norms!$D$44)*Norms!$E$34*12+O76*Norms!$E$35,0)/1000</f>
        <v>0</v>
      </c>
      <c r="AS76" s="241">
        <f>AM76*IF(AL76="t",(Z76*Norms!$D$50*Norms!$E$34*12+AA76*Norms!$E$35),0)/1000</f>
        <v>0</v>
      </c>
      <c r="AT76" s="241">
        <f>AM76*IF(AL76="t",(AH76*Norms!$D$54)*Norms!$E$34*12+AI76*Norms!$E$35,0)/1000</f>
        <v>0</v>
      </c>
      <c r="AU76" s="136">
        <f>IF(AK76&lt;=100,Norms!$G$7,IF(AK76&lt;=300,Norms!$H$7,Norms!$I$7))</f>
        <v>16738.5</v>
      </c>
      <c r="AV76" s="137">
        <f t="shared" si="14"/>
        <v>55765.508381215775</v>
      </c>
      <c r="AW76" s="130"/>
      <c r="AX76" s="130"/>
      <c r="AY76" s="131">
        <f t="shared" si="15"/>
        <v>121.66666666666669</v>
      </c>
      <c r="AZ76" s="131">
        <f>IF(AY76&lt;Snund!$B$5,Snund!$B$3*Snund!$B$4*$AX$3+Snund!$B$7*$AW$3*AY76/1000,AY76*Snund!$B$8*$AW$3/1000)</f>
        <v>3129.3300000000008</v>
      </c>
      <c r="BA76" s="131">
        <f t="shared" si="16"/>
        <v>857.35068493150709</v>
      </c>
      <c r="BB76" s="131">
        <f t="shared" si="17"/>
        <v>2271.9793150684936</v>
      </c>
      <c r="BC76" s="131">
        <f t="shared" si="18"/>
        <v>2861.6000000000004</v>
      </c>
      <c r="BD76" s="167">
        <f>AA76*0.1*'Dasagirq_10%'!$B$3/1000</f>
        <v>68.917600000000007</v>
      </c>
      <c r="BE76" s="167">
        <f>AI76*0.1*'Dasagirq_10%'!$B$4/1000</f>
        <v>39.069283333333338</v>
      </c>
      <c r="BF76" s="242">
        <f t="shared" si="19"/>
        <v>107.98688333333334</v>
      </c>
      <c r="BG76" s="243">
        <f t="shared" si="20"/>
        <v>4923.7581152120119</v>
      </c>
      <c r="BH76" s="243">
        <f t="shared" si="21"/>
        <v>19058.498192921565</v>
      </c>
      <c r="BI76" s="243">
        <f t="shared" si="22"/>
        <v>24651.387812815337</v>
      </c>
      <c r="BJ76" s="243">
        <f t="shared" si="23"/>
        <v>14435.588573880699</v>
      </c>
      <c r="BK76" s="244">
        <f t="shared" si="24"/>
        <v>58145.474579617599</v>
      </c>
    </row>
    <row r="77" spans="1:63" ht="22.5">
      <c r="A77">
        <v>73</v>
      </c>
      <c r="B77" s="96" t="s">
        <v>1286</v>
      </c>
      <c r="C77" s="99" t="s">
        <v>1100</v>
      </c>
      <c r="D77" s="98" t="s">
        <v>1097</v>
      </c>
      <c r="E77" s="153">
        <v>13</v>
      </c>
      <c r="F77" s="103">
        <v>1</v>
      </c>
      <c r="G77" s="105">
        <v>30</v>
      </c>
      <c r="H77" s="105">
        <v>1</v>
      </c>
      <c r="I77" s="105">
        <v>26</v>
      </c>
      <c r="J77" s="105">
        <v>1</v>
      </c>
      <c r="K77" s="105">
        <v>30.333333333333332</v>
      </c>
      <c r="L77" s="105">
        <v>1</v>
      </c>
      <c r="M77" s="105">
        <v>30.333333333333332</v>
      </c>
      <c r="N77" s="107">
        <v>4</v>
      </c>
      <c r="O77" s="107">
        <v>116.66666666666666</v>
      </c>
      <c r="P77" s="105">
        <v>1</v>
      </c>
      <c r="Q77" s="105">
        <v>29.666666666666668</v>
      </c>
      <c r="R77" s="105">
        <v>1</v>
      </c>
      <c r="S77" s="105">
        <v>26.666666666666668</v>
      </c>
      <c r="T77" s="105">
        <v>1</v>
      </c>
      <c r="U77" s="105">
        <v>18.333333333333332</v>
      </c>
      <c r="V77" s="105">
        <v>1</v>
      </c>
      <c r="W77" s="105">
        <v>20.333333333333332</v>
      </c>
      <c r="X77" s="105">
        <v>1</v>
      </c>
      <c r="Y77" s="105">
        <v>24.333333333333332</v>
      </c>
      <c r="Z77" s="107">
        <v>5</v>
      </c>
      <c r="AA77" s="107">
        <v>119.33333333333333</v>
      </c>
      <c r="AB77" s="105">
        <v>1</v>
      </c>
      <c r="AC77" s="105">
        <v>23</v>
      </c>
      <c r="AD77" s="105">
        <v>1</v>
      </c>
      <c r="AE77" s="103">
        <v>18</v>
      </c>
      <c r="AF77" s="103">
        <v>1</v>
      </c>
      <c r="AG77" s="103">
        <v>15.333333333333334</v>
      </c>
      <c r="AH77" s="102">
        <v>3</v>
      </c>
      <c r="AI77" s="102">
        <v>56.333333333333336</v>
      </c>
      <c r="AJ77" s="101">
        <v>12</v>
      </c>
      <c r="AK77" s="104">
        <v>292.33333333333331</v>
      </c>
      <c r="AL77" s="3" t="str">
        <f t="shared" si="13"/>
        <v>k</v>
      </c>
      <c r="AM77" s="3">
        <f>IF(D77="հ",1,IF(D77="լ",[2]Norms!$B$10,IF(D77="բլ",[2]Norms!$B$11,IF(D77="Մ",[2]Norms!$B$12))))</f>
        <v>1.1299999999999999</v>
      </c>
      <c r="AN77" s="240">
        <f>E77*Norms!$E$36/1000</f>
        <v>1585.8988978093969</v>
      </c>
      <c r="AO77" s="136">
        <f>AM77*IF(AL77="k",(O77*Norms!$H$40)*Norms!$E$36,0)/1000</f>
        <v>16082.641386759393</v>
      </c>
      <c r="AP77" s="136">
        <f>AM77*IF(AL77="k",(AA77*Norms!$H$41)*Norms!$E$36,0)/1000</f>
        <v>22023.184632056382</v>
      </c>
      <c r="AQ77" s="136">
        <f>AM77*IF(AL77="k",(AI77*Norms!$H$42)*Norms!$E$36,0)/1000</f>
        <v>12932.131648977656</v>
      </c>
      <c r="AR77" s="241">
        <f>AM77*IF(AL77="t",(N77*Norms!$D$44)*Norms!$E$34*12+O77*Norms!$E$35,0)/1000</f>
        <v>0</v>
      </c>
      <c r="AS77" s="241">
        <f>AM77*IF(AL77="t",(Z77*Norms!$D$50*Norms!$E$34*12+AA77*Norms!$E$35),0)/1000</f>
        <v>0</v>
      </c>
      <c r="AT77" s="241">
        <f>AM77*IF(AL77="t",(AH77*Norms!$D$54)*Norms!$E$34*12+AI77*Norms!$E$35,0)/1000</f>
        <v>0</v>
      </c>
      <c r="AU77" s="136">
        <f>IF(AK77&lt;=100,Norms!$G$7,IF(AK77&lt;=300,Norms!$H$7,Norms!$I$7))</f>
        <v>16738.5</v>
      </c>
      <c r="AV77" s="137">
        <f t="shared" si="14"/>
        <v>67776.457667793438</v>
      </c>
      <c r="AW77" s="130"/>
      <c r="AX77" s="130"/>
      <c r="AY77" s="131">
        <f t="shared" si="15"/>
        <v>129.66666666666666</v>
      </c>
      <c r="AZ77" s="131">
        <f>IF(AY77&lt;Snund!$B$5,Snund!$B$3*Snund!$B$4*$AX$3+Snund!$B$7*$AW$3*AY77/1000,AY77*Snund!$B$8*$AW$3/1000)</f>
        <v>3290.6099999999997</v>
      </c>
      <c r="BA77" s="131">
        <f t="shared" si="16"/>
        <v>329.90691516709512</v>
      </c>
      <c r="BB77" s="131">
        <f t="shared" si="17"/>
        <v>2960.7030848329046</v>
      </c>
      <c r="BC77" s="131">
        <f t="shared" si="18"/>
        <v>3049.76</v>
      </c>
      <c r="BD77" s="167">
        <f>AA77*0.1*'Dasagirq_10%'!$B$3/1000</f>
        <v>79.332800000000006</v>
      </c>
      <c r="BE77" s="167">
        <f>AI77*0.1*'Dasagirq_10%'!$B$4/1000</f>
        <v>45.535923333333336</v>
      </c>
      <c r="BF77" s="242">
        <f t="shared" si="19"/>
        <v>124.86872333333335</v>
      </c>
      <c r="BG77" s="243">
        <f t="shared" si="20"/>
        <v>1915.805812976492</v>
      </c>
      <c r="BH77" s="243">
        <f t="shared" si="21"/>
        <v>24622.8444715923</v>
      </c>
      <c r="BI77" s="243">
        <f t="shared" si="22"/>
        <v>29076.892432056382</v>
      </c>
      <c r="BJ77" s="243">
        <f t="shared" si="23"/>
        <v>17162.292572310991</v>
      </c>
      <c r="BK77" s="244">
        <f t="shared" si="24"/>
        <v>70862.029475959673</v>
      </c>
    </row>
    <row r="78" spans="1:63" ht="22.5">
      <c r="A78">
        <v>74</v>
      </c>
      <c r="B78" s="96" t="s">
        <v>1287</v>
      </c>
      <c r="C78" s="99" t="s">
        <v>1100</v>
      </c>
      <c r="D78" s="98" t="s">
        <v>1097</v>
      </c>
      <c r="E78" s="153">
        <v>0</v>
      </c>
      <c r="F78" s="103">
        <v>1.3333333333333333</v>
      </c>
      <c r="G78" s="105">
        <v>29</v>
      </c>
      <c r="H78" s="105">
        <v>1.6666666666666667</v>
      </c>
      <c r="I78" s="105">
        <v>30.666666666666668</v>
      </c>
      <c r="J78" s="105">
        <v>2</v>
      </c>
      <c r="K78" s="105">
        <v>32.666666666666664</v>
      </c>
      <c r="L78" s="105">
        <v>1.3333333333333333</v>
      </c>
      <c r="M78" s="105">
        <v>29.333333333333332</v>
      </c>
      <c r="N78" s="107">
        <v>6.333333333333333</v>
      </c>
      <c r="O78" s="107">
        <v>121.66666666666667</v>
      </c>
      <c r="P78" s="105">
        <v>1</v>
      </c>
      <c r="Q78" s="105">
        <v>26.666666666666668</v>
      </c>
      <c r="R78" s="105">
        <v>1</v>
      </c>
      <c r="S78" s="105">
        <v>22</v>
      </c>
      <c r="T78" s="105">
        <v>1.6666666666666667</v>
      </c>
      <c r="U78" s="105">
        <v>28</v>
      </c>
      <c r="V78" s="105">
        <v>1.3333333333333333</v>
      </c>
      <c r="W78" s="105">
        <v>26.666666666666668</v>
      </c>
      <c r="X78" s="105">
        <v>1</v>
      </c>
      <c r="Y78" s="105">
        <v>25.333333333333332</v>
      </c>
      <c r="Z78" s="107">
        <v>6</v>
      </c>
      <c r="AA78" s="107">
        <v>128.66666666666669</v>
      </c>
      <c r="AB78" s="105">
        <v>1.6666666666666667</v>
      </c>
      <c r="AC78" s="105">
        <v>28.666666666666668</v>
      </c>
      <c r="AD78" s="105">
        <v>1.3333333333333333</v>
      </c>
      <c r="AE78" s="103">
        <v>24.666666666666668</v>
      </c>
      <c r="AF78" s="103">
        <v>1</v>
      </c>
      <c r="AG78" s="103">
        <v>21.333333333333332</v>
      </c>
      <c r="AH78" s="102">
        <v>4</v>
      </c>
      <c r="AI78" s="102">
        <v>74.666666666666671</v>
      </c>
      <c r="AJ78" s="101">
        <v>16.333333333333332</v>
      </c>
      <c r="AK78" s="104">
        <v>325.00000000000006</v>
      </c>
      <c r="AL78" s="3" t="str">
        <f t="shared" si="13"/>
        <v>k</v>
      </c>
      <c r="AM78" s="3">
        <f>IF(D78="հ",1,IF(D78="լ",[2]Norms!$B$10,IF(D78="բլ",[2]Norms!$B$11,IF(D78="Մ",[2]Norms!$B$12))))</f>
        <v>1.1299999999999999</v>
      </c>
      <c r="AN78" s="240">
        <f>E78*Norms!$E$36/1000</f>
        <v>0</v>
      </c>
      <c r="AO78" s="136">
        <f>AM78*IF(AL78="k",(O78*Norms!$H$40)*Norms!$E$36,0)/1000</f>
        <v>16771.897446191942</v>
      </c>
      <c r="AP78" s="136">
        <f>AM78*IF(AL78="k",(AA78*Norms!$H$41)*Norms!$E$36,0)/1000</f>
        <v>23745.668346295432</v>
      </c>
      <c r="AQ78" s="136">
        <f>AM78*IF(AL78="k",(AI78*Norms!$H$42)*Norms!$E$36,0)/1000</f>
        <v>17140.813546573932</v>
      </c>
      <c r="AR78" s="241">
        <f>AM78*IF(AL78="t",(N78*Norms!$D$44)*Norms!$E$34*12+O78*Norms!$E$35,0)/1000</f>
        <v>0</v>
      </c>
      <c r="AS78" s="241">
        <f>AM78*IF(AL78="t",(Z78*Norms!$D$50*Norms!$E$34*12+AA78*Norms!$E$35),0)/1000</f>
        <v>0</v>
      </c>
      <c r="AT78" s="241">
        <f>AM78*IF(AL78="t",(AH78*Norms!$D$54)*Norms!$E$34*12+AI78*Norms!$E$35,0)/1000</f>
        <v>0</v>
      </c>
      <c r="AU78" s="136">
        <f>IF(AK78&lt;=100,Norms!$G$7,IF(AK78&lt;=300,Norms!$H$7,Norms!$I$7))</f>
        <v>21670.5</v>
      </c>
      <c r="AV78" s="137">
        <f t="shared" si="14"/>
        <v>79328.879339061299</v>
      </c>
      <c r="AW78" s="130"/>
      <c r="AX78" s="130"/>
      <c r="AY78" s="131">
        <f t="shared" si="15"/>
        <v>121.66666666666667</v>
      </c>
      <c r="AZ78" s="131">
        <f>IF(AY78&lt;Snund!$B$5,Snund!$B$3*Snund!$B$4*$AX$3+Snund!$B$7*$AW$3*AY78/1000,AY78*Snund!$B$8*$AW$3/1000)</f>
        <v>3129.33</v>
      </c>
      <c r="BA78" s="131">
        <f t="shared" si="16"/>
        <v>0</v>
      </c>
      <c r="BB78" s="131">
        <f t="shared" si="17"/>
        <v>3129.33</v>
      </c>
      <c r="BC78" s="131">
        <f t="shared" si="18"/>
        <v>2861.6000000000004</v>
      </c>
      <c r="BD78" s="167">
        <f>AA78*0.1*'Dasagirq_10%'!$B$3/1000</f>
        <v>85.537600000000026</v>
      </c>
      <c r="BE78" s="167">
        <f>AI78*0.1*'Dasagirq_10%'!$B$4/1000</f>
        <v>60.355306666666678</v>
      </c>
      <c r="BF78" s="242">
        <f t="shared" si="19"/>
        <v>145.8929066666667</v>
      </c>
      <c r="BG78" s="243">
        <f t="shared" si="20"/>
        <v>0</v>
      </c>
      <c r="BH78" s="243">
        <f t="shared" si="21"/>
        <v>28304.074384967455</v>
      </c>
      <c r="BI78" s="243">
        <f t="shared" si="22"/>
        <v>31791.797783030128</v>
      </c>
      <c r="BJ78" s="243">
        <f t="shared" si="23"/>
        <v>22508.230077730397</v>
      </c>
      <c r="BK78" s="244">
        <f t="shared" si="24"/>
        <v>82604.102245727991</v>
      </c>
    </row>
    <row r="79" spans="1:63" ht="22.5">
      <c r="A79">
        <v>75</v>
      </c>
      <c r="B79" s="96" t="s">
        <v>1288</v>
      </c>
      <c r="C79" s="99" t="s">
        <v>1100</v>
      </c>
      <c r="D79" s="98" t="s">
        <v>1095</v>
      </c>
      <c r="E79" s="153">
        <v>0</v>
      </c>
      <c r="F79" s="103">
        <v>1</v>
      </c>
      <c r="G79" s="105">
        <v>15</v>
      </c>
      <c r="H79" s="105">
        <v>1</v>
      </c>
      <c r="I79" s="105">
        <v>16.333333333333332</v>
      </c>
      <c r="J79" s="105">
        <v>1</v>
      </c>
      <c r="K79" s="105">
        <v>16</v>
      </c>
      <c r="L79" s="105">
        <v>1</v>
      </c>
      <c r="M79" s="105">
        <v>15.666666666666666</v>
      </c>
      <c r="N79" s="107">
        <v>4</v>
      </c>
      <c r="O79" s="107">
        <v>62.999999999999993</v>
      </c>
      <c r="P79" s="105">
        <v>1</v>
      </c>
      <c r="Q79" s="105">
        <v>14.666666666666666</v>
      </c>
      <c r="R79" s="105">
        <v>1</v>
      </c>
      <c r="S79" s="105">
        <v>22</v>
      </c>
      <c r="T79" s="105">
        <v>1</v>
      </c>
      <c r="U79" s="105">
        <v>20.666666666666668</v>
      </c>
      <c r="V79" s="105">
        <v>1</v>
      </c>
      <c r="W79" s="105">
        <v>17.333333333333332</v>
      </c>
      <c r="X79" s="105">
        <v>1</v>
      </c>
      <c r="Y79" s="105">
        <v>15.666666666666666</v>
      </c>
      <c r="Z79" s="107">
        <v>5</v>
      </c>
      <c r="AA79" s="107">
        <v>90.333333333333329</v>
      </c>
      <c r="AB79" s="105">
        <v>1</v>
      </c>
      <c r="AC79" s="105">
        <v>17.666666666666668</v>
      </c>
      <c r="AD79" s="105">
        <v>1</v>
      </c>
      <c r="AE79" s="103">
        <v>11.666666666666666</v>
      </c>
      <c r="AF79" s="103">
        <v>1</v>
      </c>
      <c r="AG79" s="103">
        <v>12.666666666666666</v>
      </c>
      <c r="AH79" s="102">
        <v>3</v>
      </c>
      <c r="AI79" s="102">
        <v>42</v>
      </c>
      <c r="AJ79" s="101">
        <v>12</v>
      </c>
      <c r="AK79" s="104">
        <v>195.33333333333331</v>
      </c>
      <c r="AL79" s="3" t="str">
        <f t="shared" si="13"/>
        <v>t</v>
      </c>
      <c r="AM79" s="3">
        <f>IF(D79="հ",1,IF(D79="լ",[2]Norms!$B$10,IF(D79="բլ",[2]Norms!$B$11,IF(D79="Մ",[2]Norms!$B$12))))</f>
        <v>1</v>
      </c>
      <c r="AN79" s="240">
        <f>E79*Norms!$E$36/1000</f>
        <v>0</v>
      </c>
      <c r="AO79" s="136">
        <f>AM79*IF(AL79="k",(O79*Norms!$H$40)*Norms!$E$36,0)/1000</f>
        <v>0</v>
      </c>
      <c r="AP79" s="136">
        <f>AM79*IF(AL79="k",(AA79*Norms!$H$41)*Norms!$E$36,0)/1000</f>
        <v>0</v>
      </c>
      <c r="AQ79" s="136">
        <f>AM79*IF(AL79="k",(AI79*Norms!$H$42)*Norms!$E$36,0)/1000</f>
        <v>0</v>
      </c>
      <c r="AR79" s="241">
        <f>AM79*IF(AL79="t",(N79*Norms!$D$44)*Norms!$E$34*12+O79*Norms!$E$35,0)/1000</f>
        <v>8654.3736795937912</v>
      </c>
      <c r="AS79" s="241">
        <f>AM79*IF(AL79="t",(Z79*Norms!$D$50*Norms!$E$34*12+AA79*Norms!$E$35),0)/1000</f>
        <v>14266.353024949058</v>
      </c>
      <c r="AT79" s="241">
        <f>AM79*IF(AL79="t",(AH79*Norms!$D$54)*Norms!$E$34*12+AI79*Norms!$E$35,0)/1000</f>
        <v>8669.5824530625268</v>
      </c>
      <c r="AU79" s="136">
        <f>IF(AK79&lt;=100,Norms!$G$7,IF(AK79&lt;=300,Norms!$H$7,Norms!$I$7))</f>
        <v>16738.5</v>
      </c>
      <c r="AV79" s="137">
        <f t="shared" si="14"/>
        <v>48328.809157605378</v>
      </c>
      <c r="AW79" s="130"/>
      <c r="AX79" s="130"/>
      <c r="AY79" s="131">
        <f t="shared" si="15"/>
        <v>62.999999999999993</v>
      </c>
      <c r="AZ79" s="131">
        <f>IF(AY79&lt;Snund!$B$5,Snund!$B$3*Snund!$B$4*$AX$3+Snund!$B$7*$AW$3*AY79/1000,AY79*Snund!$B$8*$AW$3/1000)</f>
        <v>1946.6099999999997</v>
      </c>
      <c r="BA79" s="131">
        <f t="shared" si="16"/>
        <v>0</v>
      </c>
      <c r="BB79" s="131">
        <f t="shared" si="17"/>
        <v>1946.6099999999997</v>
      </c>
      <c r="BC79" s="131">
        <f t="shared" si="18"/>
        <v>1481.7599999999998</v>
      </c>
      <c r="BD79" s="167">
        <f>AA79*0.1*'Dasagirq_10%'!$B$3/1000</f>
        <v>60.053599999999996</v>
      </c>
      <c r="BE79" s="167">
        <f>AI79*0.1*'Dasagirq_10%'!$B$4/1000</f>
        <v>33.949860000000001</v>
      </c>
      <c r="BF79" s="242">
        <f t="shared" si="19"/>
        <v>94.00345999999999</v>
      </c>
      <c r="BG79" s="243">
        <f t="shared" si="20"/>
        <v>0</v>
      </c>
      <c r="BH79" s="243">
        <f t="shared" si="21"/>
        <v>16180.483679593792</v>
      </c>
      <c r="BI79" s="243">
        <f t="shared" si="22"/>
        <v>21300.781624949057</v>
      </c>
      <c r="BJ79" s="243">
        <f t="shared" si="23"/>
        <v>12888.157313062527</v>
      </c>
      <c r="BK79" s="244">
        <f t="shared" si="24"/>
        <v>50369.422617605371</v>
      </c>
    </row>
    <row r="80" spans="1:63" ht="22.5">
      <c r="A80">
        <v>76</v>
      </c>
      <c r="B80" s="96" t="s">
        <v>1289</v>
      </c>
      <c r="C80" s="99" t="s">
        <v>1100</v>
      </c>
      <c r="D80" s="98" t="s">
        <v>1095</v>
      </c>
      <c r="E80" s="153">
        <v>0</v>
      </c>
      <c r="F80" s="103">
        <v>1</v>
      </c>
      <c r="G80" s="105">
        <v>8.3333333333333339</v>
      </c>
      <c r="H80" s="105">
        <v>1</v>
      </c>
      <c r="I80" s="105">
        <v>7.333333333333333</v>
      </c>
      <c r="J80" s="105">
        <v>1</v>
      </c>
      <c r="K80" s="105">
        <v>6</v>
      </c>
      <c r="L80" s="105">
        <v>1</v>
      </c>
      <c r="M80" s="105">
        <v>8</v>
      </c>
      <c r="N80" s="107">
        <v>4</v>
      </c>
      <c r="O80" s="107">
        <v>29.666666666666668</v>
      </c>
      <c r="P80" s="105">
        <v>0.5</v>
      </c>
      <c r="Q80" s="105">
        <v>7</v>
      </c>
      <c r="R80" s="105">
        <v>0.5</v>
      </c>
      <c r="S80" s="105">
        <v>2.6666666666666665</v>
      </c>
      <c r="T80" s="105">
        <v>0.5</v>
      </c>
      <c r="U80" s="105">
        <v>1</v>
      </c>
      <c r="V80" s="105">
        <v>0.5</v>
      </c>
      <c r="W80" s="105">
        <v>1.6666666666666667</v>
      </c>
      <c r="X80" s="105">
        <v>0.5</v>
      </c>
      <c r="Y80" s="105">
        <v>2.6666666666666665</v>
      </c>
      <c r="Z80" s="107">
        <v>2.5</v>
      </c>
      <c r="AA80" s="107">
        <v>14.999999999999998</v>
      </c>
      <c r="AB80" s="105">
        <v>0.5</v>
      </c>
      <c r="AC80" s="105">
        <v>3</v>
      </c>
      <c r="AD80" s="105">
        <v>0.5</v>
      </c>
      <c r="AE80" s="103">
        <v>5</v>
      </c>
      <c r="AF80" s="103">
        <v>0.5</v>
      </c>
      <c r="AG80" s="103">
        <v>4</v>
      </c>
      <c r="AH80" s="102">
        <v>1.5</v>
      </c>
      <c r="AI80" s="102">
        <v>12</v>
      </c>
      <c r="AJ80" s="101">
        <v>8</v>
      </c>
      <c r="AK80" s="104">
        <v>56.666666666666664</v>
      </c>
      <c r="AL80" s="3" t="str">
        <f t="shared" si="13"/>
        <v>t</v>
      </c>
      <c r="AM80" s="3">
        <f>IF(D80="հ",1,IF(D80="լ",[2]Norms!$B$10,IF(D80="բլ",[2]Norms!$B$11,IF(D80="Մ",[2]Norms!$B$12))))</f>
        <v>1</v>
      </c>
      <c r="AN80" s="240">
        <f>E80*Norms!$E$36/1000</f>
        <v>0</v>
      </c>
      <c r="AO80" s="136">
        <f>AM80*IF(AL80="k",(O80*Norms!$H$40)*Norms!$E$36,0)/1000</f>
        <v>0</v>
      </c>
      <c r="AP80" s="136">
        <f>AM80*IF(AL80="k",(AA80*Norms!$H$41)*Norms!$E$36,0)/1000</f>
        <v>0</v>
      </c>
      <c r="AQ80" s="136">
        <f>AM80*IF(AL80="k",(AI80*Norms!$H$42)*Norms!$E$36,0)/1000</f>
        <v>0</v>
      </c>
      <c r="AR80" s="241">
        <f>AM80*IF(AL80="t",(N80*Norms!$D$44)*Norms!$E$34*12+O80*Norms!$E$35,0)/1000</f>
        <v>8176.3500876971229</v>
      </c>
      <c r="AS80" s="241">
        <f>AM80*IF(AL80="t",(Z80*Norms!$D$50*Norms!$E$34*12+AA80*Norms!$E$35),0)/1000</f>
        <v>6700.5651618080446</v>
      </c>
      <c r="AT80" s="241">
        <f>AM80*IF(AL80="t",(AH80*Norms!$D$54)*Norms!$E$34*12+AI80*Norms!$E$35,0)/1000</f>
        <v>4205.7248567191646</v>
      </c>
      <c r="AU80" s="136">
        <f>IF(AK80&lt;=100,Norms!$G$7,IF(AK80&lt;=300,Norms!$H$7,Norms!$I$7))</f>
        <v>13246.5</v>
      </c>
      <c r="AV80" s="137">
        <f t="shared" si="14"/>
        <v>32329.140106224331</v>
      </c>
      <c r="AW80" s="130"/>
      <c r="AX80" s="130"/>
      <c r="AY80" s="131">
        <f t="shared" si="15"/>
        <v>29.666666666666668</v>
      </c>
      <c r="AZ80" s="131">
        <f>IF(AY80&lt;Snund!$B$5,Snund!$B$3*Snund!$B$4*$AX$3+Snund!$B$7*$AW$3*AY80/1000,AY80*Snund!$B$8*$AW$3/1000)</f>
        <v>1274.6100000000001</v>
      </c>
      <c r="BA80" s="131">
        <f t="shared" si="16"/>
        <v>0</v>
      </c>
      <c r="BB80" s="131">
        <f t="shared" si="17"/>
        <v>1274.6100000000001</v>
      </c>
      <c r="BC80" s="131">
        <f t="shared" si="18"/>
        <v>697.7600000000001</v>
      </c>
      <c r="BD80" s="167">
        <f>AA80*0.1*'Dasagirq_10%'!$B$3/1000</f>
        <v>9.9719999999999995</v>
      </c>
      <c r="BE80" s="167">
        <f>AI80*0.1*'Dasagirq_10%'!$B$4/1000</f>
        <v>9.6999600000000008</v>
      </c>
      <c r="BF80" s="242">
        <f t="shared" si="19"/>
        <v>19.671959999999999</v>
      </c>
      <c r="BG80" s="243">
        <f t="shared" si="20"/>
        <v>0</v>
      </c>
      <c r="BH80" s="243">
        <f t="shared" si="21"/>
        <v>16074.210087697124</v>
      </c>
      <c r="BI80" s="243">
        <f t="shared" si="22"/>
        <v>10850.068411808044</v>
      </c>
      <c r="BJ80" s="243">
        <f t="shared" si="23"/>
        <v>6699.1435667191645</v>
      </c>
      <c r="BK80" s="244">
        <f t="shared" si="24"/>
        <v>33623.422066224332</v>
      </c>
    </row>
    <row r="81" spans="1:63" ht="22.5">
      <c r="A81">
        <v>77</v>
      </c>
      <c r="B81" s="96" t="s">
        <v>1290</v>
      </c>
      <c r="C81" s="99" t="s">
        <v>1100</v>
      </c>
      <c r="D81" s="98" t="s">
        <v>1096</v>
      </c>
      <c r="E81" s="153">
        <v>14.333333333333334</v>
      </c>
      <c r="F81" s="103">
        <v>1</v>
      </c>
      <c r="G81" s="105">
        <v>13.333333333333334</v>
      </c>
      <c r="H81" s="105">
        <v>1</v>
      </c>
      <c r="I81" s="105">
        <v>14.666666666666666</v>
      </c>
      <c r="J81" s="105">
        <v>1</v>
      </c>
      <c r="K81" s="105">
        <v>13.666666666666666</v>
      </c>
      <c r="L81" s="105">
        <v>1</v>
      </c>
      <c r="M81" s="105">
        <v>9.6666666666666661</v>
      </c>
      <c r="N81" s="107">
        <v>4</v>
      </c>
      <c r="O81" s="107">
        <v>51.333333333333329</v>
      </c>
      <c r="P81" s="105">
        <v>1</v>
      </c>
      <c r="Q81" s="105">
        <v>13.333333333333334</v>
      </c>
      <c r="R81" s="105">
        <v>1</v>
      </c>
      <c r="S81" s="105">
        <v>13.333333333333334</v>
      </c>
      <c r="T81" s="105">
        <v>1</v>
      </c>
      <c r="U81" s="105">
        <v>10.666666666666666</v>
      </c>
      <c r="V81" s="105">
        <v>1</v>
      </c>
      <c r="W81" s="105">
        <v>10</v>
      </c>
      <c r="X81" s="105">
        <v>1</v>
      </c>
      <c r="Y81" s="105">
        <v>8.6666666666666661</v>
      </c>
      <c r="Z81" s="107">
        <v>5</v>
      </c>
      <c r="AA81" s="107">
        <v>56</v>
      </c>
      <c r="AB81" s="105">
        <v>1</v>
      </c>
      <c r="AC81" s="105">
        <v>10.666666666666666</v>
      </c>
      <c r="AD81" s="105">
        <v>1</v>
      </c>
      <c r="AE81" s="103">
        <v>12.666666666666666</v>
      </c>
      <c r="AF81" s="103">
        <v>1</v>
      </c>
      <c r="AG81" s="103">
        <v>13</v>
      </c>
      <c r="AH81" s="102">
        <v>3</v>
      </c>
      <c r="AI81" s="102">
        <v>36.333333333333329</v>
      </c>
      <c r="AJ81" s="101">
        <v>12</v>
      </c>
      <c r="AK81" s="104">
        <v>143.66666666666666</v>
      </c>
      <c r="AL81" s="3" t="str">
        <f t="shared" si="13"/>
        <v>t</v>
      </c>
      <c r="AM81" s="3">
        <f>IF(D81="հ",1,IF(D81="լ",[2]Norms!$B$10,IF(D81="բլ",[2]Norms!$B$11,IF(D81="Մ",[2]Norms!$B$12))))</f>
        <v>1.04</v>
      </c>
      <c r="AN81" s="240">
        <f>E81*Norms!$E$36/1000</f>
        <v>1748.5551950206172</v>
      </c>
      <c r="AO81" s="136">
        <f>AM81*IF(AL81="k",(O81*Norms!$H$40)*Norms!$E$36,0)/1000</f>
        <v>0</v>
      </c>
      <c r="AP81" s="136">
        <f>AM81*IF(AL81="k",(AA81*Norms!$H$41)*Norms!$E$36,0)/1000</f>
        <v>0</v>
      </c>
      <c r="AQ81" s="136">
        <f>AM81*IF(AL81="k",(AI81*Norms!$H$42)*Norms!$E$36,0)/1000</f>
        <v>0</v>
      </c>
      <c r="AR81" s="241">
        <f>AM81*IF(AL81="t",(N81*Norms!$D$44)*Norms!$E$34*12+O81*Norms!$E$35,0)/1000</f>
        <v>8826.5480393271555</v>
      </c>
      <c r="AS81" s="241">
        <f>AM81*IF(AL81="t",(Z81*Norms!$D$50*Norms!$E$34*12+AA81*Norms!$E$35),0)/1000</f>
        <v>14324.948274307311</v>
      </c>
      <c r="AT81" s="241">
        <f>AM81*IF(AL81="t",(AH81*Norms!$D$54)*Norms!$E$34*12+AI81*Norms!$E$35,0)/1000</f>
        <v>8931.8511801376972</v>
      </c>
      <c r="AU81" s="136">
        <f>IF(AK81&lt;=100,Norms!$G$7,IF(AK81&lt;=300,Norms!$H$7,Norms!$I$7))</f>
        <v>16738.5</v>
      </c>
      <c r="AV81" s="137">
        <f t="shared" si="14"/>
        <v>48821.847493772162</v>
      </c>
      <c r="AW81" s="130"/>
      <c r="AX81" s="130"/>
      <c r="AY81" s="131">
        <f t="shared" si="15"/>
        <v>65.666666666666657</v>
      </c>
      <c r="AZ81" s="131">
        <f>IF(AY81&lt;Snund!$B$5,Snund!$B$3*Snund!$B$4*$AX$3+Snund!$B$7*$AW$3*AY81/1000,AY81*Snund!$B$8*$AW$3/1000)</f>
        <v>2000.3699999999997</v>
      </c>
      <c r="BA81" s="131">
        <f t="shared" si="16"/>
        <v>436.62898477157358</v>
      </c>
      <c r="BB81" s="131">
        <f t="shared" si="17"/>
        <v>1563.7410152284262</v>
      </c>
      <c r="BC81" s="131">
        <f t="shared" si="18"/>
        <v>1544.4799999999998</v>
      </c>
      <c r="BD81" s="167">
        <f>AA81*0.1*'Dasagirq_10%'!$B$3/1000</f>
        <v>37.2288</v>
      </c>
      <c r="BE81" s="167">
        <f>AI81*0.1*'Dasagirq_10%'!$B$4/1000</f>
        <v>29.36932333333333</v>
      </c>
      <c r="BF81" s="242">
        <f t="shared" si="19"/>
        <v>66.598123333333334</v>
      </c>
      <c r="BG81" s="243">
        <f t="shared" si="20"/>
        <v>2185.1841797921907</v>
      </c>
      <c r="BH81" s="243">
        <f t="shared" si="21"/>
        <v>15969.789054555582</v>
      </c>
      <c r="BI81" s="243">
        <f t="shared" si="22"/>
        <v>21336.55207430731</v>
      </c>
      <c r="BJ81" s="243">
        <f t="shared" si="23"/>
        <v>13145.84550347103</v>
      </c>
      <c r="BK81" s="244">
        <f t="shared" si="24"/>
        <v>50452.18663233392</v>
      </c>
    </row>
    <row r="82" spans="1:63" ht="22.5">
      <c r="A82">
        <v>78</v>
      </c>
      <c r="B82" s="96" t="s">
        <v>1291</v>
      </c>
      <c r="C82" s="99" t="s">
        <v>1100</v>
      </c>
      <c r="D82" s="98" t="s">
        <v>1095</v>
      </c>
      <c r="E82" s="153">
        <v>0</v>
      </c>
      <c r="F82" s="103">
        <v>1</v>
      </c>
      <c r="G82" s="105">
        <v>9.6666666666666661</v>
      </c>
      <c r="H82" s="105">
        <v>1</v>
      </c>
      <c r="I82" s="105">
        <v>6.666666666666667</v>
      </c>
      <c r="J82" s="105">
        <v>1</v>
      </c>
      <c r="K82" s="105">
        <v>7</v>
      </c>
      <c r="L82" s="105">
        <v>1</v>
      </c>
      <c r="M82" s="105">
        <v>8.6666666666666661</v>
      </c>
      <c r="N82" s="107">
        <v>4</v>
      </c>
      <c r="O82" s="107">
        <v>32</v>
      </c>
      <c r="P82" s="105">
        <v>1</v>
      </c>
      <c r="Q82" s="105">
        <v>8.3333333333333339</v>
      </c>
      <c r="R82" s="105">
        <v>1</v>
      </c>
      <c r="S82" s="105">
        <v>9.3333333333333339</v>
      </c>
      <c r="T82" s="105">
        <v>1</v>
      </c>
      <c r="U82" s="105">
        <v>9.3333333333333339</v>
      </c>
      <c r="V82" s="105">
        <v>1</v>
      </c>
      <c r="W82" s="105">
        <v>8.3333333333333339</v>
      </c>
      <c r="X82" s="105">
        <v>1</v>
      </c>
      <c r="Y82" s="105">
        <v>9.3333333333333339</v>
      </c>
      <c r="Z82" s="107">
        <v>5</v>
      </c>
      <c r="AA82" s="107">
        <v>44.666666666666671</v>
      </c>
      <c r="AB82" s="105">
        <v>1</v>
      </c>
      <c r="AC82" s="105">
        <v>13.333333333333334</v>
      </c>
      <c r="AD82" s="105">
        <v>1</v>
      </c>
      <c r="AE82" s="103">
        <v>9</v>
      </c>
      <c r="AF82" s="103">
        <v>1</v>
      </c>
      <c r="AG82" s="103">
        <v>5.333333333333333</v>
      </c>
      <c r="AH82" s="102">
        <v>3</v>
      </c>
      <c r="AI82" s="102">
        <v>27.666666666666668</v>
      </c>
      <c r="AJ82" s="101">
        <v>12</v>
      </c>
      <c r="AK82" s="104">
        <v>104.33333333333334</v>
      </c>
      <c r="AL82" s="3" t="str">
        <f t="shared" si="13"/>
        <v>t</v>
      </c>
      <c r="AM82" s="3">
        <f>IF(D82="հ",1,IF(D82="լ",[2]Norms!$B$10,IF(D82="բլ",[2]Norms!$B$11,IF(D82="Մ",[2]Norms!$B$12))))</f>
        <v>1</v>
      </c>
      <c r="AN82" s="240">
        <f>E82*Norms!$E$36/1000</f>
        <v>0</v>
      </c>
      <c r="AO82" s="136">
        <f>AM82*IF(AL82="k",(O82*Norms!$H$40)*Norms!$E$36,0)/1000</f>
        <v>0</v>
      </c>
      <c r="AP82" s="136">
        <f>AM82*IF(AL82="k",(AA82*Norms!$H$41)*Norms!$E$36,0)/1000</f>
        <v>0</v>
      </c>
      <c r="AQ82" s="136">
        <f>AM82*IF(AL82="k",(AI82*Norms!$H$42)*Norms!$E$36,0)/1000</f>
        <v>0</v>
      </c>
      <c r="AR82" s="241">
        <f>AM82*IF(AL82="t",(N82*Norms!$D$44)*Norms!$E$34*12+O82*Norms!$E$35,0)/1000</f>
        <v>8209.8117391298892</v>
      </c>
      <c r="AS82" s="241">
        <f>AM82*IF(AL82="t",(Z82*Norms!$D$50*Norms!$E$34*12+AA82*Norms!$E$35),0)/1000</f>
        <v>13611.460704050623</v>
      </c>
      <c r="AT82" s="241">
        <f>AM82*IF(AL82="t",(AH82*Norms!$D$54)*Norms!$E$34*12+AI82*Norms!$E$35,0)/1000</f>
        <v>8464.0323085469608</v>
      </c>
      <c r="AU82" s="136">
        <f>IF(AK82&lt;=100,Norms!$G$7,IF(AK82&lt;=300,Norms!$H$7,Norms!$I$7))</f>
        <v>16738.5</v>
      </c>
      <c r="AV82" s="137">
        <f t="shared" si="14"/>
        <v>47023.804751727468</v>
      </c>
      <c r="AW82" s="130"/>
      <c r="AX82" s="130"/>
      <c r="AY82" s="131">
        <f t="shared" si="15"/>
        <v>32</v>
      </c>
      <c r="AZ82" s="131">
        <f>IF(AY82&lt;Snund!$B$5,Snund!$B$3*Snund!$B$4*$AX$3+Snund!$B$7*$AW$3*AY82/1000,AY82*Snund!$B$8*$AW$3/1000)</f>
        <v>1321.65</v>
      </c>
      <c r="BA82" s="131">
        <f t="shared" si="16"/>
        <v>0</v>
      </c>
      <c r="BB82" s="131">
        <f t="shared" si="17"/>
        <v>1321.65</v>
      </c>
      <c r="BC82" s="131">
        <f t="shared" si="18"/>
        <v>752.64</v>
      </c>
      <c r="BD82" s="167">
        <f>AA82*0.1*'Dasagirq_10%'!$B$3/1000</f>
        <v>29.694400000000005</v>
      </c>
      <c r="BE82" s="167">
        <f>AI82*0.1*'Dasagirq_10%'!$B$4/1000</f>
        <v>22.363796666666669</v>
      </c>
      <c r="BF82" s="242">
        <f t="shared" si="19"/>
        <v>52.058196666666674</v>
      </c>
      <c r="BG82" s="243">
        <f t="shared" si="20"/>
        <v>0</v>
      </c>
      <c r="BH82" s="243">
        <f t="shared" si="21"/>
        <v>15110.961739129889</v>
      </c>
      <c r="BI82" s="243">
        <f t="shared" si="22"/>
        <v>20615.530104050624</v>
      </c>
      <c r="BJ82" s="243">
        <f t="shared" si="23"/>
        <v>12671.021105213627</v>
      </c>
      <c r="BK82" s="244">
        <f t="shared" si="24"/>
        <v>48397.512948394142</v>
      </c>
    </row>
    <row r="83" spans="1:63" ht="22.5">
      <c r="A83">
        <v>79</v>
      </c>
      <c r="B83" s="96" t="s">
        <v>1292</v>
      </c>
      <c r="C83" s="99" t="s">
        <v>1100</v>
      </c>
      <c r="D83" s="98" t="s">
        <v>1096</v>
      </c>
      <c r="E83" s="153">
        <v>0</v>
      </c>
      <c r="F83" s="103">
        <v>1</v>
      </c>
      <c r="G83" s="105">
        <v>20</v>
      </c>
      <c r="H83" s="105">
        <v>1</v>
      </c>
      <c r="I83" s="105">
        <v>15.333333333333334</v>
      </c>
      <c r="J83" s="105">
        <v>1</v>
      </c>
      <c r="K83" s="105">
        <v>18.333333333333332</v>
      </c>
      <c r="L83" s="105">
        <v>1</v>
      </c>
      <c r="M83" s="105">
        <v>14.666666666666666</v>
      </c>
      <c r="N83" s="107">
        <v>4</v>
      </c>
      <c r="O83" s="107">
        <v>68.333333333333343</v>
      </c>
      <c r="P83" s="105">
        <v>1</v>
      </c>
      <c r="Q83" s="105">
        <v>15.333333333333334</v>
      </c>
      <c r="R83" s="105">
        <v>1</v>
      </c>
      <c r="S83" s="105">
        <v>13</v>
      </c>
      <c r="T83" s="105">
        <v>1</v>
      </c>
      <c r="U83" s="105">
        <v>13.666666666666666</v>
      </c>
      <c r="V83" s="105">
        <v>1</v>
      </c>
      <c r="W83" s="105">
        <v>11</v>
      </c>
      <c r="X83" s="105">
        <v>1</v>
      </c>
      <c r="Y83" s="105">
        <v>10.333333333333334</v>
      </c>
      <c r="Z83" s="107">
        <v>5</v>
      </c>
      <c r="AA83" s="107">
        <v>63.333333333333336</v>
      </c>
      <c r="AB83" s="105">
        <v>1</v>
      </c>
      <c r="AC83" s="105">
        <v>11.666666666666666</v>
      </c>
      <c r="AD83" s="105">
        <v>1</v>
      </c>
      <c r="AE83" s="103">
        <v>12.666666666666666</v>
      </c>
      <c r="AF83" s="103">
        <v>1</v>
      </c>
      <c r="AG83" s="103">
        <v>11</v>
      </c>
      <c r="AH83" s="102">
        <v>3</v>
      </c>
      <c r="AI83" s="102">
        <v>35.333333333333329</v>
      </c>
      <c r="AJ83" s="101">
        <v>12</v>
      </c>
      <c r="AK83" s="104">
        <v>167</v>
      </c>
      <c r="AL83" s="3" t="str">
        <f t="shared" si="13"/>
        <v>t</v>
      </c>
      <c r="AM83" s="3">
        <f>IF(D83="հ",1,IF(D83="լ",[2]Norms!$B$10,IF(D83="բլ",[2]Norms!$B$11,IF(D83="Մ",[2]Norms!$B$12))))</f>
        <v>1.04</v>
      </c>
      <c r="AN83" s="240">
        <f>E83*Norms!$E$36/1000</f>
        <v>0</v>
      </c>
      <c r="AO83" s="136">
        <f>AM83*IF(AL83="k",(O83*Norms!$H$40)*Norms!$E$36,0)/1000</f>
        <v>0</v>
      </c>
      <c r="AP83" s="136">
        <f>AM83*IF(AL83="k",(AA83*Norms!$H$41)*Norms!$E$36,0)/1000</f>
        <v>0</v>
      </c>
      <c r="AQ83" s="136">
        <f>AM83*IF(AL83="k",(AI83*Norms!$H$42)*Norms!$E$36,0)/1000</f>
        <v>0</v>
      </c>
      <c r="AR83" s="241">
        <f>AM83*IF(AL83="t",(N83*Norms!$D$44)*Norms!$E$34*12+O83*Norms!$E$35,0)/1000</f>
        <v>9080.0917524691486</v>
      </c>
      <c r="AS83" s="241">
        <f>AM83*IF(AL83="t",(Z83*Norms!$D$50*Norms!$E$34*12+AA83*Norms!$E$35),0)/1000</f>
        <v>14434.320072133267</v>
      </c>
      <c r="AT83" s="241">
        <f>AM83*IF(AL83="t",(AH83*Norms!$D$54)*Norms!$E$34*12+AI83*Norms!$E$35,0)/1000</f>
        <v>8916.9368440705221</v>
      </c>
      <c r="AU83" s="136">
        <f>IF(AK83&lt;=100,Norms!$G$7,IF(AK83&lt;=300,Norms!$H$7,Norms!$I$7))</f>
        <v>16738.5</v>
      </c>
      <c r="AV83" s="137">
        <f t="shared" si="14"/>
        <v>49169.848668672937</v>
      </c>
      <c r="AW83" s="130"/>
      <c r="AX83" s="130"/>
      <c r="AY83" s="131">
        <f t="shared" si="15"/>
        <v>68.333333333333343</v>
      </c>
      <c r="AZ83" s="131">
        <f>IF(AY83&lt;Snund!$B$5,Snund!$B$3*Snund!$B$4*$AX$3+Snund!$B$7*$AW$3*AY83/1000,AY83*Snund!$B$8*$AW$3/1000)</f>
        <v>2054.13</v>
      </c>
      <c r="BA83" s="131">
        <f t="shared" si="16"/>
        <v>0</v>
      </c>
      <c r="BB83" s="131">
        <f t="shared" si="17"/>
        <v>2054.13</v>
      </c>
      <c r="BC83" s="131">
        <f t="shared" si="18"/>
        <v>1607.2000000000003</v>
      </c>
      <c r="BD83" s="167">
        <f>AA83*0.1*'Dasagirq_10%'!$B$3/1000</f>
        <v>42.104000000000006</v>
      </c>
      <c r="BE83" s="167">
        <f>AI83*0.1*'Dasagirq_10%'!$B$4/1000</f>
        <v>28.560993333333332</v>
      </c>
      <c r="BF83" s="242">
        <f t="shared" si="19"/>
        <v>70.664993333333342</v>
      </c>
      <c r="BG83" s="243">
        <f t="shared" si="20"/>
        <v>0</v>
      </c>
      <c r="BH83" s="243">
        <f t="shared" si="21"/>
        <v>16713.721752469148</v>
      </c>
      <c r="BI83" s="243">
        <f t="shared" si="22"/>
        <v>21450.799072133268</v>
      </c>
      <c r="BJ83" s="243">
        <f t="shared" si="23"/>
        <v>13130.122837403855</v>
      </c>
      <c r="BK83" s="244">
        <f t="shared" si="24"/>
        <v>51294.643662006267</v>
      </c>
    </row>
    <row r="84" spans="1:63" ht="22.5">
      <c r="A84">
        <v>80</v>
      </c>
      <c r="B84" s="96" t="s">
        <v>1293</v>
      </c>
      <c r="C84" s="99" t="s">
        <v>1100</v>
      </c>
      <c r="D84" s="98" t="s">
        <v>1096</v>
      </c>
      <c r="E84" s="153">
        <v>24</v>
      </c>
      <c r="F84" s="103">
        <v>1</v>
      </c>
      <c r="G84" s="105">
        <v>30.666666666666668</v>
      </c>
      <c r="H84" s="105">
        <v>1</v>
      </c>
      <c r="I84" s="105">
        <v>22.666666666666668</v>
      </c>
      <c r="J84" s="105">
        <v>1</v>
      </c>
      <c r="K84" s="105">
        <v>19.666666666666668</v>
      </c>
      <c r="L84" s="105">
        <v>1</v>
      </c>
      <c r="M84" s="105">
        <v>18.666666666666668</v>
      </c>
      <c r="N84" s="107">
        <v>4</v>
      </c>
      <c r="O84" s="107">
        <v>91.666666666666671</v>
      </c>
      <c r="P84" s="105">
        <v>1</v>
      </c>
      <c r="Q84" s="105">
        <v>21.333333333333332</v>
      </c>
      <c r="R84" s="105">
        <v>1</v>
      </c>
      <c r="S84" s="105">
        <v>23.666666666666668</v>
      </c>
      <c r="T84" s="105">
        <v>1</v>
      </c>
      <c r="U84" s="105">
        <v>24</v>
      </c>
      <c r="V84" s="105">
        <v>1</v>
      </c>
      <c r="W84" s="105">
        <v>24</v>
      </c>
      <c r="X84" s="105">
        <v>1</v>
      </c>
      <c r="Y84" s="105">
        <v>19.333333333333332</v>
      </c>
      <c r="Z84" s="107">
        <v>5</v>
      </c>
      <c r="AA84" s="107">
        <v>112.33333333333333</v>
      </c>
      <c r="AB84" s="105">
        <v>1</v>
      </c>
      <c r="AC84" s="105">
        <v>17</v>
      </c>
      <c r="AD84" s="105">
        <v>1</v>
      </c>
      <c r="AE84" s="103">
        <v>13</v>
      </c>
      <c r="AF84" s="103">
        <v>1</v>
      </c>
      <c r="AG84" s="103">
        <v>14.333333333333334</v>
      </c>
      <c r="AH84" s="102">
        <v>3</v>
      </c>
      <c r="AI84" s="102">
        <v>44.333333333333336</v>
      </c>
      <c r="AJ84" s="101">
        <v>12</v>
      </c>
      <c r="AK84" s="104">
        <v>248.33333333333334</v>
      </c>
      <c r="AL84" s="3" t="str">
        <f t="shared" si="13"/>
        <v>k</v>
      </c>
      <c r="AM84" s="3">
        <f>IF(D84="հ",1,IF(D84="լ",[2]Norms!$B$10,IF(D84="բլ",[2]Norms!$B$11,IF(D84="Մ",[2]Norms!$B$12))))</f>
        <v>1.04</v>
      </c>
      <c r="AN84" s="240">
        <f>E84*Norms!$E$36/1000</f>
        <v>2927.8133498019638</v>
      </c>
      <c r="AO84" s="136">
        <f>AM84*IF(AL84="k",(O84*Norms!$H$40)*Norms!$E$36,0)/1000</f>
        <v>11629.925250602246</v>
      </c>
      <c r="AP84" s="136">
        <f>AM84*IF(AL84="k",(AA84*Norms!$H$41)*Norms!$E$36,0)/1000</f>
        <v>19080.1546196745</v>
      </c>
      <c r="AQ84" s="136">
        <f>AM84*IF(AL84="k",(AI84*Norms!$H$42)*Norms!$E$36,0)/1000</f>
        <v>9366.7720044331036</v>
      </c>
      <c r="AR84" s="241">
        <f>AM84*IF(AL84="t",(N84*Norms!$D$44)*Norms!$E$34*12+O84*Norms!$E$35,0)/1000</f>
        <v>0</v>
      </c>
      <c r="AS84" s="241">
        <f>AM84*IF(AL84="t",(Z84*Norms!$D$50*Norms!$E$34*12+AA84*Norms!$E$35),0)/1000</f>
        <v>0</v>
      </c>
      <c r="AT84" s="241">
        <f>AM84*IF(AL84="t",(AH84*Norms!$D$54)*Norms!$E$34*12+AI84*Norms!$E$35,0)/1000</f>
        <v>0</v>
      </c>
      <c r="AU84" s="136">
        <f>IF(AK84&lt;=100,Norms!$G$7,IF(AK84&lt;=300,Norms!$H$7,Norms!$I$7))</f>
        <v>16738.5</v>
      </c>
      <c r="AV84" s="137">
        <f t="shared" si="14"/>
        <v>56815.35187470985</v>
      </c>
      <c r="AW84" s="130"/>
      <c r="AX84" s="130"/>
      <c r="AY84" s="131">
        <f t="shared" si="15"/>
        <v>115.66666666666667</v>
      </c>
      <c r="AZ84" s="131">
        <f>IF(AY84&lt;Snund!$B$5,Snund!$B$3*Snund!$B$4*$AX$3+Snund!$B$7*$AW$3*AY84/1000,AY84*Snund!$B$8*$AW$3/1000)</f>
        <v>3008.37</v>
      </c>
      <c r="BA84" s="131">
        <f t="shared" si="16"/>
        <v>624.21510086455328</v>
      </c>
      <c r="BB84" s="131">
        <f t="shared" si="17"/>
        <v>2384.1548991354466</v>
      </c>
      <c r="BC84" s="131">
        <f t="shared" si="18"/>
        <v>2720.48</v>
      </c>
      <c r="BD84" s="167">
        <f>AA84*0.1*'Dasagirq_10%'!$B$3/1000</f>
        <v>74.679200000000009</v>
      </c>
      <c r="BE84" s="167">
        <f>AI84*0.1*'Dasagirq_10%'!$B$4/1000</f>
        <v>35.835963333333332</v>
      </c>
      <c r="BF84" s="242">
        <f t="shared" si="19"/>
        <v>110.51516333333333</v>
      </c>
      <c r="BG84" s="243">
        <f t="shared" si="20"/>
        <v>3552.0284506665171</v>
      </c>
      <c r="BH84" s="243">
        <f t="shared" si="21"/>
        <v>19593.580149737692</v>
      </c>
      <c r="BI84" s="243">
        <f t="shared" si="22"/>
        <v>26129.208819674499</v>
      </c>
      <c r="BJ84" s="243">
        <f t="shared" si="23"/>
        <v>13587.232967766437</v>
      </c>
      <c r="BK84" s="244">
        <f t="shared" si="24"/>
        <v>59310.02193717863</v>
      </c>
    </row>
    <row r="85" spans="1:63" ht="22.5">
      <c r="A85">
        <v>81</v>
      </c>
      <c r="B85" s="96" t="s">
        <v>1294</v>
      </c>
      <c r="C85" s="99" t="s">
        <v>1100</v>
      </c>
      <c r="D85" s="98" t="s">
        <v>1096</v>
      </c>
      <c r="E85" s="153">
        <v>0</v>
      </c>
      <c r="F85" s="103">
        <v>1</v>
      </c>
      <c r="G85" s="105">
        <v>7.666666666666667</v>
      </c>
      <c r="H85" s="105">
        <v>1</v>
      </c>
      <c r="I85" s="105">
        <v>7.333333333333333</v>
      </c>
      <c r="J85" s="105">
        <v>1</v>
      </c>
      <c r="K85" s="105">
        <v>9</v>
      </c>
      <c r="L85" s="105">
        <v>1</v>
      </c>
      <c r="M85" s="105">
        <v>9.3333333333333339</v>
      </c>
      <c r="N85" s="107">
        <v>4</v>
      </c>
      <c r="O85" s="107">
        <v>33.333333333333336</v>
      </c>
      <c r="P85" s="105">
        <v>1</v>
      </c>
      <c r="Q85" s="105">
        <v>12.333333333333334</v>
      </c>
      <c r="R85" s="105">
        <v>1</v>
      </c>
      <c r="S85" s="105">
        <v>13.333333333333334</v>
      </c>
      <c r="T85" s="105">
        <v>1</v>
      </c>
      <c r="U85" s="105">
        <v>8.3333333333333339</v>
      </c>
      <c r="V85" s="105">
        <v>1</v>
      </c>
      <c r="W85" s="105">
        <v>6.666666666666667</v>
      </c>
      <c r="X85" s="105">
        <v>1</v>
      </c>
      <c r="Y85" s="105">
        <v>4.333333333333333</v>
      </c>
      <c r="Z85" s="107">
        <v>5</v>
      </c>
      <c r="AA85" s="107">
        <v>45</v>
      </c>
      <c r="AB85" s="105">
        <v>1</v>
      </c>
      <c r="AC85" s="105">
        <v>2.3333333333333335</v>
      </c>
      <c r="AD85" s="105">
        <v>1</v>
      </c>
      <c r="AE85" s="103">
        <v>4</v>
      </c>
      <c r="AF85" s="103">
        <v>1</v>
      </c>
      <c r="AG85" s="103">
        <v>4.333333333333333</v>
      </c>
      <c r="AH85" s="102">
        <v>3</v>
      </c>
      <c r="AI85" s="102">
        <v>10.666666666666668</v>
      </c>
      <c r="AJ85" s="101">
        <v>12</v>
      </c>
      <c r="AK85" s="104">
        <v>89.000000000000014</v>
      </c>
      <c r="AL85" s="3" t="str">
        <f t="shared" si="13"/>
        <v>t</v>
      </c>
      <c r="AM85" s="3">
        <f>IF(D85="հ",1,IF(D85="լ",[2]Norms!$B$10,IF(D85="բլ",[2]Norms!$B$11,IF(D85="Մ",[2]Norms!$B$12))))</f>
        <v>1.04</v>
      </c>
      <c r="AN85" s="240">
        <f>E85*Norms!$E$36/1000</f>
        <v>0</v>
      </c>
      <c r="AO85" s="136">
        <f>AM85*IF(AL85="k",(O85*Norms!$H$40)*Norms!$E$36,0)/1000</f>
        <v>0</v>
      </c>
      <c r="AP85" s="136">
        <f>AM85*IF(AL85="k",(AA85*Norms!$H$41)*Norms!$E$36,0)/1000</f>
        <v>0</v>
      </c>
      <c r="AQ85" s="136">
        <f>AM85*IF(AL85="k",(AI85*Norms!$H$42)*Norms!$E$36,0)/1000</f>
        <v>0</v>
      </c>
      <c r="AR85" s="241">
        <f>AM85*IF(AL85="t",(N85*Norms!$D$44)*Norms!$E$34*12+O85*Norms!$E$35,0)/1000</f>
        <v>8558.0899901179873</v>
      </c>
      <c r="AS85" s="241">
        <f>AM85*IF(AL85="t",(Z85*Norms!$D$50*Norms!$E$34*12+AA85*Norms!$E$35),0)/1000</f>
        <v>14160.890577568374</v>
      </c>
      <c r="AT85" s="241">
        <f>AM85*IF(AL85="t",(AH85*Norms!$D$54)*Norms!$E$34*12+AI85*Norms!$E$35,0)/1000</f>
        <v>8549.049887746849</v>
      </c>
      <c r="AU85" s="136">
        <f>IF(AK85&lt;=100,Norms!$G$7,IF(AK85&lt;=300,Norms!$H$7,Norms!$I$7))</f>
        <v>13246.5</v>
      </c>
      <c r="AV85" s="137">
        <f t="shared" si="14"/>
        <v>44514.530455433211</v>
      </c>
      <c r="AW85" s="130"/>
      <c r="AX85" s="130"/>
      <c r="AY85" s="131">
        <f t="shared" si="15"/>
        <v>33.333333333333336</v>
      </c>
      <c r="AZ85" s="131">
        <f>IF(AY85&lt;Snund!$B$5,Snund!$B$3*Snund!$B$4*$AX$3+Snund!$B$7*$AW$3*AY85/1000,AY85*Snund!$B$8*$AW$3/1000)</f>
        <v>1348.53</v>
      </c>
      <c r="BA85" s="131">
        <f t="shared" si="16"/>
        <v>0</v>
      </c>
      <c r="BB85" s="131">
        <f t="shared" si="17"/>
        <v>1348.5300000000002</v>
      </c>
      <c r="BC85" s="131">
        <f t="shared" si="18"/>
        <v>784</v>
      </c>
      <c r="BD85" s="167">
        <f>AA85*0.1*'Dasagirq_10%'!$B$3/1000</f>
        <v>29.916</v>
      </c>
      <c r="BE85" s="167">
        <f>AI85*0.1*'Dasagirq_10%'!$B$4/1000</f>
        <v>8.6221866666666678</v>
      </c>
      <c r="BF85" s="242">
        <f t="shared" si="19"/>
        <v>38.538186666666668</v>
      </c>
      <c r="BG85" s="243">
        <f t="shared" si="20"/>
        <v>0</v>
      </c>
      <c r="BH85" s="243">
        <f t="shared" si="21"/>
        <v>14322.119990117988</v>
      </c>
      <c r="BI85" s="243">
        <f t="shared" si="22"/>
        <v>19710.181577568375</v>
      </c>
      <c r="BJ85" s="243">
        <f t="shared" si="23"/>
        <v>11869.297074413516</v>
      </c>
      <c r="BK85" s="244">
        <f t="shared" si="24"/>
        <v>45901.598642099882</v>
      </c>
    </row>
    <row r="86" spans="1:63" ht="22.5">
      <c r="A86">
        <v>82</v>
      </c>
      <c r="B86" s="96" t="s">
        <v>1295</v>
      </c>
      <c r="C86" s="99" t="s">
        <v>1100</v>
      </c>
      <c r="D86" s="98" t="s">
        <v>1096</v>
      </c>
      <c r="E86" s="153">
        <v>0</v>
      </c>
      <c r="F86" s="103">
        <v>1</v>
      </c>
      <c r="G86" s="105">
        <v>17</v>
      </c>
      <c r="H86" s="105">
        <v>1</v>
      </c>
      <c r="I86" s="105">
        <v>17</v>
      </c>
      <c r="J86" s="105">
        <v>1</v>
      </c>
      <c r="K86" s="105">
        <v>14</v>
      </c>
      <c r="L86" s="105">
        <v>1</v>
      </c>
      <c r="M86" s="105">
        <v>22</v>
      </c>
      <c r="N86" s="107">
        <v>4</v>
      </c>
      <c r="O86" s="107">
        <v>70</v>
      </c>
      <c r="P86" s="105">
        <v>1</v>
      </c>
      <c r="Q86" s="105">
        <v>20.333333333333332</v>
      </c>
      <c r="R86" s="105">
        <v>1</v>
      </c>
      <c r="S86" s="105">
        <v>15.666666666666666</v>
      </c>
      <c r="T86" s="105">
        <v>1</v>
      </c>
      <c r="U86" s="105">
        <v>19</v>
      </c>
      <c r="V86" s="105">
        <v>1</v>
      </c>
      <c r="W86" s="105">
        <v>15</v>
      </c>
      <c r="X86" s="105">
        <v>1</v>
      </c>
      <c r="Y86" s="105">
        <v>11.333333333333334</v>
      </c>
      <c r="Z86" s="107">
        <v>5</v>
      </c>
      <c r="AA86" s="107">
        <v>81.333333333333329</v>
      </c>
      <c r="AB86" s="105">
        <v>1</v>
      </c>
      <c r="AC86" s="105">
        <v>15.666666666666666</v>
      </c>
      <c r="AD86" s="105">
        <v>1</v>
      </c>
      <c r="AE86" s="103">
        <v>16</v>
      </c>
      <c r="AF86" s="103">
        <v>1</v>
      </c>
      <c r="AG86" s="103">
        <v>13</v>
      </c>
      <c r="AH86" s="102">
        <v>3</v>
      </c>
      <c r="AI86" s="102">
        <v>44.666666666666664</v>
      </c>
      <c r="AJ86" s="101">
        <v>12</v>
      </c>
      <c r="AK86" s="104">
        <v>195.99999999999997</v>
      </c>
      <c r="AL86" s="3" t="str">
        <f t="shared" si="13"/>
        <v>t</v>
      </c>
      <c r="AM86" s="3">
        <f>IF(D86="հ",1,IF(D86="լ",[2]Norms!$B$10,IF(D86="բլ",[2]Norms!$B$11,IF(D86="Մ",[2]Norms!$B$12))))</f>
        <v>1.04</v>
      </c>
      <c r="AN86" s="240">
        <f>E86*Norms!$E$36/1000</f>
        <v>0</v>
      </c>
      <c r="AO86" s="136">
        <f>AM86*IF(AL86="k",(O86*Norms!$H$40)*Norms!$E$36,0)/1000</f>
        <v>0</v>
      </c>
      <c r="AP86" s="136">
        <f>AM86*IF(AL86="k",(AA86*Norms!$H$41)*Norms!$E$36,0)/1000</f>
        <v>0</v>
      </c>
      <c r="AQ86" s="136">
        <f>AM86*IF(AL86="k",(AI86*Norms!$H$42)*Norms!$E$36,0)/1000</f>
        <v>0</v>
      </c>
      <c r="AR86" s="241">
        <f>AM86*IF(AL86="t",(N86*Norms!$D$44)*Norms!$E$34*12+O86*Norms!$E$35,0)/1000</f>
        <v>9104.9489792477725</v>
      </c>
      <c r="AS86" s="241">
        <f>AM86*IF(AL86="t",(Z86*Norms!$D$50*Norms!$E$34*12+AA86*Norms!$E$35),0)/1000</f>
        <v>14702.778121342435</v>
      </c>
      <c r="AT86" s="241">
        <f>AM86*IF(AL86="t",(AH86*Norms!$D$54)*Norms!$E$34*12+AI86*Norms!$E$35,0)/1000</f>
        <v>9056.1373140308315</v>
      </c>
      <c r="AU86" s="136">
        <f>IF(AK86&lt;=100,Norms!$G$7,IF(AK86&lt;=300,Norms!$H$7,Norms!$I$7))</f>
        <v>16738.5</v>
      </c>
      <c r="AV86" s="137">
        <f t="shared" si="14"/>
        <v>49602.364414621043</v>
      </c>
      <c r="AW86" s="130"/>
      <c r="AX86" s="130"/>
      <c r="AY86" s="131">
        <f t="shared" si="15"/>
        <v>70</v>
      </c>
      <c r="AZ86" s="131">
        <f>IF(AY86&lt;Snund!$B$5,Snund!$B$3*Snund!$B$4*$AX$3+Snund!$B$7*$AW$3*AY86/1000,AY86*Snund!$B$8*$AW$3/1000)</f>
        <v>2087.73</v>
      </c>
      <c r="BA86" s="131">
        <f t="shared" si="16"/>
        <v>0</v>
      </c>
      <c r="BB86" s="131">
        <f t="shared" si="17"/>
        <v>2087.73</v>
      </c>
      <c r="BC86" s="131">
        <f t="shared" si="18"/>
        <v>1646.4</v>
      </c>
      <c r="BD86" s="167">
        <f>AA86*0.1*'Dasagirq_10%'!$B$3/1000</f>
        <v>54.070399999999992</v>
      </c>
      <c r="BE86" s="167">
        <f>AI86*0.1*'Dasagirq_10%'!$B$4/1000</f>
        <v>36.105406666666667</v>
      </c>
      <c r="BF86" s="242">
        <f t="shared" si="19"/>
        <v>90.175806666666659</v>
      </c>
      <c r="BG86" s="243">
        <f t="shared" si="20"/>
        <v>0</v>
      </c>
      <c r="BH86" s="243">
        <f t="shared" si="21"/>
        <v>16772.178979247772</v>
      </c>
      <c r="BI86" s="243">
        <f t="shared" si="22"/>
        <v>21731.223521342436</v>
      </c>
      <c r="BJ86" s="243">
        <f t="shared" si="23"/>
        <v>13276.867720697499</v>
      </c>
      <c r="BK86" s="244">
        <f t="shared" si="24"/>
        <v>51780.270221287705</v>
      </c>
    </row>
    <row r="87" spans="1:63" ht="22.5">
      <c r="A87">
        <v>83</v>
      </c>
      <c r="B87" s="96" t="s">
        <v>1296</v>
      </c>
      <c r="C87" s="99" t="s">
        <v>1100</v>
      </c>
      <c r="D87" s="98" t="s">
        <v>1097</v>
      </c>
      <c r="E87" s="153">
        <v>10.666666666666666</v>
      </c>
      <c r="F87" s="103">
        <v>1</v>
      </c>
      <c r="G87" s="105">
        <v>13.333333333333334</v>
      </c>
      <c r="H87" s="105">
        <v>1</v>
      </c>
      <c r="I87" s="105">
        <v>15.666666666666666</v>
      </c>
      <c r="J87" s="105">
        <v>1</v>
      </c>
      <c r="K87" s="105">
        <v>10</v>
      </c>
      <c r="L87" s="105">
        <v>1</v>
      </c>
      <c r="M87" s="105">
        <v>9.6666666666666661</v>
      </c>
      <c r="N87" s="107">
        <v>4</v>
      </c>
      <c r="O87" s="107">
        <v>48.666666666666664</v>
      </c>
      <c r="P87" s="105">
        <v>1</v>
      </c>
      <c r="Q87" s="105">
        <v>7</v>
      </c>
      <c r="R87" s="105">
        <v>1</v>
      </c>
      <c r="S87" s="105">
        <v>7</v>
      </c>
      <c r="T87" s="105">
        <v>0.33333333333333331</v>
      </c>
      <c r="U87" s="105">
        <v>2.6666666666666665</v>
      </c>
      <c r="V87" s="105">
        <v>0.66666666666666663</v>
      </c>
      <c r="W87" s="105">
        <v>6</v>
      </c>
      <c r="X87" s="105">
        <v>0.66666666666666663</v>
      </c>
      <c r="Y87" s="105">
        <v>6.333333333333333</v>
      </c>
      <c r="Z87" s="107">
        <v>3.6666666666666665</v>
      </c>
      <c r="AA87" s="107">
        <v>29</v>
      </c>
      <c r="AB87" s="105">
        <v>0.66666666666666663</v>
      </c>
      <c r="AC87" s="105">
        <v>5.666666666666667</v>
      </c>
      <c r="AD87" s="105">
        <v>0.66666666666666663</v>
      </c>
      <c r="AE87" s="103">
        <v>4.666666666666667</v>
      </c>
      <c r="AF87" s="103">
        <v>0.66666666666666663</v>
      </c>
      <c r="AG87" s="103">
        <v>7.333333333333333</v>
      </c>
      <c r="AH87" s="102">
        <v>2</v>
      </c>
      <c r="AI87" s="102">
        <v>17.666666666666668</v>
      </c>
      <c r="AJ87" s="101">
        <v>9.6666666666666661</v>
      </c>
      <c r="AK87" s="104">
        <v>95.333333333333329</v>
      </c>
      <c r="AL87" s="3" t="str">
        <f t="shared" si="13"/>
        <v>t</v>
      </c>
      <c r="AM87" s="3">
        <f>IF(D87="հ",1,IF(D87="լ",[2]Norms!$B$10,IF(D87="բլ",[2]Norms!$B$11,IF(D87="Մ",[2]Norms!$B$12))))</f>
        <v>1.1299999999999999</v>
      </c>
      <c r="AN87" s="240">
        <f>E87*Norms!$E$36/1000</f>
        <v>1301.2503776897615</v>
      </c>
      <c r="AO87" s="136">
        <f>AM87*IF(AL87="k",(O87*Norms!$H$40)*Norms!$E$36,0)/1000</f>
        <v>0</v>
      </c>
      <c r="AP87" s="136">
        <f>AM87*IF(AL87="k",(AA87*Norms!$H$41)*Norms!$E$36,0)/1000</f>
        <v>0</v>
      </c>
      <c r="AQ87" s="136">
        <f>AM87*IF(AL87="k",(AI87*Norms!$H$42)*Norms!$E$36,0)/1000</f>
        <v>0</v>
      </c>
      <c r="AR87" s="241">
        <f>AM87*IF(AL87="t",(N87*Norms!$D$44)*Norms!$E$34*12+O87*Norms!$E$35,0)/1000</f>
        <v>9547.1705946383918</v>
      </c>
      <c r="AS87" s="241">
        <f>AM87*IF(AL87="t",(Z87*Norms!$D$50*Norms!$E$34*12+AA87*Norms!$E$35),0)/1000</f>
        <v>11218.50499319361</v>
      </c>
      <c r="AT87" s="241">
        <f>AM87*IF(AL87="t",(AH87*Norms!$D$54)*Norms!$E$34*12+AI87*Norms!$E$35,0)/1000</f>
        <v>6363.6337837323681</v>
      </c>
      <c r="AU87" s="136">
        <f>IF(AK87&lt;=100,Norms!$G$7,IF(AK87&lt;=300,Norms!$H$7,Norms!$I$7))</f>
        <v>13246.5</v>
      </c>
      <c r="AV87" s="137">
        <f t="shared" si="14"/>
        <v>40375.80937156437</v>
      </c>
      <c r="AW87" s="130"/>
      <c r="AX87" s="130"/>
      <c r="AY87" s="131">
        <f t="shared" si="15"/>
        <v>59.333333333333329</v>
      </c>
      <c r="AZ87" s="131">
        <f>IF(AY87&lt;Snund!$B$5,Snund!$B$3*Snund!$B$4*$AX$3+Snund!$B$7*$AW$3*AY87/1000,AY87*Snund!$B$8*$AW$3/1000)</f>
        <v>1872.69</v>
      </c>
      <c r="BA87" s="131">
        <f t="shared" si="16"/>
        <v>336.66337078651691</v>
      </c>
      <c r="BB87" s="131">
        <f t="shared" si="17"/>
        <v>1536.0266292134834</v>
      </c>
      <c r="BC87" s="131">
        <f t="shared" si="18"/>
        <v>1395.52</v>
      </c>
      <c r="BD87" s="167">
        <f>AA87*0.1*'Dasagirq_10%'!$B$3/1000</f>
        <v>19.279199999999999</v>
      </c>
      <c r="BE87" s="167">
        <f>AI87*0.1*'Dasagirq_10%'!$B$4/1000</f>
        <v>14.280496666666668</v>
      </c>
      <c r="BF87" s="242">
        <f t="shared" si="19"/>
        <v>33.559696666666667</v>
      </c>
      <c r="BG87" s="243">
        <f t="shared" si="20"/>
        <v>1637.9137484762784</v>
      </c>
      <c r="BH87" s="243">
        <f t="shared" si="21"/>
        <v>16564.507568679463</v>
      </c>
      <c r="BI87" s="243">
        <f t="shared" si="22"/>
        <v>16262.318675952232</v>
      </c>
      <c r="BJ87" s="243">
        <f t="shared" si="23"/>
        <v>9118.5694528128279</v>
      </c>
      <c r="BK87" s="244">
        <f t="shared" si="24"/>
        <v>41945.395697444525</v>
      </c>
    </row>
    <row r="88" spans="1:63" ht="22.5">
      <c r="A88">
        <v>84</v>
      </c>
      <c r="B88" s="96" t="s">
        <v>1297</v>
      </c>
      <c r="C88" s="99" t="s">
        <v>1100</v>
      </c>
      <c r="D88" s="98" t="s">
        <v>1097</v>
      </c>
      <c r="E88" s="153">
        <v>0</v>
      </c>
      <c r="F88" s="103">
        <v>1</v>
      </c>
      <c r="G88" s="105">
        <v>16</v>
      </c>
      <c r="H88" s="105">
        <v>1</v>
      </c>
      <c r="I88" s="105">
        <v>14</v>
      </c>
      <c r="J88" s="105">
        <v>1</v>
      </c>
      <c r="K88" s="105">
        <v>17</v>
      </c>
      <c r="L88" s="105">
        <v>1</v>
      </c>
      <c r="M88" s="105">
        <v>19</v>
      </c>
      <c r="N88" s="107">
        <v>4</v>
      </c>
      <c r="O88" s="107">
        <v>66</v>
      </c>
      <c r="P88" s="105">
        <v>1</v>
      </c>
      <c r="Q88" s="105">
        <v>9</v>
      </c>
      <c r="R88" s="105">
        <v>1</v>
      </c>
      <c r="S88" s="105">
        <v>8</v>
      </c>
      <c r="T88" s="105">
        <v>0.5</v>
      </c>
      <c r="U88" s="105">
        <v>5</v>
      </c>
      <c r="V88" s="105">
        <v>0.5</v>
      </c>
      <c r="W88" s="105">
        <v>9</v>
      </c>
      <c r="X88" s="105">
        <v>0.5</v>
      </c>
      <c r="Y88" s="105">
        <v>7</v>
      </c>
      <c r="Z88" s="107">
        <v>3.5</v>
      </c>
      <c r="AA88" s="107">
        <v>38</v>
      </c>
      <c r="AB88" s="105">
        <v>0.5</v>
      </c>
      <c r="AC88" s="105">
        <v>4</v>
      </c>
      <c r="AD88" s="105">
        <v>0.5</v>
      </c>
      <c r="AE88" s="103">
        <v>4</v>
      </c>
      <c r="AF88" s="103">
        <v>0.5</v>
      </c>
      <c r="AG88" s="103">
        <v>7</v>
      </c>
      <c r="AH88" s="102">
        <v>1.5</v>
      </c>
      <c r="AI88" s="102">
        <v>15</v>
      </c>
      <c r="AJ88" s="101">
        <v>9</v>
      </c>
      <c r="AK88" s="104">
        <v>119</v>
      </c>
      <c r="AL88" s="3" t="str">
        <f t="shared" si="13"/>
        <v>t</v>
      </c>
      <c r="AM88" s="3">
        <f>IF(D88="հ",1,IF(D88="լ",[2]Norms!$B$10,IF(D88="բլ",[2]Norms!$B$11,IF(D88="Մ",[2]Norms!$B$12))))</f>
        <v>1.1299999999999999</v>
      </c>
      <c r="AN88" s="240">
        <f>E88*Norms!$E$36/1000</f>
        <v>0</v>
      </c>
      <c r="AO88" s="136">
        <f>AM88*IF(AL88="k",(O88*Norms!$H$40)*Norms!$E$36,0)/1000</f>
        <v>0</v>
      </c>
      <c r="AP88" s="136">
        <f>AM88*IF(AL88="k",(AA88*Norms!$H$41)*Norms!$E$36,0)/1000</f>
        <v>0</v>
      </c>
      <c r="AQ88" s="136">
        <f>AM88*IF(AL88="k",(AI88*Norms!$H$42)*Norms!$E$36,0)/1000</f>
        <v>0</v>
      </c>
      <c r="AR88" s="241">
        <f>AM88*IF(AL88="t",(N88*Norms!$D$44)*Norms!$E$34*12+O88*Norms!$E$35,0)/1000</f>
        <v>9828.0572572368728</v>
      </c>
      <c r="AS88" s="241">
        <f>AM88*IF(AL88="t",(Z88*Norms!$D$50*Norms!$E$34*12+AA88*Norms!$E$35),0)/1000</f>
        <v>10875.779081990375</v>
      </c>
      <c r="AT88" s="241">
        <f>AM88*IF(AL88="t",(AH88*Norms!$D$54)*Norms!$E$34*12+AI88*Norms!$E$35,0)/1000</f>
        <v>4801.0840873885463</v>
      </c>
      <c r="AU88" s="136">
        <f>IF(AK88&lt;=100,Norms!$G$7,IF(AK88&lt;=300,Norms!$H$7,Norms!$I$7))</f>
        <v>16738.5</v>
      </c>
      <c r="AV88" s="137">
        <f t="shared" si="14"/>
        <v>42243.42042661579</v>
      </c>
      <c r="AW88" s="130"/>
      <c r="AX88" s="130"/>
      <c r="AY88" s="131">
        <f t="shared" si="15"/>
        <v>66</v>
      </c>
      <c r="AZ88" s="131">
        <f>IF(AY88&lt;Snund!$B$5,Snund!$B$3*Snund!$B$4*$AX$3+Snund!$B$7*$AW$3*AY88/1000,AY88*Snund!$B$8*$AW$3/1000)</f>
        <v>2007.09</v>
      </c>
      <c r="BA88" s="131">
        <f t="shared" si="16"/>
        <v>0</v>
      </c>
      <c r="BB88" s="131">
        <f t="shared" si="17"/>
        <v>2007.09</v>
      </c>
      <c r="BC88" s="131">
        <f t="shared" si="18"/>
        <v>1552.32</v>
      </c>
      <c r="BD88" s="167">
        <f>AA88*0.1*'Dasagirq_10%'!$B$3/1000</f>
        <v>25.262400000000003</v>
      </c>
      <c r="BE88" s="167">
        <f>AI88*0.1*'Dasagirq_10%'!$B$4/1000</f>
        <v>12.12495</v>
      </c>
      <c r="BF88" s="242">
        <f t="shared" si="19"/>
        <v>37.387350000000005</v>
      </c>
      <c r="BG88" s="243">
        <f t="shared" si="20"/>
        <v>0</v>
      </c>
      <c r="BH88" s="243">
        <f t="shared" si="21"/>
        <v>19274.480590570205</v>
      </c>
      <c r="BI88" s="243">
        <f t="shared" si="22"/>
        <v>17410.458148657039</v>
      </c>
      <c r="BJ88" s="243">
        <f t="shared" si="23"/>
        <v>7602.9590373885467</v>
      </c>
      <c r="BK88" s="244">
        <f t="shared" si="24"/>
        <v>44287.897776615791</v>
      </c>
    </row>
    <row r="89" spans="1:63" ht="22.5">
      <c r="A89">
        <v>85</v>
      </c>
      <c r="B89" s="96" t="s">
        <v>1298</v>
      </c>
      <c r="C89" s="99" t="s">
        <v>1100</v>
      </c>
      <c r="D89" s="98" t="s">
        <v>1096</v>
      </c>
      <c r="E89" s="153">
        <v>0</v>
      </c>
      <c r="F89" s="103">
        <v>0.83333333333333337</v>
      </c>
      <c r="G89" s="105">
        <v>5.666666666666667</v>
      </c>
      <c r="H89" s="105">
        <v>0.66666666666666663</v>
      </c>
      <c r="I89" s="105">
        <v>3.3333333333333335</v>
      </c>
      <c r="J89" s="105">
        <v>0.5</v>
      </c>
      <c r="K89" s="105">
        <v>3.3333333333333335</v>
      </c>
      <c r="L89" s="105">
        <v>0.5</v>
      </c>
      <c r="M89" s="105">
        <v>4.666666666666667</v>
      </c>
      <c r="N89" s="107">
        <v>2.5</v>
      </c>
      <c r="O89" s="107">
        <v>17</v>
      </c>
      <c r="P89" s="105">
        <v>0.5</v>
      </c>
      <c r="Q89" s="105">
        <v>3.6666666666666665</v>
      </c>
      <c r="R89" s="105">
        <v>0.5</v>
      </c>
      <c r="S89" s="105">
        <v>3.6666666666666665</v>
      </c>
      <c r="T89" s="105">
        <v>0.5</v>
      </c>
      <c r="U89" s="105">
        <v>2</v>
      </c>
      <c r="V89" s="105">
        <v>0.5</v>
      </c>
      <c r="W89" s="105">
        <v>2.3333333333333335</v>
      </c>
      <c r="X89" s="105">
        <v>0.5</v>
      </c>
      <c r="Y89" s="105">
        <v>2.3333333333333335</v>
      </c>
      <c r="Z89" s="107">
        <v>2.5</v>
      </c>
      <c r="AA89" s="107">
        <v>14</v>
      </c>
      <c r="AB89" s="105">
        <v>0.5</v>
      </c>
      <c r="AC89" s="105">
        <v>2.3333333333333335</v>
      </c>
      <c r="AD89" s="105">
        <v>0.5</v>
      </c>
      <c r="AE89" s="103">
        <v>2.6666666666666665</v>
      </c>
      <c r="AF89" s="103">
        <v>0.5</v>
      </c>
      <c r="AG89" s="103">
        <v>2.3333333333333335</v>
      </c>
      <c r="AH89" s="102">
        <v>1.5</v>
      </c>
      <c r="AI89" s="102">
        <v>7.3333333333333339</v>
      </c>
      <c r="AJ89" s="101">
        <v>6.5</v>
      </c>
      <c r="AK89" s="104">
        <v>38.333333333333336</v>
      </c>
      <c r="AL89" s="3" t="str">
        <f t="shared" si="13"/>
        <v>t</v>
      </c>
      <c r="AM89" s="3">
        <f>IF(D89="հ",1,IF(D89="լ",[2]Norms!$B$10,IF(D89="բլ",[2]Norms!$B$11,IF(D89="Մ",[2]Norms!$B$12))))</f>
        <v>1.04</v>
      </c>
      <c r="AN89" s="240">
        <f>E89*Norms!$E$36/1000</f>
        <v>0</v>
      </c>
      <c r="AO89" s="136">
        <f>AM89*IF(AL89="k",(O89*Norms!$H$40)*Norms!$E$36,0)/1000</f>
        <v>0</v>
      </c>
      <c r="AP89" s="136">
        <f>AM89*IF(AL89="k",(AA89*Norms!$H$41)*Norms!$E$36,0)/1000</f>
        <v>0</v>
      </c>
      <c r="AQ89" s="136">
        <f>AM89*IF(AL89="k",(AI89*Norms!$H$42)*Norms!$E$36,0)/1000</f>
        <v>0</v>
      </c>
      <c r="AR89" s="241">
        <f>AM89*IF(AL89="t",(N89*Norms!$D$44)*Norms!$E$34*12+O89*Norms!$E$35,0)/1000</f>
        <v>5291.6346222329012</v>
      </c>
      <c r="AS89" s="241">
        <f>AM89*IF(AL89="t",(Z89*Norms!$D$50*Norms!$E$34*12+AA89*Norms!$E$35),0)/1000</f>
        <v>6953.6734322131906</v>
      </c>
      <c r="AT89" s="241">
        <f>AM89*IF(AL89="t",(AH89*Norms!$D$54)*Norms!$E$34*12+AI89*Norms!$E$35,0)/1000</f>
        <v>4304.3536160077756</v>
      </c>
      <c r="AU89" s="136">
        <f>IF(AK89&lt;=100,Norms!$G$7,IF(AK89&lt;=300,Norms!$H$7,Norms!$I$7))</f>
        <v>13246.5</v>
      </c>
      <c r="AV89" s="137">
        <f t="shared" si="14"/>
        <v>29796.161670453868</v>
      </c>
      <c r="AW89" s="130"/>
      <c r="AX89" s="130"/>
      <c r="AY89" s="131">
        <f t="shared" si="15"/>
        <v>17</v>
      </c>
      <c r="AZ89" s="131">
        <f>IF(AY89&lt;Snund!$B$5,Snund!$B$3*Snund!$B$4*$AX$3+Snund!$B$7*$AW$3*AY89/1000,AY89*Snund!$B$8*$AW$3/1000)</f>
        <v>1019.25</v>
      </c>
      <c r="BA89" s="131">
        <f t="shared" si="16"/>
        <v>0</v>
      </c>
      <c r="BB89" s="131">
        <f t="shared" si="17"/>
        <v>1019.25</v>
      </c>
      <c r="BC89" s="131">
        <f t="shared" si="18"/>
        <v>399.84</v>
      </c>
      <c r="BD89" s="167">
        <f>AA89*0.1*'Dasagirq_10%'!$B$3/1000</f>
        <v>9.3071999999999999</v>
      </c>
      <c r="BE89" s="167">
        <f>AI89*0.1*'Dasagirq_10%'!$B$4/1000</f>
        <v>5.9277533333333343</v>
      </c>
      <c r="BF89" s="242">
        <f t="shared" si="19"/>
        <v>15.234953333333333</v>
      </c>
      <c r="BG89" s="243">
        <f t="shared" si="20"/>
        <v>0</v>
      </c>
      <c r="BH89" s="243">
        <f t="shared" si="21"/>
        <v>11405.692314540593</v>
      </c>
      <c r="BI89" s="243">
        <f t="shared" si="22"/>
        <v>12057.788324520883</v>
      </c>
      <c r="BJ89" s="243">
        <f t="shared" si="23"/>
        <v>7367.1659847257242</v>
      </c>
      <c r="BK89" s="244">
        <f t="shared" si="24"/>
        <v>30830.646623787201</v>
      </c>
    </row>
    <row r="90" spans="1:63" ht="22.5">
      <c r="A90">
        <v>86</v>
      </c>
      <c r="B90" s="96" t="s">
        <v>1299</v>
      </c>
      <c r="C90" s="99" t="s">
        <v>1100</v>
      </c>
      <c r="D90" s="98" t="s">
        <v>1095</v>
      </c>
      <c r="E90" s="153">
        <v>10</v>
      </c>
      <c r="F90" s="103">
        <v>1</v>
      </c>
      <c r="G90" s="105">
        <v>9.3333333333333339</v>
      </c>
      <c r="H90" s="105">
        <v>1</v>
      </c>
      <c r="I90" s="105">
        <v>5.666666666666667</v>
      </c>
      <c r="J90" s="105">
        <v>1</v>
      </c>
      <c r="K90" s="105">
        <v>8</v>
      </c>
      <c r="L90" s="105">
        <v>1</v>
      </c>
      <c r="M90" s="105">
        <v>12</v>
      </c>
      <c r="N90" s="107">
        <v>4</v>
      </c>
      <c r="O90" s="107">
        <v>35</v>
      </c>
      <c r="P90" s="105">
        <v>1</v>
      </c>
      <c r="Q90" s="105">
        <v>8.3333333333333339</v>
      </c>
      <c r="R90" s="105">
        <v>1</v>
      </c>
      <c r="S90" s="105">
        <v>10.666666666666666</v>
      </c>
      <c r="T90" s="105">
        <v>1</v>
      </c>
      <c r="U90" s="105">
        <v>9.6666666666666661</v>
      </c>
      <c r="V90" s="105">
        <v>1</v>
      </c>
      <c r="W90" s="105">
        <v>9.3333333333333339</v>
      </c>
      <c r="X90" s="105">
        <v>1</v>
      </c>
      <c r="Y90" s="105">
        <v>10</v>
      </c>
      <c r="Z90" s="107">
        <v>5</v>
      </c>
      <c r="AA90" s="107">
        <v>48</v>
      </c>
      <c r="AB90" s="105">
        <v>1</v>
      </c>
      <c r="AC90" s="105">
        <v>12</v>
      </c>
      <c r="AD90" s="105">
        <v>1</v>
      </c>
      <c r="AE90" s="103">
        <v>8.3333333333333339</v>
      </c>
      <c r="AF90" s="103">
        <v>1</v>
      </c>
      <c r="AG90" s="103">
        <v>10.666666666666666</v>
      </c>
      <c r="AH90" s="102">
        <v>3</v>
      </c>
      <c r="AI90" s="102">
        <v>31</v>
      </c>
      <c r="AJ90" s="101">
        <v>12</v>
      </c>
      <c r="AK90" s="104">
        <v>114</v>
      </c>
      <c r="AL90" s="3" t="str">
        <f t="shared" si="13"/>
        <v>t</v>
      </c>
      <c r="AM90" s="3">
        <f>IF(D90="հ",1,IF(D90="լ",[2]Norms!$B$10,IF(D90="բլ",[2]Norms!$B$11,IF(D90="Մ",[2]Norms!$B$12))))</f>
        <v>1</v>
      </c>
      <c r="AN90" s="240">
        <f>E90*Norms!$E$36/1000</f>
        <v>1219.9222290841515</v>
      </c>
      <c r="AO90" s="136">
        <f>AM90*IF(AL90="k",(O90*Norms!$H$40)*Norms!$E$36,0)/1000</f>
        <v>0</v>
      </c>
      <c r="AP90" s="136">
        <f>AM90*IF(AL90="k",(AA90*Norms!$H$41)*Norms!$E$36,0)/1000</f>
        <v>0</v>
      </c>
      <c r="AQ90" s="136">
        <f>AM90*IF(AL90="k",(AI90*Norms!$H$42)*Norms!$E$36,0)/1000</f>
        <v>0</v>
      </c>
      <c r="AR90" s="241">
        <f>AM90*IF(AL90="t",(N90*Norms!$D$44)*Norms!$E$34*12+O90*Norms!$E$35,0)/1000</f>
        <v>8252.8338624005901</v>
      </c>
      <c r="AS90" s="241">
        <f>AM90*IF(AL90="t",(Z90*Norms!$D$50*Norms!$E$34*12+AA90*Norms!$E$35),0)/1000</f>
        <v>13659.263063240289</v>
      </c>
      <c r="AT90" s="241">
        <f>AM90*IF(AL90="t",(AH90*Norms!$D$54)*Norms!$E$34*12+AI90*Norms!$E$35,0)/1000</f>
        <v>8511.834667736628</v>
      </c>
      <c r="AU90" s="136">
        <f>IF(AK90&lt;=100,Norms!$G$7,IF(AK90&lt;=300,Norms!$H$7,Norms!$I$7))</f>
        <v>16738.5</v>
      </c>
      <c r="AV90" s="137">
        <f t="shared" si="14"/>
        <v>47162.431593377507</v>
      </c>
      <c r="AW90" s="130"/>
      <c r="AX90" s="130"/>
      <c r="AY90" s="131">
        <f t="shared" si="15"/>
        <v>45</v>
      </c>
      <c r="AZ90" s="131">
        <f>IF(AY90&lt;Snund!$B$5,Snund!$B$3*Snund!$B$4*$AX$3+Snund!$B$7*$AW$3*AY90/1000,AY90*Snund!$B$8*$AW$3/1000)</f>
        <v>1583.73</v>
      </c>
      <c r="BA90" s="131">
        <f t="shared" si="16"/>
        <v>351.94000000000005</v>
      </c>
      <c r="BB90" s="131">
        <f t="shared" si="17"/>
        <v>1231.7900000000002</v>
      </c>
      <c r="BC90" s="131">
        <f t="shared" si="18"/>
        <v>1058.4000000000001</v>
      </c>
      <c r="BD90" s="167">
        <f>AA90*0.1*'Dasagirq_10%'!$B$3/1000</f>
        <v>31.910400000000006</v>
      </c>
      <c r="BE90" s="167">
        <f>AI90*0.1*'Dasagirq_10%'!$B$4/1000</f>
        <v>25.058229999999998</v>
      </c>
      <c r="BF90" s="242">
        <f t="shared" si="19"/>
        <v>56.968630000000005</v>
      </c>
      <c r="BG90" s="243">
        <f t="shared" si="20"/>
        <v>1571.8622290841515</v>
      </c>
      <c r="BH90" s="243">
        <f t="shared" si="21"/>
        <v>15064.123862400591</v>
      </c>
      <c r="BI90" s="243">
        <f t="shared" si="22"/>
        <v>20665.548463240288</v>
      </c>
      <c r="BJ90" s="243">
        <f t="shared" si="23"/>
        <v>12721.517897736629</v>
      </c>
      <c r="BK90" s="244">
        <f t="shared" si="24"/>
        <v>48451.190223377511</v>
      </c>
    </row>
    <row r="91" spans="1:63" ht="22.5">
      <c r="A91">
        <v>87</v>
      </c>
      <c r="B91" s="96" t="s">
        <v>1300</v>
      </c>
      <c r="C91" s="99" t="s">
        <v>1100</v>
      </c>
      <c r="D91" s="98" t="s">
        <v>1097</v>
      </c>
      <c r="E91" s="153">
        <v>16</v>
      </c>
      <c r="F91" s="103">
        <v>1</v>
      </c>
      <c r="G91" s="105">
        <v>17.666666666666668</v>
      </c>
      <c r="H91" s="105">
        <v>1</v>
      </c>
      <c r="I91" s="105">
        <v>10</v>
      </c>
      <c r="J91" s="105">
        <v>1</v>
      </c>
      <c r="K91" s="105">
        <v>8</v>
      </c>
      <c r="L91" s="105">
        <v>1</v>
      </c>
      <c r="M91" s="105">
        <v>11.666666666666666</v>
      </c>
      <c r="N91" s="107">
        <v>4</v>
      </c>
      <c r="O91" s="107">
        <v>47.333333333333336</v>
      </c>
      <c r="P91" s="105">
        <v>1</v>
      </c>
      <c r="Q91" s="105">
        <v>11.666666666666666</v>
      </c>
      <c r="R91" s="105">
        <v>1</v>
      </c>
      <c r="S91" s="105">
        <v>15.666666666666666</v>
      </c>
      <c r="T91" s="105">
        <v>1</v>
      </c>
      <c r="U91" s="105">
        <v>11.333333333333334</v>
      </c>
      <c r="V91" s="105">
        <v>1</v>
      </c>
      <c r="W91" s="105">
        <v>10</v>
      </c>
      <c r="X91" s="105">
        <v>1</v>
      </c>
      <c r="Y91" s="105">
        <v>7.666666666666667</v>
      </c>
      <c r="Z91" s="107">
        <v>5</v>
      </c>
      <c r="AA91" s="107">
        <v>56.333333333333329</v>
      </c>
      <c r="AB91" s="105">
        <v>1</v>
      </c>
      <c r="AC91" s="105">
        <v>10</v>
      </c>
      <c r="AD91" s="105">
        <v>1</v>
      </c>
      <c r="AE91" s="103">
        <v>9.3333333333333339</v>
      </c>
      <c r="AF91" s="103">
        <v>1</v>
      </c>
      <c r="AG91" s="103">
        <v>9.3333333333333339</v>
      </c>
      <c r="AH91" s="102">
        <v>3</v>
      </c>
      <c r="AI91" s="102">
        <v>28.666666666666671</v>
      </c>
      <c r="AJ91" s="101">
        <v>12</v>
      </c>
      <c r="AK91" s="104">
        <v>132.33333333333331</v>
      </c>
      <c r="AL91" s="3" t="str">
        <f t="shared" si="13"/>
        <v>t</v>
      </c>
      <c r="AM91" s="3">
        <f>IF(D91="հ",1,IF(D91="լ",[2]Norms!$B$10,IF(D91="բլ",[2]Norms!$B$11,IF(D91="Մ",[2]Norms!$B$12))))</f>
        <v>1.1299999999999999</v>
      </c>
      <c r="AN91" s="240">
        <f>E91*Norms!$E$36/1000</f>
        <v>1951.8755665346423</v>
      </c>
      <c r="AO91" s="136">
        <f>AM91*IF(AL91="k",(O91*Norms!$H$40)*Norms!$E$36,0)/1000</f>
        <v>0</v>
      </c>
      <c r="AP91" s="136">
        <f>AM91*IF(AL91="k",(AA91*Norms!$H$41)*Norms!$E$36,0)/1000</f>
        <v>0</v>
      </c>
      <c r="AQ91" s="136">
        <f>AM91*IF(AL91="k",(AI91*Norms!$H$42)*Norms!$E$36,0)/1000</f>
        <v>0</v>
      </c>
      <c r="AR91" s="241">
        <f>AM91*IF(AL91="t",(N91*Norms!$D$44)*Norms!$E$34*12+O91*Norms!$E$35,0)/1000</f>
        <v>9525.5639282846641</v>
      </c>
      <c r="AS91" s="241">
        <f>AM91*IF(AL91="t",(Z91*Norms!$D$50*Norms!$E$34*12+AA91*Norms!$E$35),0)/1000</f>
        <v>15570.008926172335</v>
      </c>
      <c r="AT91" s="241">
        <f>AM91*IF(AL91="t",(AH91*Norms!$D$54)*Norms!$E$34*12+AI91*Norms!$E$35,0)/1000</f>
        <v>9580.5615084233614</v>
      </c>
      <c r="AU91" s="136">
        <f>IF(AK91&lt;=100,Norms!$G$7,IF(AK91&lt;=300,Norms!$H$7,Norms!$I$7))</f>
        <v>16738.5</v>
      </c>
      <c r="AV91" s="137">
        <f t="shared" si="14"/>
        <v>51414.634362880359</v>
      </c>
      <c r="AW91" s="130"/>
      <c r="AX91" s="130"/>
      <c r="AY91" s="131">
        <f t="shared" si="15"/>
        <v>63.333333333333336</v>
      </c>
      <c r="AZ91" s="131">
        <f>IF(AY91&lt;Snund!$B$5,Snund!$B$3*Snund!$B$4*$AX$3+Snund!$B$7*$AW$3*AY91/1000,AY91*Snund!$B$8*$AW$3/1000)</f>
        <v>1953.33</v>
      </c>
      <c r="BA91" s="131">
        <f t="shared" si="16"/>
        <v>493.47284210526311</v>
      </c>
      <c r="BB91" s="131">
        <f t="shared" si="17"/>
        <v>1459.8571578947367</v>
      </c>
      <c r="BC91" s="131">
        <f t="shared" si="18"/>
        <v>1489.6000000000001</v>
      </c>
      <c r="BD91" s="167">
        <f>AA91*0.1*'Dasagirq_10%'!$B$3/1000</f>
        <v>37.450399999999995</v>
      </c>
      <c r="BE91" s="167">
        <f>AI91*0.1*'Dasagirq_10%'!$B$4/1000</f>
        <v>23.172126666666671</v>
      </c>
      <c r="BF91" s="242">
        <f t="shared" si="19"/>
        <v>60.622526666666666</v>
      </c>
      <c r="BG91" s="243">
        <f t="shared" si="20"/>
        <v>2445.3484086399053</v>
      </c>
      <c r="BH91" s="243">
        <f t="shared" si="21"/>
        <v>16564.921086179402</v>
      </c>
      <c r="BI91" s="243">
        <f t="shared" si="22"/>
        <v>22581.834326172335</v>
      </c>
      <c r="BJ91" s="243">
        <f t="shared" si="23"/>
        <v>13788.358635090028</v>
      </c>
      <c r="BK91" s="244">
        <f t="shared" si="24"/>
        <v>52935.114047441763</v>
      </c>
    </row>
    <row r="92" spans="1:63">
      <c r="A92">
        <v>88</v>
      </c>
      <c r="B92" s="96" t="s">
        <v>1301</v>
      </c>
      <c r="C92" s="99" t="s">
        <v>1099</v>
      </c>
      <c r="D92" s="98" t="s">
        <v>1095</v>
      </c>
      <c r="E92" s="153">
        <v>0</v>
      </c>
      <c r="F92" s="103">
        <v>1</v>
      </c>
      <c r="G92" s="105">
        <v>6.333333333333333</v>
      </c>
      <c r="H92" s="105">
        <v>1</v>
      </c>
      <c r="I92" s="105">
        <v>5.666666666666667</v>
      </c>
      <c r="J92" s="105">
        <v>1</v>
      </c>
      <c r="K92" s="105">
        <v>3.6666666666666665</v>
      </c>
      <c r="L92" s="105">
        <v>1</v>
      </c>
      <c r="M92" s="105">
        <v>4.333333333333333</v>
      </c>
      <c r="N92" s="107">
        <v>4</v>
      </c>
      <c r="O92" s="107">
        <v>20</v>
      </c>
      <c r="P92" s="105">
        <v>1</v>
      </c>
      <c r="Q92" s="105">
        <v>5.666666666666667</v>
      </c>
      <c r="R92" s="105">
        <v>1</v>
      </c>
      <c r="S92" s="105">
        <v>4</v>
      </c>
      <c r="T92" s="105">
        <v>1</v>
      </c>
      <c r="U92" s="105">
        <v>3</v>
      </c>
      <c r="V92" s="105">
        <v>1</v>
      </c>
      <c r="W92" s="105">
        <v>1.6666666666666667</v>
      </c>
      <c r="X92" s="105">
        <v>1</v>
      </c>
      <c r="Y92" s="105">
        <v>2.3333333333333335</v>
      </c>
      <c r="Z92" s="107">
        <v>5</v>
      </c>
      <c r="AA92" s="107">
        <v>16.666666666666668</v>
      </c>
      <c r="AB92" s="105">
        <v>0</v>
      </c>
      <c r="AC92" s="105">
        <v>0</v>
      </c>
      <c r="AD92" s="105">
        <v>0</v>
      </c>
      <c r="AE92" s="103">
        <v>0</v>
      </c>
      <c r="AF92" s="103">
        <v>0</v>
      </c>
      <c r="AG92" s="103">
        <v>0</v>
      </c>
      <c r="AH92" s="102">
        <v>0</v>
      </c>
      <c r="AI92" s="102">
        <v>0</v>
      </c>
      <c r="AJ92" s="101">
        <v>9</v>
      </c>
      <c r="AK92" s="104">
        <v>36.666666666666671</v>
      </c>
      <c r="AL92" s="3" t="str">
        <f t="shared" si="13"/>
        <v>t</v>
      </c>
      <c r="AM92" s="3">
        <f>IF(D92="հ",1,IF(D92="լ",[2]Norms!$B$10,IF(D92="բլ",[2]Norms!$B$11,IF(D92="Մ",[2]Norms!$B$12))))</f>
        <v>1</v>
      </c>
      <c r="AN92" s="240">
        <f>E92*Norms!$E$36/1000</f>
        <v>0</v>
      </c>
      <c r="AO92" s="136">
        <f>AM92*IF(AL92="k",(O92*Norms!$H$40)*Norms!$E$36,0)/1000</f>
        <v>0</v>
      </c>
      <c r="AP92" s="136">
        <f>AM92*IF(AL92="k",(AA92*Norms!$H$41)*Norms!$E$36,0)/1000</f>
        <v>0</v>
      </c>
      <c r="AQ92" s="136">
        <f>AM92*IF(AL92="k",(AI92*Norms!$H$42)*Norms!$E$36,0)/1000</f>
        <v>0</v>
      </c>
      <c r="AR92" s="241">
        <f>AM92*IF(AL92="t",(N92*Norms!$D$44)*Norms!$E$34*12+O92*Norms!$E$35,0)/1000</f>
        <v>8037.7232460470896</v>
      </c>
      <c r="AS92" s="241">
        <f>AM92*IF(AL92="t",(Z92*Norms!$D$50*Norms!$E$34*12+AA92*Norms!$E$35),0)/1000</f>
        <v>13209.920886857424</v>
      </c>
      <c r="AT92" s="241">
        <f>AM92*IF(AL92="t",(AH92*Norms!$D$54)*Norms!$E$34*12+AI92*Norms!$E$35,0)/1000</f>
        <v>0</v>
      </c>
      <c r="AU92" s="136">
        <f>IF(AK92&lt;=100,Norms!$G$7,IF(AK92&lt;=300,Norms!$H$7,Norms!$I$7))</f>
        <v>13246.5</v>
      </c>
      <c r="AV92" s="137">
        <f t="shared" si="14"/>
        <v>34494.144132904512</v>
      </c>
      <c r="AW92" s="130"/>
      <c r="AX92" s="130"/>
      <c r="AY92" s="131">
        <f t="shared" si="15"/>
        <v>20</v>
      </c>
      <c r="AZ92" s="131">
        <f>IF(AY92&lt;Snund!$B$5,Snund!$B$3*Snund!$B$4*$AX$3+Snund!$B$7*$AW$3*AY92/1000,AY92*Snund!$B$8*$AW$3/1000)</f>
        <v>1079.73</v>
      </c>
      <c r="BA92" s="131">
        <f t="shared" si="16"/>
        <v>0</v>
      </c>
      <c r="BB92" s="131">
        <f t="shared" si="17"/>
        <v>1079.73</v>
      </c>
      <c r="BC92" s="131">
        <f t="shared" si="18"/>
        <v>470.4</v>
      </c>
      <c r="BD92" s="167">
        <f>AA92*0.1*'Dasagirq_10%'!$B$3/1000</f>
        <v>11.080000000000002</v>
      </c>
      <c r="BE92" s="167">
        <f>AI92*0.1*'Dasagirq_10%'!$B$4/1000</f>
        <v>0</v>
      </c>
      <c r="BF92" s="242">
        <f t="shared" si="19"/>
        <v>11.080000000000002</v>
      </c>
      <c r="BG92" s="243">
        <f t="shared" si="20"/>
        <v>0</v>
      </c>
      <c r="BH92" s="243">
        <f t="shared" si="21"/>
        <v>15004.786579380423</v>
      </c>
      <c r="BI92" s="243">
        <f t="shared" si="22"/>
        <v>20580.167553524094</v>
      </c>
      <c r="BJ92" s="243">
        <f t="shared" si="23"/>
        <v>0</v>
      </c>
      <c r="BK92" s="244">
        <f t="shared" si="24"/>
        <v>35584.954132904517</v>
      </c>
    </row>
    <row r="93" spans="1:63">
      <c r="A93">
        <v>89</v>
      </c>
      <c r="B93" s="96" t="s">
        <v>1302</v>
      </c>
      <c r="C93" s="99" t="s">
        <v>1099</v>
      </c>
      <c r="D93" s="98" t="s">
        <v>1095</v>
      </c>
      <c r="E93" s="153">
        <v>0</v>
      </c>
      <c r="F93" s="103">
        <v>0.5</v>
      </c>
      <c r="G93" s="105">
        <v>2</v>
      </c>
      <c r="H93" s="105">
        <v>0.5</v>
      </c>
      <c r="I93" s="105">
        <v>1.3333333333333333</v>
      </c>
      <c r="J93" s="105">
        <v>0.5</v>
      </c>
      <c r="K93" s="105">
        <v>1.6666666666666667</v>
      </c>
      <c r="L93" s="105">
        <v>0.83333333333333337</v>
      </c>
      <c r="M93" s="105">
        <v>4</v>
      </c>
      <c r="N93" s="107">
        <v>2.3333333333333335</v>
      </c>
      <c r="O93" s="107">
        <v>9</v>
      </c>
      <c r="P93" s="105">
        <v>0.66666666666666663</v>
      </c>
      <c r="Q93" s="105">
        <v>3</v>
      </c>
      <c r="R93" s="105">
        <v>0.5</v>
      </c>
      <c r="S93" s="105">
        <v>2</v>
      </c>
      <c r="T93" s="105">
        <v>0.5</v>
      </c>
      <c r="U93" s="105">
        <v>2.6666666666666665</v>
      </c>
      <c r="V93" s="105">
        <v>0.5</v>
      </c>
      <c r="W93" s="105">
        <v>3</v>
      </c>
      <c r="X93" s="105">
        <v>0.5</v>
      </c>
      <c r="Y93" s="105">
        <v>1.6666666666666667</v>
      </c>
      <c r="Z93" s="107">
        <v>2.6666666666666665</v>
      </c>
      <c r="AA93" s="107">
        <v>12.333333333333332</v>
      </c>
      <c r="AB93" s="105">
        <v>0</v>
      </c>
      <c r="AC93" s="105">
        <v>0</v>
      </c>
      <c r="AD93" s="105">
        <v>0</v>
      </c>
      <c r="AE93" s="103">
        <v>0</v>
      </c>
      <c r="AF93" s="103">
        <v>0</v>
      </c>
      <c r="AG93" s="103">
        <v>0</v>
      </c>
      <c r="AH93" s="102">
        <v>0</v>
      </c>
      <c r="AI93" s="102">
        <v>0</v>
      </c>
      <c r="AJ93" s="101">
        <v>5</v>
      </c>
      <c r="AK93" s="104">
        <v>21.333333333333332</v>
      </c>
      <c r="AL93" s="3" t="str">
        <f t="shared" si="13"/>
        <v>t</v>
      </c>
      <c r="AM93" s="3">
        <f>IF(D93="հ",1,IF(D93="լ",[2]Norms!$B$10,IF(D93="բլ",[2]Norms!$B$11,IF(D93="Մ",[2]Norms!$B$12))))</f>
        <v>1</v>
      </c>
      <c r="AN93" s="240">
        <f>E93*Norms!$E$36/1000</f>
        <v>0</v>
      </c>
      <c r="AO93" s="136">
        <f>AM93*IF(AL93="k",(O93*Norms!$H$40)*Norms!$E$36,0)/1000</f>
        <v>0</v>
      </c>
      <c r="AP93" s="136">
        <f>AM93*IF(AL93="k",(AA93*Norms!$H$41)*Norms!$E$36,0)/1000</f>
        <v>0</v>
      </c>
      <c r="AQ93" s="136">
        <f>AM93*IF(AL93="k",(AI93*Norms!$H$42)*Norms!$E$36,0)/1000</f>
        <v>0</v>
      </c>
      <c r="AR93" s="241">
        <f>AM93*IF(AL93="t",(N93*Norms!$D$44)*Norms!$E$34*12+O93*Norms!$E$35,0)/1000</f>
        <v>4650.4300061757367</v>
      </c>
      <c r="AS93" s="241">
        <f>AM93*IF(AL93="t",(Z93*Norms!$D$50*Norms!$E$34*12+AA93*Norms!$E$35),0)/1000</f>
        <v>7094.686910819948</v>
      </c>
      <c r="AT93" s="241">
        <f>AM93*IF(AL93="t",(AH93*Norms!$D$54)*Norms!$E$34*12+AI93*Norms!$E$35,0)/1000</f>
        <v>0</v>
      </c>
      <c r="AU93" s="136">
        <f>IF(AK93&lt;=100,Norms!$G$7,IF(AK93&lt;=300,Norms!$H$7,Norms!$I$7))</f>
        <v>13246.5</v>
      </c>
      <c r="AV93" s="137">
        <f t="shared" si="14"/>
        <v>24991.616916995685</v>
      </c>
      <c r="AW93" s="130"/>
      <c r="AX93" s="130"/>
      <c r="AY93" s="131">
        <f t="shared" si="15"/>
        <v>9</v>
      </c>
      <c r="AZ93" s="131">
        <f>IF(AY93&lt;Snund!$B$5,Snund!$B$3*Snund!$B$4*$AX$3+Snund!$B$7*$AW$3*AY93/1000,AY93*Snund!$B$8*$AW$3/1000)</f>
        <v>857.97</v>
      </c>
      <c r="BA93" s="131">
        <f t="shared" si="16"/>
        <v>0</v>
      </c>
      <c r="BB93" s="131">
        <f t="shared" si="17"/>
        <v>857.97</v>
      </c>
      <c r="BC93" s="131">
        <f t="shared" si="18"/>
        <v>211.68</v>
      </c>
      <c r="BD93" s="167">
        <f>AA93*0.1*'Dasagirq_10%'!$B$3/1000</f>
        <v>8.1992000000000012</v>
      </c>
      <c r="BE93" s="167">
        <f>AI93*0.1*'Dasagirq_10%'!$B$4/1000</f>
        <v>0</v>
      </c>
      <c r="BF93" s="242">
        <f t="shared" si="19"/>
        <v>8.1992000000000012</v>
      </c>
      <c r="BG93" s="243">
        <f t="shared" si="20"/>
        <v>0</v>
      </c>
      <c r="BH93" s="243">
        <f t="shared" si="21"/>
        <v>11690.100006175737</v>
      </c>
      <c r="BI93" s="243">
        <f t="shared" si="22"/>
        <v>14167.686110819948</v>
      </c>
      <c r="BJ93" s="243">
        <f t="shared" si="23"/>
        <v>0</v>
      </c>
      <c r="BK93" s="244">
        <f t="shared" si="24"/>
        <v>25857.786116995685</v>
      </c>
    </row>
    <row r="94" spans="1:63" ht="22.5">
      <c r="A94">
        <v>90</v>
      </c>
      <c r="B94" s="96" t="s">
        <v>1303</v>
      </c>
      <c r="C94" s="99" t="s">
        <v>1100</v>
      </c>
      <c r="D94" s="98" t="s">
        <v>1097</v>
      </c>
      <c r="E94" s="153">
        <v>0</v>
      </c>
      <c r="F94" s="103">
        <v>1</v>
      </c>
      <c r="G94" s="105">
        <v>30</v>
      </c>
      <c r="H94" s="105">
        <v>1.6666666666666667</v>
      </c>
      <c r="I94" s="105">
        <v>34.666666666666664</v>
      </c>
      <c r="J94" s="105">
        <v>1.3333333333333333</v>
      </c>
      <c r="K94" s="105">
        <v>33.666666666666664</v>
      </c>
      <c r="L94" s="105">
        <v>1</v>
      </c>
      <c r="M94" s="105">
        <v>32.666666666666664</v>
      </c>
      <c r="N94" s="107">
        <v>5</v>
      </c>
      <c r="O94" s="107">
        <v>130.99999999999997</v>
      </c>
      <c r="P94" s="105">
        <v>1.6666666666666667</v>
      </c>
      <c r="Q94" s="105">
        <v>43.666666666666664</v>
      </c>
      <c r="R94" s="105">
        <v>1.3333333333333333</v>
      </c>
      <c r="S94" s="105">
        <v>33.666666666666664</v>
      </c>
      <c r="T94" s="105">
        <v>1</v>
      </c>
      <c r="U94" s="105">
        <v>25.333333333333332</v>
      </c>
      <c r="V94" s="105">
        <v>1</v>
      </c>
      <c r="W94" s="105">
        <v>17.666666666666668</v>
      </c>
      <c r="X94" s="105">
        <v>1</v>
      </c>
      <c r="Y94" s="105">
        <v>13.333333333333334</v>
      </c>
      <c r="Z94" s="107">
        <v>6</v>
      </c>
      <c r="AA94" s="107">
        <v>133.66666666666666</v>
      </c>
      <c r="AB94" s="105">
        <v>1</v>
      </c>
      <c r="AC94" s="105">
        <v>17.666666666666668</v>
      </c>
      <c r="AD94" s="105">
        <v>1</v>
      </c>
      <c r="AE94" s="103">
        <v>18</v>
      </c>
      <c r="AF94" s="103">
        <v>1.6666666666666667</v>
      </c>
      <c r="AG94" s="103">
        <v>22.333333333333332</v>
      </c>
      <c r="AH94" s="102">
        <v>3.666666666666667</v>
      </c>
      <c r="AI94" s="102">
        <v>58</v>
      </c>
      <c r="AJ94" s="101">
        <v>14.666666666666668</v>
      </c>
      <c r="AK94" s="104">
        <v>322.66666666666663</v>
      </c>
      <c r="AL94" s="3" t="str">
        <f t="shared" si="13"/>
        <v>k</v>
      </c>
      <c r="AM94" s="3">
        <f>IF(D94="հ",1,IF(D94="լ",[2]Norms!$B$10,IF(D94="բլ",[2]Norms!$B$11,IF(D94="Մ",[2]Norms!$B$12))))</f>
        <v>1.1299999999999999</v>
      </c>
      <c r="AN94" s="240">
        <f>E94*Norms!$E$36/1000</f>
        <v>0</v>
      </c>
      <c r="AO94" s="136">
        <f>AM94*IF(AL94="k",(O94*Norms!$H$40)*Norms!$E$36,0)/1000</f>
        <v>18058.508757132691</v>
      </c>
      <c r="AP94" s="136">
        <f>AM94*IF(AL94="k",(AA94*Norms!$H$41)*Norms!$E$36,0)/1000</f>
        <v>24668.427478923488</v>
      </c>
      <c r="AQ94" s="136">
        <f>AM94*IF(AL94="k",(AI94*Norms!$H$42)*Norms!$E$36,0)/1000</f>
        <v>13314.739094213679</v>
      </c>
      <c r="AR94" s="241">
        <f>AM94*IF(AL94="t",(N94*Norms!$D$44)*Norms!$E$34*12+O94*Norms!$E$35,0)/1000</f>
        <v>0</v>
      </c>
      <c r="AS94" s="241">
        <f>AM94*IF(AL94="t",(Z94*Norms!$D$50*Norms!$E$34*12+AA94*Norms!$E$35),0)/1000</f>
        <v>0</v>
      </c>
      <c r="AT94" s="241">
        <f>AM94*IF(AL94="t",(AH94*Norms!$D$54)*Norms!$E$34*12+AI94*Norms!$E$35,0)/1000</f>
        <v>0</v>
      </c>
      <c r="AU94" s="136">
        <f>IF(AK94&lt;=100,Norms!$G$7,IF(AK94&lt;=300,Norms!$H$7,Norms!$I$7))</f>
        <v>21670.5</v>
      </c>
      <c r="AV94" s="137">
        <f t="shared" si="14"/>
        <v>77712.175330269849</v>
      </c>
      <c r="AW94" s="130"/>
      <c r="AX94" s="130"/>
      <c r="AY94" s="131">
        <f t="shared" si="15"/>
        <v>130.99999999999997</v>
      </c>
      <c r="AZ94" s="131">
        <f>IF(AY94&lt;Snund!$B$5,Snund!$B$3*Snund!$B$4*$AX$3+Snund!$B$7*$AW$3*AY94/1000,AY94*Snund!$B$8*$AW$3/1000)</f>
        <v>3317.49</v>
      </c>
      <c r="BA94" s="131">
        <f t="shared" si="16"/>
        <v>0</v>
      </c>
      <c r="BB94" s="131">
        <f t="shared" si="17"/>
        <v>3317.49</v>
      </c>
      <c r="BC94" s="131">
        <f t="shared" si="18"/>
        <v>3081.1199999999994</v>
      </c>
      <c r="BD94" s="167">
        <f>AA94*0.1*'Dasagirq_10%'!$B$3/1000</f>
        <v>88.86160000000001</v>
      </c>
      <c r="BE94" s="167">
        <f>AI94*0.1*'Dasagirq_10%'!$B$4/1000</f>
        <v>46.883140000000004</v>
      </c>
      <c r="BF94" s="242">
        <f t="shared" si="19"/>
        <v>135.74474000000001</v>
      </c>
      <c r="BG94" s="243">
        <f t="shared" si="20"/>
        <v>0</v>
      </c>
      <c r="BH94" s="243">
        <f t="shared" si="21"/>
        <v>28763.669211678141</v>
      </c>
      <c r="BI94" s="243">
        <f t="shared" si="22"/>
        <v>33622.493624378032</v>
      </c>
      <c r="BJ94" s="243">
        <f t="shared" si="23"/>
        <v>18779.247234213679</v>
      </c>
      <c r="BK94" s="244">
        <f t="shared" si="24"/>
        <v>81165.410070269849</v>
      </c>
    </row>
    <row r="95" spans="1:63" ht="22.5">
      <c r="A95">
        <v>91</v>
      </c>
      <c r="B95" s="96" t="s">
        <v>1304</v>
      </c>
      <c r="C95" s="99" t="s">
        <v>1100</v>
      </c>
      <c r="D95" s="98" t="s">
        <v>1097</v>
      </c>
      <c r="E95" s="153">
        <v>0</v>
      </c>
      <c r="F95" s="103">
        <v>1</v>
      </c>
      <c r="G95" s="105">
        <v>6</v>
      </c>
      <c r="H95" s="105">
        <v>1</v>
      </c>
      <c r="I95" s="105">
        <v>7.333333333333333</v>
      </c>
      <c r="J95" s="105">
        <v>1</v>
      </c>
      <c r="K95" s="105">
        <v>5.333333333333333</v>
      </c>
      <c r="L95" s="105">
        <v>1</v>
      </c>
      <c r="M95" s="105">
        <v>4.666666666666667</v>
      </c>
      <c r="N95" s="107">
        <v>4</v>
      </c>
      <c r="O95" s="107">
        <v>23.333333333333332</v>
      </c>
      <c r="P95" s="105">
        <v>1</v>
      </c>
      <c r="Q95" s="105">
        <v>3.6666666666666665</v>
      </c>
      <c r="R95" s="105">
        <v>1</v>
      </c>
      <c r="S95" s="105">
        <v>6</v>
      </c>
      <c r="T95" s="105">
        <v>1</v>
      </c>
      <c r="U95" s="105">
        <v>8.6666666666666661</v>
      </c>
      <c r="V95" s="105">
        <v>1</v>
      </c>
      <c r="W95" s="105">
        <v>7</v>
      </c>
      <c r="X95" s="105">
        <v>1</v>
      </c>
      <c r="Y95" s="105">
        <v>6.666666666666667</v>
      </c>
      <c r="Z95" s="107">
        <v>5</v>
      </c>
      <c r="AA95" s="107">
        <v>32</v>
      </c>
      <c r="AB95" s="105">
        <v>1</v>
      </c>
      <c r="AC95" s="105">
        <v>9</v>
      </c>
      <c r="AD95" s="105">
        <v>1</v>
      </c>
      <c r="AE95" s="103">
        <v>9</v>
      </c>
      <c r="AF95" s="103">
        <v>1</v>
      </c>
      <c r="AG95" s="103">
        <v>8.3333333333333339</v>
      </c>
      <c r="AH95" s="102">
        <v>3</v>
      </c>
      <c r="AI95" s="102">
        <v>26.333333333333336</v>
      </c>
      <c r="AJ95" s="101">
        <v>12</v>
      </c>
      <c r="AK95" s="104">
        <v>81.666666666666657</v>
      </c>
      <c r="AL95" s="3" t="str">
        <f t="shared" si="13"/>
        <v>t</v>
      </c>
      <c r="AM95" s="3">
        <f>IF(D95="հ",1,IF(D95="լ",[2]Norms!$B$10,IF(D95="բլ",[2]Norms!$B$11,IF(D95="Մ",[2]Norms!$B$12))))</f>
        <v>1.1299999999999999</v>
      </c>
      <c r="AN95" s="240">
        <f>E95*Norms!$E$36/1000</f>
        <v>0</v>
      </c>
      <c r="AO95" s="136">
        <f>AM95*IF(AL95="k",(O95*Norms!$H$40)*Norms!$E$36,0)/1000</f>
        <v>0</v>
      </c>
      <c r="AP95" s="136">
        <f>AM95*IF(AL95="k",(AA95*Norms!$H$41)*Norms!$E$36,0)/1000</f>
        <v>0</v>
      </c>
      <c r="AQ95" s="136">
        <f>AM95*IF(AL95="k",(AI95*Norms!$H$42)*Norms!$E$36,0)/1000</f>
        <v>0</v>
      </c>
      <c r="AR95" s="241">
        <f>AM95*IF(AL95="t",(N95*Norms!$D$44)*Norms!$E$34*12+O95*Norms!$E$35,0)/1000</f>
        <v>9136.643933917534</v>
      </c>
      <c r="AS95" s="241">
        <f>AM95*IF(AL95="t",(Z95*Norms!$D$50*Norms!$E$34*12+AA95*Norms!$E$35),0)/1000</f>
        <v>15175.687265216773</v>
      </c>
      <c r="AT95" s="241">
        <f>AM95*IF(AL95="t",(AH95*Norms!$D$54)*Norms!$E$34*12+AI95*Norms!$E$35,0)/1000</f>
        <v>9542.7498423043362</v>
      </c>
      <c r="AU95" s="136">
        <f>IF(AK95&lt;=100,Norms!$G$7,IF(AK95&lt;=300,Norms!$H$7,Norms!$I$7))</f>
        <v>13246.5</v>
      </c>
      <c r="AV95" s="137">
        <f t="shared" si="14"/>
        <v>47101.581041438643</v>
      </c>
      <c r="AW95" s="130"/>
      <c r="AX95" s="130"/>
      <c r="AY95" s="131">
        <f t="shared" si="15"/>
        <v>23.333333333333332</v>
      </c>
      <c r="AZ95" s="131">
        <f>IF(AY95&lt;Snund!$B$5,Snund!$B$3*Snund!$B$4*$AX$3+Snund!$B$7*$AW$3*AY95/1000,AY95*Snund!$B$8*$AW$3/1000)</f>
        <v>1146.9299999999998</v>
      </c>
      <c r="BA95" s="131">
        <f t="shared" si="16"/>
        <v>0</v>
      </c>
      <c r="BB95" s="131">
        <f t="shared" si="17"/>
        <v>1146.9299999999998</v>
      </c>
      <c r="BC95" s="131">
        <f t="shared" si="18"/>
        <v>548.79999999999995</v>
      </c>
      <c r="BD95" s="167">
        <f>AA95*0.1*'Dasagirq_10%'!$B$3/1000</f>
        <v>21.273600000000002</v>
      </c>
      <c r="BE95" s="167">
        <f>AI95*0.1*'Dasagirq_10%'!$B$4/1000</f>
        <v>21.28602333333334</v>
      </c>
      <c r="BF95" s="242">
        <f t="shared" si="19"/>
        <v>42.559623333333342</v>
      </c>
      <c r="BG95" s="243">
        <f t="shared" si="20"/>
        <v>0</v>
      </c>
      <c r="BH95" s="243">
        <f t="shared" si="21"/>
        <v>14699.073933917534</v>
      </c>
      <c r="BI95" s="243">
        <f t="shared" si="22"/>
        <v>20716.335865216774</v>
      </c>
      <c r="BJ95" s="243">
        <f t="shared" si="23"/>
        <v>12875.66086563767</v>
      </c>
      <c r="BK95" s="244">
        <f t="shared" si="24"/>
        <v>48291.070664771978</v>
      </c>
    </row>
    <row r="96" spans="1:63" ht="25.5">
      <c r="A96">
        <v>92</v>
      </c>
      <c r="B96" s="97" t="s">
        <v>1305</v>
      </c>
      <c r="C96" s="99" t="s">
        <v>1362</v>
      </c>
      <c r="D96" s="98" t="s">
        <v>1097</v>
      </c>
      <c r="E96" s="153">
        <v>0</v>
      </c>
      <c r="F96" s="103">
        <v>1</v>
      </c>
      <c r="G96" s="105">
        <v>4</v>
      </c>
      <c r="H96" s="105">
        <v>0</v>
      </c>
      <c r="I96" s="105">
        <v>0</v>
      </c>
      <c r="J96" s="105">
        <v>1</v>
      </c>
      <c r="K96" s="105">
        <v>3</v>
      </c>
      <c r="L96" s="105">
        <v>0</v>
      </c>
      <c r="M96" s="105">
        <v>0</v>
      </c>
      <c r="N96" s="107">
        <v>2</v>
      </c>
      <c r="O96" s="107">
        <v>7</v>
      </c>
      <c r="P96" s="105">
        <v>0</v>
      </c>
      <c r="Q96" s="105">
        <v>0</v>
      </c>
      <c r="R96" s="105">
        <v>0</v>
      </c>
      <c r="S96" s="105">
        <v>0</v>
      </c>
      <c r="T96" s="105">
        <v>0</v>
      </c>
      <c r="U96" s="105">
        <v>0</v>
      </c>
      <c r="V96" s="105">
        <v>0</v>
      </c>
      <c r="W96" s="105">
        <v>0</v>
      </c>
      <c r="X96" s="105">
        <v>0</v>
      </c>
      <c r="Y96" s="105">
        <v>0</v>
      </c>
      <c r="Z96" s="107">
        <v>0</v>
      </c>
      <c r="AA96" s="107">
        <v>0</v>
      </c>
      <c r="AB96" s="105">
        <v>0</v>
      </c>
      <c r="AC96" s="105">
        <v>0</v>
      </c>
      <c r="AD96" s="105">
        <v>0</v>
      </c>
      <c r="AE96" s="103">
        <v>0</v>
      </c>
      <c r="AF96" s="103">
        <v>0</v>
      </c>
      <c r="AG96" s="103">
        <v>0</v>
      </c>
      <c r="AH96" s="102">
        <v>0</v>
      </c>
      <c r="AI96" s="102">
        <v>0</v>
      </c>
      <c r="AJ96" s="101">
        <v>2</v>
      </c>
      <c r="AK96" s="104">
        <v>7</v>
      </c>
      <c r="AL96" s="3" t="s">
        <v>782</v>
      </c>
      <c r="AM96" s="3">
        <f>IF(D96="հ",1,IF(D96="լ",[2]Norms!$B$10,IF(D96="բլ",[2]Norms!$B$11,IF(D96="Մ",[2]Norms!$B$12))))</f>
        <v>1.1299999999999999</v>
      </c>
      <c r="AN96" s="240">
        <f>E96*Norms!$E$36/1000</f>
        <v>0</v>
      </c>
      <c r="AO96" s="136">
        <f>AM96*IF(AL96="k",(O96*Norms!$H$40)*Norms!$E$36,0)/1000</f>
        <v>0</v>
      </c>
      <c r="AP96" s="136">
        <f>AM96*IF(AL96="k",(AA96*Norms!$H$41)*Norms!$E$36,0)/1000</f>
        <v>0</v>
      </c>
      <c r="AQ96" s="136">
        <f>AM96*IF(AL96="k",(AI96*Norms!$H$42)*Norms!$E$36,0)/1000</f>
        <v>0</v>
      </c>
      <c r="AR96" s="241">
        <f>AM96*IF(AL96="t",(N96*Norms!$D$44)*Norms!$E$34*12+O96*Norms!$E$35,0)/1000</f>
        <v>4492.6986347207148</v>
      </c>
      <c r="AS96" s="241">
        <f>AM96*IF(AL96="t",(Z96*Norms!$D$50*Norms!$E$34*12+AA96*Norms!$E$35),0)/1000</f>
        <v>0</v>
      </c>
      <c r="AT96" s="241">
        <f>AM96*IF(AL96="t",(AH96*Norms!$D$54)*Norms!$E$34*12+AI96*Norms!$E$35,0)/1000</f>
        <v>0</v>
      </c>
      <c r="AU96" s="136">
        <f>IF(AK96&lt;=100,Norms!$G$7,IF(AK96&lt;=300,Norms!$H$7,Norms!$I$7))</f>
        <v>13246.5</v>
      </c>
      <c r="AV96" s="137">
        <f t="shared" si="14"/>
        <v>17739.198634720713</v>
      </c>
      <c r="AW96" s="130"/>
      <c r="AX96" s="130"/>
      <c r="AY96" s="131">
        <f t="shared" si="15"/>
        <v>7</v>
      </c>
      <c r="AZ96" s="131">
        <f>IF(AY96&lt;Snund!$B$5,Snund!$B$3*Snund!$B$4*$AX$3+Snund!$B$7*$AW$3*AY96/1000,AY96*Snund!$B$8*$AW$3/1000)</f>
        <v>817.65</v>
      </c>
      <c r="BA96" s="131">
        <f t="shared" si="16"/>
        <v>0</v>
      </c>
      <c r="BB96" s="131">
        <f t="shared" si="17"/>
        <v>817.65</v>
      </c>
      <c r="BC96" s="131">
        <f t="shared" si="18"/>
        <v>164.64</v>
      </c>
      <c r="BD96" s="167">
        <f>AA96*0.1*'Dasagirq_10%'!$B$3/1000</f>
        <v>0</v>
      </c>
      <c r="BE96" s="167">
        <f>AI96*0.1*'Dasagirq_10%'!$B$4/1000</f>
        <v>0</v>
      </c>
      <c r="BF96" s="242">
        <f t="shared" si="19"/>
        <v>0</v>
      </c>
      <c r="BG96" s="243">
        <f t="shared" si="20"/>
        <v>0</v>
      </c>
      <c r="BH96" s="243">
        <f t="shared" si="21"/>
        <v>18556.848634720714</v>
      </c>
      <c r="BI96" s="243">
        <f t="shared" si="22"/>
        <v>0</v>
      </c>
      <c r="BJ96" s="243">
        <f t="shared" si="23"/>
        <v>0</v>
      </c>
      <c r="BK96" s="244">
        <f t="shared" si="24"/>
        <v>18556.848634720714</v>
      </c>
    </row>
    <row r="97" spans="1:63" ht="25.5">
      <c r="A97">
        <v>93</v>
      </c>
      <c r="B97" s="97" t="s">
        <v>1306</v>
      </c>
      <c r="C97" s="99" t="s">
        <v>1362</v>
      </c>
      <c r="D97" s="98" t="s">
        <v>1097</v>
      </c>
      <c r="E97" s="153">
        <v>0</v>
      </c>
      <c r="F97" s="103">
        <v>0.66666666666666663</v>
      </c>
      <c r="G97" s="105">
        <v>3.3333333333333335</v>
      </c>
      <c r="H97" s="105">
        <v>0.66666666666666663</v>
      </c>
      <c r="I97" s="105">
        <v>2.3333333333333335</v>
      </c>
      <c r="J97" s="105">
        <v>0.5</v>
      </c>
      <c r="K97" s="105">
        <v>1.6666666666666667</v>
      </c>
      <c r="L97" s="105">
        <v>1</v>
      </c>
      <c r="M97" s="105">
        <v>2</v>
      </c>
      <c r="N97" s="107">
        <v>2.833333333333333</v>
      </c>
      <c r="O97" s="107">
        <v>9.3333333333333339</v>
      </c>
      <c r="P97" s="105">
        <v>0</v>
      </c>
      <c r="Q97" s="105">
        <v>0</v>
      </c>
      <c r="R97" s="105">
        <v>0</v>
      </c>
      <c r="S97" s="105">
        <v>0</v>
      </c>
      <c r="T97" s="105">
        <v>0</v>
      </c>
      <c r="U97" s="105">
        <v>0</v>
      </c>
      <c r="V97" s="105">
        <v>0</v>
      </c>
      <c r="W97" s="105">
        <v>0</v>
      </c>
      <c r="X97" s="105">
        <v>0</v>
      </c>
      <c r="Y97" s="105">
        <v>0</v>
      </c>
      <c r="Z97" s="107">
        <v>0</v>
      </c>
      <c r="AA97" s="107">
        <v>0</v>
      </c>
      <c r="AB97" s="105">
        <v>0</v>
      </c>
      <c r="AC97" s="105">
        <v>0</v>
      </c>
      <c r="AD97" s="105">
        <v>0</v>
      </c>
      <c r="AE97" s="103">
        <v>0</v>
      </c>
      <c r="AF97" s="103">
        <v>0</v>
      </c>
      <c r="AG97" s="103">
        <v>0</v>
      </c>
      <c r="AH97" s="102">
        <v>0</v>
      </c>
      <c r="AI97" s="102">
        <v>0</v>
      </c>
      <c r="AJ97" s="101">
        <v>2.833333333333333</v>
      </c>
      <c r="AK97" s="104">
        <v>9.3333333333333339</v>
      </c>
      <c r="AL97" s="3" t="s">
        <v>782</v>
      </c>
      <c r="AM97" s="3">
        <f>IF(D97="հ",1,IF(D97="լ",[2]Norms!$B$10,IF(D97="բլ",[2]Norms!$B$11,IF(D97="Մ",[2]Norms!$B$12))))</f>
        <v>1.1299999999999999</v>
      </c>
      <c r="AN97" s="240">
        <f>E97*Norms!$E$36/1000</f>
        <v>0</v>
      </c>
      <c r="AO97" s="136">
        <f>AM97*IF(AL97="k",(O97*Norms!$H$40)*Norms!$E$36,0)/1000</f>
        <v>0</v>
      </c>
      <c r="AP97" s="136">
        <f>AM97*IF(AL97="k",(AA97*Norms!$H$41)*Norms!$E$36,0)/1000</f>
        <v>0</v>
      </c>
      <c r="AQ97" s="136">
        <f>AM97*IF(AL97="k",(AI97*Norms!$H$42)*Norms!$E$36,0)/1000</f>
        <v>0</v>
      </c>
      <c r="AR97" s="241">
        <f>AM97*IF(AL97="t",(N97*Norms!$D$44)*Norms!$E$34*12+O97*Norms!$E$35,0)/1000</f>
        <v>6355.2034826579211</v>
      </c>
      <c r="AS97" s="241">
        <f>AM97*IF(AL97="t",(Z97*Norms!$D$50*Norms!$E$34*12+AA97*Norms!$E$35),0)/1000</f>
        <v>0</v>
      </c>
      <c r="AT97" s="241">
        <f>AM97*IF(AL97="t",(AH97*Norms!$D$54)*Norms!$E$34*12+AI97*Norms!$E$35,0)/1000</f>
        <v>0</v>
      </c>
      <c r="AU97" s="136">
        <f>IF(AK97&lt;=100,Norms!$G$7,IF(AK97&lt;=300,Norms!$H$7,Norms!$I$7))</f>
        <v>13246.5</v>
      </c>
      <c r="AV97" s="137">
        <f t="shared" si="14"/>
        <v>19601.703482657922</v>
      </c>
      <c r="AW97" s="130"/>
      <c r="AX97" s="130"/>
      <c r="AY97" s="131">
        <f t="shared" si="15"/>
        <v>9.3333333333333339</v>
      </c>
      <c r="AZ97" s="131">
        <f>IF(AY97&lt;Snund!$B$5,Snund!$B$3*Snund!$B$4*$AX$3+Snund!$B$7*$AW$3*AY97/1000,AY97*Snund!$B$8*$AW$3/1000)</f>
        <v>864.68999999999994</v>
      </c>
      <c r="BA97" s="131">
        <f t="shared" si="16"/>
        <v>0</v>
      </c>
      <c r="BB97" s="131">
        <f t="shared" si="17"/>
        <v>864.68999999999994</v>
      </c>
      <c r="BC97" s="131">
        <f t="shared" si="18"/>
        <v>219.52</v>
      </c>
      <c r="BD97" s="167">
        <f>AA97*0.1*'Dasagirq_10%'!$B$3/1000</f>
        <v>0</v>
      </c>
      <c r="BE97" s="167">
        <f>AI97*0.1*'Dasagirq_10%'!$B$4/1000</f>
        <v>0</v>
      </c>
      <c r="BF97" s="242">
        <f t="shared" si="19"/>
        <v>0</v>
      </c>
      <c r="BG97" s="243">
        <f t="shared" si="20"/>
        <v>0</v>
      </c>
      <c r="BH97" s="243">
        <f t="shared" si="21"/>
        <v>20466.393482657921</v>
      </c>
      <c r="BI97" s="243">
        <f t="shared" si="22"/>
        <v>0</v>
      </c>
      <c r="BJ97" s="243">
        <f t="shared" si="23"/>
        <v>0</v>
      </c>
      <c r="BK97" s="244">
        <f t="shared" si="24"/>
        <v>20466.393482657921</v>
      </c>
    </row>
    <row r="98" spans="1:63">
      <c r="A98">
        <v>94</v>
      </c>
      <c r="B98" s="96" t="s">
        <v>1307</v>
      </c>
      <c r="C98" s="99" t="s">
        <v>1099</v>
      </c>
      <c r="D98" s="98" t="s">
        <v>1097</v>
      </c>
      <c r="E98" s="153">
        <v>0</v>
      </c>
      <c r="F98" s="103">
        <v>0.66666666666666663</v>
      </c>
      <c r="G98" s="105">
        <v>3.6666666666666665</v>
      </c>
      <c r="H98" s="105">
        <v>0.5</v>
      </c>
      <c r="I98" s="105">
        <v>4</v>
      </c>
      <c r="J98" s="105">
        <v>0.16666666666666666</v>
      </c>
      <c r="K98" s="105">
        <v>1.3333333333333333</v>
      </c>
      <c r="L98" s="105">
        <v>0.33333333333333331</v>
      </c>
      <c r="M98" s="105">
        <v>1.3333333333333333</v>
      </c>
      <c r="N98" s="107">
        <v>1.6666666666666665</v>
      </c>
      <c r="O98" s="107">
        <v>10.333333333333334</v>
      </c>
      <c r="P98" s="105">
        <v>0.33333333333333331</v>
      </c>
      <c r="Q98" s="105">
        <v>1.3333333333333333</v>
      </c>
      <c r="R98" s="105">
        <v>0.25</v>
      </c>
      <c r="S98" s="105">
        <v>1</v>
      </c>
      <c r="T98" s="105">
        <v>8.3333333333333329E-2</v>
      </c>
      <c r="U98" s="105">
        <v>0.33333333333333331</v>
      </c>
      <c r="V98" s="105">
        <v>0</v>
      </c>
      <c r="W98" s="105">
        <v>0</v>
      </c>
      <c r="X98" s="105">
        <v>0.66666666666666663</v>
      </c>
      <c r="Y98" s="105">
        <v>2</v>
      </c>
      <c r="Z98" s="107">
        <v>1.3333333333333333</v>
      </c>
      <c r="AA98" s="107">
        <v>4.6666666666666661</v>
      </c>
      <c r="AB98" s="105">
        <v>0</v>
      </c>
      <c r="AC98" s="105">
        <v>0</v>
      </c>
      <c r="AD98" s="105">
        <v>0</v>
      </c>
      <c r="AE98" s="103">
        <v>0</v>
      </c>
      <c r="AF98" s="103">
        <v>0</v>
      </c>
      <c r="AG98" s="103">
        <v>0</v>
      </c>
      <c r="AH98" s="102">
        <v>0</v>
      </c>
      <c r="AI98" s="102">
        <v>0</v>
      </c>
      <c r="AJ98" s="101">
        <v>3</v>
      </c>
      <c r="AK98" s="104">
        <v>15</v>
      </c>
      <c r="AL98" s="3" t="str">
        <f t="shared" si="13"/>
        <v>t</v>
      </c>
      <c r="AM98" s="3">
        <f>IF(D98="հ",1,IF(D98="լ",[2]Norms!$B$10,IF(D98="բլ",[2]Norms!$B$11,IF(D98="Մ",[2]Norms!$B$12))))</f>
        <v>1.1299999999999999</v>
      </c>
      <c r="AN98" s="240">
        <f>E98*Norms!$E$36/1000</f>
        <v>0</v>
      </c>
      <c r="AO98" s="136">
        <f>AM98*IF(AL98="k",(O98*Norms!$H$40)*Norms!$E$36,0)/1000</f>
        <v>0</v>
      </c>
      <c r="AP98" s="136">
        <f>AM98*IF(AL98="k",(AA98*Norms!$H$41)*Norms!$E$36,0)/1000</f>
        <v>0</v>
      </c>
      <c r="AQ98" s="136">
        <f>AM98*IF(AL98="k",(AI98*Norms!$H$42)*Norms!$E$36,0)/1000</f>
        <v>0</v>
      </c>
      <c r="AR98" s="241">
        <f>AM98*IF(AL98="t",(N98*Norms!$D$44)*Norms!$E$34*12+O98*Norms!$E$35,0)/1000</f>
        <v>3816.8380278777649</v>
      </c>
      <c r="AS98" s="241">
        <f>AM98*IF(AL98="t",(Z98*Norms!$D$50*Norms!$E$34*12+AA98*Norms!$E$35),0)/1000</f>
        <v>3984.1906049653239</v>
      </c>
      <c r="AT98" s="241">
        <f>AM98*IF(AL98="t",(AH98*Norms!$D$54)*Norms!$E$34*12+AI98*Norms!$E$35,0)/1000</f>
        <v>0</v>
      </c>
      <c r="AU98" s="136">
        <f>IF(AK98&lt;=100,Norms!$G$7,IF(AK98&lt;=300,Norms!$H$7,Norms!$I$7))</f>
        <v>13246.5</v>
      </c>
      <c r="AV98" s="137">
        <f t="shared" si="14"/>
        <v>21047.528632843088</v>
      </c>
      <c r="AW98" s="130"/>
      <c r="AX98" s="130"/>
      <c r="AY98" s="131">
        <f t="shared" si="15"/>
        <v>10.333333333333334</v>
      </c>
      <c r="AZ98" s="131">
        <f>IF(AY98&lt;Snund!$B$5,Snund!$B$3*Snund!$B$4*$AX$3+Snund!$B$7*$AW$3*AY98/1000,AY98*Snund!$B$8*$AW$3/1000)</f>
        <v>884.84999999999991</v>
      </c>
      <c r="BA98" s="131">
        <f t="shared" si="16"/>
        <v>0</v>
      </c>
      <c r="BB98" s="131">
        <f t="shared" si="17"/>
        <v>884.8499999999998</v>
      </c>
      <c r="BC98" s="131">
        <f t="shared" si="18"/>
        <v>243.04</v>
      </c>
      <c r="BD98" s="167">
        <f>AA98*0.1*'Dasagirq_10%'!$B$3/1000</f>
        <v>3.1023999999999998</v>
      </c>
      <c r="BE98" s="167">
        <f>AI98*0.1*'Dasagirq_10%'!$B$4/1000</f>
        <v>0</v>
      </c>
      <c r="BF98" s="242">
        <f t="shared" si="19"/>
        <v>3.1023999999999998</v>
      </c>
      <c r="BG98" s="243">
        <f t="shared" si="20"/>
        <v>0</v>
      </c>
      <c r="BH98" s="243">
        <f t="shared" si="21"/>
        <v>12060.85469454443</v>
      </c>
      <c r="BI98" s="243">
        <f t="shared" si="22"/>
        <v>9874.6263382986563</v>
      </c>
      <c r="BJ98" s="243">
        <f t="shared" si="23"/>
        <v>0</v>
      </c>
      <c r="BK98" s="244">
        <f t="shared" si="24"/>
        <v>21935.481032843087</v>
      </c>
    </row>
    <row r="99" spans="1:63" ht="22.5">
      <c r="A99">
        <v>95</v>
      </c>
      <c r="B99" s="96" t="s">
        <v>1308</v>
      </c>
      <c r="C99" s="99" t="s">
        <v>1100</v>
      </c>
      <c r="D99" s="98" t="s">
        <v>1097</v>
      </c>
      <c r="E99" s="153">
        <v>0</v>
      </c>
      <c r="F99" s="103">
        <v>1</v>
      </c>
      <c r="G99" s="105">
        <v>6</v>
      </c>
      <c r="H99" s="105">
        <v>1</v>
      </c>
      <c r="I99" s="105">
        <v>7.666666666666667</v>
      </c>
      <c r="J99" s="105">
        <v>1</v>
      </c>
      <c r="K99" s="105">
        <v>6</v>
      </c>
      <c r="L99" s="105">
        <v>1</v>
      </c>
      <c r="M99" s="105">
        <v>9</v>
      </c>
      <c r="N99" s="107">
        <v>4</v>
      </c>
      <c r="O99" s="107">
        <v>28.666666666666668</v>
      </c>
      <c r="P99" s="105">
        <v>1</v>
      </c>
      <c r="Q99" s="105">
        <v>9.6666666666666661</v>
      </c>
      <c r="R99" s="105">
        <v>1</v>
      </c>
      <c r="S99" s="105">
        <v>8.3333333333333339</v>
      </c>
      <c r="T99" s="105">
        <v>1</v>
      </c>
      <c r="U99" s="105">
        <v>6</v>
      </c>
      <c r="V99" s="105">
        <v>1</v>
      </c>
      <c r="W99" s="105">
        <v>6.333333333333333</v>
      </c>
      <c r="X99" s="105">
        <v>1</v>
      </c>
      <c r="Y99" s="105">
        <v>7</v>
      </c>
      <c r="Z99" s="107">
        <v>5</v>
      </c>
      <c r="AA99" s="107">
        <v>37.333333333333329</v>
      </c>
      <c r="AB99" s="105">
        <v>1</v>
      </c>
      <c r="AC99" s="105">
        <v>4.333333333333333</v>
      </c>
      <c r="AD99" s="105">
        <v>1</v>
      </c>
      <c r="AE99" s="103">
        <v>3.6666666666666665</v>
      </c>
      <c r="AF99" s="103">
        <v>1</v>
      </c>
      <c r="AG99" s="103">
        <v>6.666666666666667</v>
      </c>
      <c r="AH99" s="102">
        <v>3</v>
      </c>
      <c r="AI99" s="102">
        <v>14.666666666666668</v>
      </c>
      <c r="AJ99" s="101">
        <v>12</v>
      </c>
      <c r="AK99" s="104">
        <v>80.666666666666671</v>
      </c>
      <c r="AL99" s="3" t="str">
        <f t="shared" si="13"/>
        <v>t</v>
      </c>
      <c r="AM99" s="3">
        <f>IF(D99="հ",1,IF(D99="լ",[2]Norms!$B$10,IF(D99="բլ",[2]Norms!$B$11,IF(D99="Մ",[2]Norms!$B$12))))</f>
        <v>1.1299999999999999</v>
      </c>
      <c r="AN99" s="240">
        <f>E99*Norms!$E$36/1000</f>
        <v>0</v>
      </c>
      <c r="AO99" s="136">
        <f>AM99*IF(AL99="k",(O99*Norms!$H$40)*Norms!$E$36,0)/1000</f>
        <v>0</v>
      </c>
      <c r="AP99" s="136">
        <f>AM99*IF(AL99="k",(AA99*Norms!$H$41)*Norms!$E$36,0)/1000</f>
        <v>0</v>
      </c>
      <c r="AQ99" s="136">
        <f>AM99*IF(AL99="k",(AI99*Norms!$H$42)*Norms!$E$36,0)/1000</f>
        <v>0</v>
      </c>
      <c r="AR99" s="241">
        <f>AM99*IF(AL99="t",(N99*Norms!$D$44)*Norms!$E$34*12+O99*Norms!$E$35,0)/1000</f>
        <v>9223.0705993324518</v>
      </c>
      <c r="AS99" s="241">
        <f>AM99*IF(AL99="t",(Z99*Norms!$D$50*Norms!$E$34*12+AA99*Norms!$E$35),0)/1000</f>
        <v>15262.113930631691</v>
      </c>
      <c r="AT99" s="241">
        <f>AM99*IF(AL99="t",(AH99*Norms!$D$54)*Norms!$E$34*12+AI99*Norms!$E$35,0)/1000</f>
        <v>9353.691511709203</v>
      </c>
      <c r="AU99" s="136">
        <f>IF(AK99&lt;=100,Norms!$G$7,IF(AK99&lt;=300,Norms!$H$7,Norms!$I$7))</f>
        <v>13246.5</v>
      </c>
      <c r="AV99" s="137">
        <f t="shared" si="14"/>
        <v>47085.376041673342</v>
      </c>
      <c r="AW99" s="130"/>
      <c r="AX99" s="130"/>
      <c r="AY99" s="131">
        <f t="shared" si="15"/>
        <v>28.666666666666668</v>
      </c>
      <c r="AZ99" s="131">
        <f>IF(AY99&lt;Snund!$B$5,Snund!$B$3*Snund!$B$4*$AX$3+Snund!$B$7*$AW$3*AY99/1000,AY99*Snund!$B$8*$AW$3/1000)</f>
        <v>1254.4499999999998</v>
      </c>
      <c r="BA99" s="131">
        <f t="shared" si="16"/>
        <v>0</v>
      </c>
      <c r="BB99" s="131">
        <f t="shared" si="17"/>
        <v>1254.4499999999998</v>
      </c>
      <c r="BC99" s="131">
        <f t="shared" si="18"/>
        <v>674.24</v>
      </c>
      <c r="BD99" s="167">
        <f>AA99*0.1*'Dasagirq_10%'!$B$3/1000</f>
        <v>24.819199999999999</v>
      </c>
      <c r="BE99" s="167">
        <f>AI99*0.1*'Dasagirq_10%'!$B$4/1000</f>
        <v>11.855506666666669</v>
      </c>
      <c r="BF99" s="242">
        <f t="shared" si="19"/>
        <v>36.674706666666665</v>
      </c>
      <c r="BG99" s="243">
        <f t="shared" si="20"/>
        <v>0</v>
      </c>
      <c r="BH99" s="243">
        <f t="shared" si="21"/>
        <v>14893.020599332453</v>
      </c>
      <c r="BI99" s="243">
        <f t="shared" si="22"/>
        <v>20806.308130631693</v>
      </c>
      <c r="BJ99" s="243">
        <f t="shared" si="23"/>
        <v>12677.17201837587</v>
      </c>
      <c r="BK99" s="244">
        <f t="shared" si="24"/>
        <v>48376.500748340011</v>
      </c>
    </row>
    <row r="100" spans="1:63" ht="22.5">
      <c r="A100">
        <v>96</v>
      </c>
      <c r="B100" s="96" t="s">
        <v>1309</v>
      </c>
      <c r="C100" s="99" t="s">
        <v>1100</v>
      </c>
      <c r="D100" s="98" t="s">
        <v>1097</v>
      </c>
      <c r="E100" s="153">
        <v>0</v>
      </c>
      <c r="F100" s="103">
        <v>0.66666666666666663</v>
      </c>
      <c r="G100" s="105">
        <v>4.333333333333333</v>
      </c>
      <c r="H100" s="105">
        <v>0.5</v>
      </c>
      <c r="I100" s="105">
        <v>2.6666666666666665</v>
      </c>
      <c r="J100" s="105">
        <v>0.83333333333333337</v>
      </c>
      <c r="K100" s="105">
        <v>7.333333333333333</v>
      </c>
      <c r="L100" s="105">
        <v>0.33333333333333331</v>
      </c>
      <c r="M100" s="105">
        <v>3.3333333333333335</v>
      </c>
      <c r="N100" s="107">
        <v>2.3333333333333335</v>
      </c>
      <c r="O100" s="107">
        <v>17.666666666666664</v>
      </c>
      <c r="P100" s="105">
        <v>0.66666666666666663</v>
      </c>
      <c r="Q100" s="105">
        <v>4</v>
      </c>
      <c r="R100" s="105">
        <v>1</v>
      </c>
      <c r="S100" s="105">
        <v>6.666666666666667</v>
      </c>
      <c r="T100" s="105">
        <v>1</v>
      </c>
      <c r="U100" s="105">
        <v>6.333333333333333</v>
      </c>
      <c r="V100" s="105">
        <v>1</v>
      </c>
      <c r="W100" s="105">
        <v>6.666666666666667</v>
      </c>
      <c r="X100" s="105">
        <v>0.33333333333333331</v>
      </c>
      <c r="Y100" s="105">
        <v>2.3333333333333335</v>
      </c>
      <c r="Z100" s="107">
        <v>4</v>
      </c>
      <c r="AA100" s="107">
        <v>26</v>
      </c>
      <c r="AB100" s="105">
        <v>0.33333333333333331</v>
      </c>
      <c r="AC100" s="105">
        <v>2.6666666666666665</v>
      </c>
      <c r="AD100" s="105">
        <v>1</v>
      </c>
      <c r="AE100" s="103">
        <v>5.333333333333333</v>
      </c>
      <c r="AF100" s="103">
        <v>0.66666666666666663</v>
      </c>
      <c r="AG100" s="103">
        <v>4</v>
      </c>
      <c r="AH100" s="102">
        <v>2</v>
      </c>
      <c r="AI100" s="102">
        <v>12</v>
      </c>
      <c r="AJ100" s="101">
        <v>8.3333333333333339</v>
      </c>
      <c r="AK100" s="104">
        <v>55.666666666666664</v>
      </c>
      <c r="AL100" s="3" t="str">
        <f t="shared" si="13"/>
        <v>t</v>
      </c>
      <c r="AM100" s="3">
        <f>IF(D100="հ",1,IF(D100="լ",[2]Norms!$B$10,IF(D100="բլ",[2]Norms!$B$11,IF(D100="Մ",[2]Norms!$B$12))))</f>
        <v>1.1299999999999999</v>
      </c>
      <c r="AN100" s="240">
        <f>E100*Norms!$E$36/1000</f>
        <v>0</v>
      </c>
      <c r="AO100" s="136">
        <f>AM100*IF(AL100="k",(O100*Norms!$H$40)*Norms!$E$36,0)/1000</f>
        <v>0</v>
      </c>
      <c r="AP100" s="136">
        <f>AM100*IF(AL100="k",(AA100*Norms!$H$41)*Norms!$E$36,0)/1000</f>
        <v>0</v>
      </c>
      <c r="AQ100" s="136">
        <f>AM100*IF(AL100="k",(AI100*Norms!$H$42)*Norms!$E$36,0)/1000</f>
        <v>0</v>
      </c>
      <c r="AR100" s="241">
        <f>AM100*IF(AL100="t",(N100*Norms!$D$44)*Norms!$E$34*12+O100*Norms!$E$35,0)/1000</f>
        <v>5395.4292382778231</v>
      </c>
      <c r="AS100" s="241">
        <f>AM100*IF(AL100="t",(Z100*Norms!$D$50*Norms!$E$34*12+AA100*Norms!$E$35),0)/1000</f>
        <v>12147.031812079538</v>
      </c>
      <c r="AT100" s="241">
        <f>AM100*IF(AL100="t",(AH100*Norms!$D$54)*Norms!$E$34*12+AI100*Norms!$E$35,0)/1000</f>
        <v>6271.8054517290184</v>
      </c>
      <c r="AU100" s="136">
        <f>IF(AK100&lt;=100,Norms!$G$7,IF(AK100&lt;=300,Norms!$H$7,Norms!$I$7))</f>
        <v>13246.5</v>
      </c>
      <c r="AV100" s="137">
        <f t="shared" si="14"/>
        <v>37060.766502086379</v>
      </c>
      <c r="AW100" s="130"/>
      <c r="AX100" s="130"/>
      <c r="AY100" s="131">
        <f t="shared" si="15"/>
        <v>17.666666666666664</v>
      </c>
      <c r="AZ100" s="131">
        <f>IF(AY100&lt;Snund!$B$5,Snund!$B$3*Snund!$B$4*$AX$3+Snund!$B$7*$AW$3*AY100/1000,AY100*Snund!$B$8*$AW$3/1000)</f>
        <v>1032.69</v>
      </c>
      <c r="BA100" s="131">
        <f t="shared" si="16"/>
        <v>0</v>
      </c>
      <c r="BB100" s="131">
        <f t="shared" si="17"/>
        <v>1032.69</v>
      </c>
      <c r="BC100" s="131">
        <f t="shared" si="18"/>
        <v>415.51999999999992</v>
      </c>
      <c r="BD100" s="167">
        <f>AA100*0.1*'Dasagirq_10%'!$B$3/1000</f>
        <v>17.284800000000001</v>
      </c>
      <c r="BE100" s="167">
        <f>AI100*0.1*'Dasagirq_10%'!$B$4/1000</f>
        <v>9.6999600000000008</v>
      </c>
      <c r="BF100" s="242">
        <f t="shared" si="19"/>
        <v>26.984760000000001</v>
      </c>
      <c r="BG100" s="243">
        <f t="shared" si="20"/>
        <v>0</v>
      </c>
      <c r="BH100" s="243">
        <f t="shared" si="21"/>
        <v>10137.139238277823</v>
      </c>
      <c r="BI100" s="243">
        <f t="shared" si="22"/>
        <v>18522.636612079539</v>
      </c>
      <c r="BJ100" s="243">
        <f t="shared" si="23"/>
        <v>9460.6654117290182</v>
      </c>
      <c r="BK100" s="244">
        <f t="shared" si="24"/>
        <v>38120.44126208638</v>
      </c>
    </row>
    <row r="101" spans="1:63" ht="22.5">
      <c r="A101">
        <v>97</v>
      </c>
      <c r="B101" s="96" t="s">
        <v>1310</v>
      </c>
      <c r="C101" s="99" t="s">
        <v>1100</v>
      </c>
      <c r="D101" s="98" t="s">
        <v>1097</v>
      </c>
      <c r="E101" s="153">
        <v>0</v>
      </c>
      <c r="F101" s="103">
        <v>1</v>
      </c>
      <c r="G101" s="105">
        <v>3.3333333333333335</v>
      </c>
      <c r="H101" s="105">
        <v>1</v>
      </c>
      <c r="I101" s="105">
        <v>2.6666666666666665</v>
      </c>
      <c r="J101" s="105">
        <v>1</v>
      </c>
      <c r="K101" s="105">
        <v>3.3333333333333335</v>
      </c>
      <c r="L101" s="105">
        <v>1</v>
      </c>
      <c r="M101" s="105">
        <v>2</v>
      </c>
      <c r="N101" s="107">
        <v>4</v>
      </c>
      <c r="O101" s="107">
        <v>11.333333333333334</v>
      </c>
      <c r="P101" s="105">
        <v>1</v>
      </c>
      <c r="Q101" s="105">
        <v>3</v>
      </c>
      <c r="R101" s="105">
        <v>1</v>
      </c>
      <c r="S101" s="105">
        <v>5.333333333333333</v>
      </c>
      <c r="T101" s="105">
        <v>1</v>
      </c>
      <c r="U101" s="105">
        <v>4.666666666666667</v>
      </c>
      <c r="V101" s="105">
        <v>1</v>
      </c>
      <c r="W101" s="105">
        <v>3.3333333333333335</v>
      </c>
      <c r="X101" s="105">
        <v>1</v>
      </c>
      <c r="Y101" s="105">
        <v>5</v>
      </c>
      <c r="Z101" s="107">
        <v>5</v>
      </c>
      <c r="AA101" s="107">
        <v>21.333333333333332</v>
      </c>
      <c r="AB101" s="105">
        <v>1</v>
      </c>
      <c r="AC101" s="105">
        <v>4</v>
      </c>
      <c r="AD101" s="105">
        <v>1</v>
      </c>
      <c r="AE101" s="103">
        <v>4.333333333333333</v>
      </c>
      <c r="AF101" s="103">
        <v>1</v>
      </c>
      <c r="AG101" s="103">
        <v>5.666666666666667</v>
      </c>
      <c r="AH101" s="102">
        <v>3</v>
      </c>
      <c r="AI101" s="102">
        <v>14</v>
      </c>
      <c r="AJ101" s="101">
        <v>12</v>
      </c>
      <c r="AK101" s="104">
        <v>46.666666666666664</v>
      </c>
      <c r="AL101" s="3" t="str">
        <f t="shared" si="13"/>
        <v>t</v>
      </c>
      <c r="AM101" s="3">
        <f>IF(D101="հ",1,IF(D101="լ",[2]Norms!$B$10,IF(D101="բլ",[2]Norms!$B$11,IF(D101="Մ",[2]Norms!$B$12))))</f>
        <v>1.1299999999999999</v>
      </c>
      <c r="AN101" s="240">
        <f>E101*Norms!$E$36/1000</f>
        <v>0</v>
      </c>
      <c r="AO101" s="136">
        <f>AM101*IF(AL101="k",(O101*Norms!$H$40)*Norms!$E$36,0)/1000</f>
        <v>0</v>
      </c>
      <c r="AP101" s="136">
        <f>AM101*IF(AL101="k",(AA101*Norms!$H$41)*Norms!$E$36,0)/1000</f>
        <v>0</v>
      </c>
      <c r="AQ101" s="136">
        <f>AM101*IF(AL101="k",(AI101*Norms!$H$42)*Norms!$E$36,0)/1000</f>
        <v>0</v>
      </c>
      <c r="AR101" s="241">
        <f>AM101*IF(AL101="t",(N101*Norms!$D$44)*Norms!$E$34*12+O101*Norms!$E$35,0)/1000</f>
        <v>8942.1839367339708</v>
      </c>
      <c r="AS101" s="241">
        <f>AM101*IF(AL101="t",(Z101*Norms!$D$50*Norms!$E$34*12+AA101*Norms!$E$35),0)/1000</f>
        <v>15002.833934386941</v>
      </c>
      <c r="AT101" s="241">
        <f>AM101*IF(AL101="t",(AH101*Norms!$D$54)*Norms!$E$34*12+AI101*Norms!$E$35,0)/1000</f>
        <v>9342.8881785323392</v>
      </c>
      <c r="AU101" s="136">
        <f>IF(AK101&lt;=100,Norms!$G$7,IF(AK101&lt;=300,Norms!$H$7,Norms!$I$7))</f>
        <v>13246.5</v>
      </c>
      <c r="AV101" s="137">
        <f t="shared" si="14"/>
        <v>46534.406049653247</v>
      </c>
      <c r="AW101" s="130"/>
      <c r="AX101" s="130"/>
      <c r="AY101" s="131">
        <f t="shared" si="15"/>
        <v>11.333333333333334</v>
      </c>
      <c r="AZ101" s="131">
        <f>IF(AY101&lt;Snund!$B$5,Snund!$B$3*Snund!$B$4*$AX$3+Snund!$B$7*$AW$3*AY101/1000,AY101*Snund!$B$8*$AW$3/1000)</f>
        <v>905.01</v>
      </c>
      <c r="BA101" s="131">
        <f t="shared" si="16"/>
        <v>0</v>
      </c>
      <c r="BB101" s="131">
        <f t="shared" si="17"/>
        <v>905.01</v>
      </c>
      <c r="BC101" s="131">
        <f t="shared" si="18"/>
        <v>266.56</v>
      </c>
      <c r="BD101" s="167">
        <f>AA101*0.1*'Dasagirq_10%'!$B$3/1000</f>
        <v>14.182399999999999</v>
      </c>
      <c r="BE101" s="167">
        <f>AI101*0.1*'Dasagirq_10%'!$B$4/1000</f>
        <v>11.31662</v>
      </c>
      <c r="BF101" s="242">
        <f t="shared" si="19"/>
        <v>25.499020000000002</v>
      </c>
      <c r="BG101" s="243">
        <f t="shared" si="20"/>
        <v>0</v>
      </c>
      <c r="BH101" s="243">
        <f t="shared" si="21"/>
        <v>14262.693936733971</v>
      </c>
      <c r="BI101" s="243">
        <f t="shared" si="22"/>
        <v>20536.391334386943</v>
      </c>
      <c r="BJ101" s="243">
        <f t="shared" si="23"/>
        <v>12665.829798532339</v>
      </c>
      <c r="BK101" s="244">
        <f t="shared" si="24"/>
        <v>47464.915069653252</v>
      </c>
    </row>
    <row r="102" spans="1:63" ht="22.5">
      <c r="A102">
        <v>98</v>
      </c>
      <c r="B102" s="96" t="s">
        <v>1311</v>
      </c>
      <c r="C102" s="99" t="s">
        <v>1100</v>
      </c>
      <c r="D102" s="98" t="s">
        <v>1097</v>
      </c>
      <c r="E102" s="153">
        <v>12</v>
      </c>
      <c r="F102" s="103">
        <v>1</v>
      </c>
      <c r="G102" s="105">
        <v>10</v>
      </c>
      <c r="H102" s="105">
        <v>1</v>
      </c>
      <c r="I102" s="105">
        <v>8</v>
      </c>
      <c r="J102" s="105">
        <v>0.66666666666666663</v>
      </c>
      <c r="K102" s="105">
        <v>7.333333333333333</v>
      </c>
      <c r="L102" s="105">
        <v>0.66666666666666663</v>
      </c>
      <c r="M102" s="105">
        <v>7</v>
      </c>
      <c r="N102" s="107">
        <v>3.333333333333333</v>
      </c>
      <c r="O102" s="107">
        <v>32.333333333333329</v>
      </c>
      <c r="P102" s="105">
        <v>0.66666666666666663</v>
      </c>
      <c r="Q102" s="105">
        <v>7.666666666666667</v>
      </c>
      <c r="R102" s="105">
        <v>0.66666666666666663</v>
      </c>
      <c r="S102" s="105">
        <v>6</v>
      </c>
      <c r="T102" s="105">
        <v>0.83333333333333337</v>
      </c>
      <c r="U102" s="105">
        <v>6.333333333333333</v>
      </c>
      <c r="V102" s="105">
        <v>0.83333333333333337</v>
      </c>
      <c r="W102" s="105">
        <v>8.3333333333333339</v>
      </c>
      <c r="X102" s="105">
        <v>0.66666666666666663</v>
      </c>
      <c r="Y102" s="105">
        <v>7</v>
      </c>
      <c r="Z102" s="107">
        <v>3.6666666666666665</v>
      </c>
      <c r="AA102" s="107">
        <v>35.333333333333336</v>
      </c>
      <c r="AB102" s="105">
        <v>0.66666666666666663</v>
      </c>
      <c r="AC102" s="105">
        <v>5.333333333333333</v>
      </c>
      <c r="AD102" s="105">
        <v>0.83333333333333337</v>
      </c>
      <c r="AE102" s="103">
        <v>5</v>
      </c>
      <c r="AF102" s="103">
        <v>0.83333333333333337</v>
      </c>
      <c r="AG102" s="103">
        <v>5.666666666666667</v>
      </c>
      <c r="AH102" s="102">
        <v>2.3333333333333335</v>
      </c>
      <c r="AI102" s="102">
        <v>16</v>
      </c>
      <c r="AJ102" s="101">
        <v>9.3333333333333339</v>
      </c>
      <c r="AK102" s="104">
        <v>83.666666666666657</v>
      </c>
      <c r="AL102" s="3" t="str">
        <f t="shared" si="13"/>
        <v>t</v>
      </c>
      <c r="AM102" s="3">
        <f>IF(D102="հ",1,IF(D102="լ",[2]Norms!$B$10,IF(D102="բլ",[2]Norms!$B$11,IF(D102="Մ",[2]Norms!$B$12))))</f>
        <v>1.1299999999999999</v>
      </c>
      <c r="AN102" s="240">
        <f>E102*Norms!$E$36/1000</f>
        <v>1463.9066749009819</v>
      </c>
      <c r="AO102" s="136">
        <f>AM102*IF(AL102="k",(O102*Norms!$H$40)*Norms!$E$36,0)/1000</f>
        <v>0</v>
      </c>
      <c r="AP102" s="136">
        <f>AM102*IF(AL102="k",(AA102*Norms!$H$41)*Norms!$E$36,0)/1000</f>
        <v>0</v>
      </c>
      <c r="AQ102" s="136">
        <f>AM102*IF(AL102="k",(AI102*Norms!$H$42)*Norms!$E$36,0)/1000</f>
        <v>0</v>
      </c>
      <c r="AR102" s="241">
        <f>AM102*IF(AL102="t",(N102*Norms!$D$44)*Norms!$E$34*12+O102*Norms!$E$35,0)/1000</f>
        <v>7822.7343863506621</v>
      </c>
      <c r="AS102" s="241">
        <f>AM102*IF(AL102="t",(Z102*Norms!$D$50*Norms!$E$34*12+AA102*Norms!$E$35),0)/1000</f>
        <v>11321.136658373824</v>
      </c>
      <c r="AT102" s="241">
        <f>AM102*IF(AL102="t",(AH102*Norms!$D$54)*Norms!$E$34*12+AI102*Norms!$E$35,0)/1000</f>
        <v>7349.516359881115</v>
      </c>
      <c r="AU102" s="136">
        <f>IF(AK102&lt;=100,Norms!$G$7,IF(AK102&lt;=300,Norms!$H$7,Norms!$I$7))</f>
        <v>13246.5</v>
      </c>
      <c r="AV102" s="137">
        <f t="shared" si="14"/>
        <v>39739.887404605601</v>
      </c>
      <c r="AW102" s="130"/>
      <c r="AX102" s="130"/>
      <c r="AY102" s="131">
        <f t="shared" si="15"/>
        <v>44.333333333333329</v>
      </c>
      <c r="AZ102" s="131">
        <f>IF(AY102&lt;Snund!$B$5,Snund!$B$3*Snund!$B$4*$AX$3+Snund!$B$7*$AW$3*AY102/1000,AY102*Snund!$B$8*$AW$3/1000)</f>
        <v>1570.29</v>
      </c>
      <c r="BA102" s="131">
        <f t="shared" si="16"/>
        <v>425.04090225563914</v>
      </c>
      <c r="BB102" s="131">
        <f t="shared" si="17"/>
        <v>1145.2490977443608</v>
      </c>
      <c r="BC102" s="131">
        <f t="shared" si="18"/>
        <v>1042.7199999999998</v>
      </c>
      <c r="BD102" s="167">
        <f>AA102*0.1*'Dasagirq_10%'!$B$3/1000</f>
        <v>23.489600000000003</v>
      </c>
      <c r="BE102" s="167">
        <f>AI102*0.1*'Dasagirq_10%'!$B$4/1000</f>
        <v>12.93328</v>
      </c>
      <c r="BF102" s="242">
        <f t="shared" si="19"/>
        <v>36.422880000000006</v>
      </c>
      <c r="BG102" s="243">
        <f t="shared" si="20"/>
        <v>1888.947577156621</v>
      </c>
      <c r="BH102" s="243">
        <f t="shared" si="21"/>
        <v>13698.876341237881</v>
      </c>
      <c r="BI102" s="243">
        <f t="shared" si="22"/>
        <v>16548.608401230966</v>
      </c>
      <c r="BJ102" s="243">
        <f t="shared" si="23"/>
        <v>10674.074639881115</v>
      </c>
      <c r="BK102" s="244">
        <f t="shared" si="24"/>
        <v>40921.559382349966</v>
      </c>
    </row>
    <row r="103" spans="1:63" ht="22.5">
      <c r="A103">
        <v>99</v>
      </c>
      <c r="B103" s="96" t="s">
        <v>1312</v>
      </c>
      <c r="C103" s="99" t="s">
        <v>1100</v>
      </c>
      <c r="D103" s="98" t="s">
        <v>1097</v>
      </c>
      <c r="E103" s="153">
        <v>0</v>
      </c>
      <c r="F103" s="103">
        <v>1</v>
      </c>
      <c r="G103" s="105">
        <v>6.333333333333333</v>
      </c>
      <c r="H103" s="105">
        <v>0.66666666666666663</v>
      </c>
      <c r="I103" s="105">
        <v>5.666666666666667</v>
      </c>
      <c r="J103" s="105">
        <v>0.5</v>
      </c>
      <c r="K103" s="105">
        <v>4.333333333333333</v>
      </c>
      <c r="L103" s="105">
        <v>0.83333333333333337</v>
      </c>
      <c r="M103" s="105">
        <v>7.333333333333333</v>
      </c>
      <c r="N103" s="107">
        <v>3</v>
      </c>
      <c r="O103" s="107">
        <v>23.666666666666664</v>
      </c>
      <c r="P103" s="105">
        <v>1</v>
      </c>
      <c r="Q103" s="105">
        <v>7.666666666666667</v>
      </c>
      <c r="R103" s="105">
        <v>1</v>
      </c>
      <c r="S103" s="105">
        <v>7</v>
      </c>
      <c r="T103" s="105">
        <v>1</v>
      </c>
      <c r="U103" s="105">
        <v>7.666666666666667</v>
      </c>
      <c r="V103" s="105">
        <v>1</v>
      </c>
      <c r="W103" s="105">
        <v>8</v>
      </c>
      <c r="X103" s="105">
        <v>1</v>
      </c>
      <c r="Y103" s="105">
        <v>8</v>
      </c>
      <c r="Z103" s="107">
        <v>5</v>
      </c>
      <c r="AA103" s="107">
        <v>38.333333333333336</v>
      </c>
      <c r="AB103" s="105">
        <v>1</v>
      </c>
      <c r="AC103" s="105">
        <v>6.666666666666667</v>
      </c>
      <c r="AD103" s="105">
        <v>0.5</v>
      </c>
      <c r="AE103" s="103">
        <v>4.666666666666667</v>
      </c>
      <c r="AF103" s="103">
        <v>0.5</v>
      </c>
      <c r="AG103" s="103">
        <v>4.666666666666667</v>
      </c>
      <c r="AH103" s="102">
        <v>2</v>
      </c>
      <c r="AI103" s="102">
        <v>16</v>
      </c>
      <c r="AJ103" s="101">
        <v>10</v>
      </c>
      <c r="AK103" s="104">
        <v>78</v>
      </c>
      <c r="AL103" s="3" t="str">
        <f t="shared" si="13"/>
        <v>t</v>
      </c>
      <c r="AM103" s="3">
        <f>IF(D103="հ",1,IF(D103="լ",[2]Norms!$B$10,IF(D103="բլ",[2]Norms!$B$11,IF(D103="Մ",[2]Norms!$B$12))))</f>
        <v>1.1299999999999999</v>
      </c>
      <c r="AN103" s="240">
        <f>E103*Norms!$E$36/1000</f>
        <v>0</v>
      </c>
      <c r="AO103" s="136">
        <f>AM103*IF(AL103="k",(O103*Norms!$H$40)*Norms!$E$36,0)/1000</f>
        <v>0</v>
      </c>
      <c r="AP103" s="136">
        <f>AM103*IF(AL103="k",(AA103*Norms!$H$41)*Norms!$E$36,0)/1000</f>
        <v>0</v>
      </c>
      <c r="AQ103" s="136">
        <f>AM103*IF(AL103="k",(AI103*Norms!$H$42)*Norms!$E$36,0)/1000</f>
        <v>0</v>
      </c>
      <c r="AR103" s="241">
        <f>AM103*IF(AL103="t",(N103*Norms!$D$44)*Norms!$E$34*12+O103*Norms!$E$35,0)/1000</f>
        <v>6952.413782324149</v>
      </c>
      <c r="AS103" s="241">
        <f>AM103*IF(AL103="t",(Z103*Norms!$D$50*Norms!$E$34*12+AA103*Norms!$E$35),0)/1000</f>
        <v>15278.318930396988</v>
      </c>
      <c r="AT103" s="241">
        <f>AM103*IF(AL103="t",(AH103*Norms!$D$54)*Norms!$E$34*12+AI103*Norms!$E$35,0)/1000</f>
        <v>6336.6254507902058</v>
      </c>
      <c r="AU103" s="136">
        <f>IF(AK103&lt;=100,Norms!$G$7,IF(AK103&lt;=300,Norms!$H$7,Norms!$I$7))</f>
        <v>13246.5</v>
      </c>
      <c r="AV103" s="137">
        <f t="shared" si="14"/>
        <v>41813.858163511344</v>
      </c>
      <c r="AW103" s="130"/>
      <c r="AX103" s="130"/>
      <c r="AY103" s="131">
        <f t="shared" si="15"/>
        <v>23.666666666666664</v>
      </c>
      <c r="AZ103" s="131">
        <f>IF(AY103&lt;Snund!$B$5,Snund!$B$3*Snund!$B$4*$AX$3+Snund!$B$7*$AW$3*AY103/1000,AY103*Snund!$B$8*$AW$3/1000)</f>
        <v>1153.6499999999999</v>
      </c>
      <c r="BA103" s="131">
        <f t="shared" si="16"/>
        <v>0</v>
      </c>
      <c r="BB103" s="131">
        <f t="shared" si="17"/>
        <v>1153.6499999999999</v>
      </c>
      <c r="BC103" s="131">
        <f t="shared" si="18"/>
        <v>556.64</v>
      </c>
      <c r="BD103" s="167">
        <f>AA103*0.1*'Dasagirq_10%'!$B$3/1000</f>
        <v>25.484000000000005</v>
      </c>
      <c r="BE103" s="167">
        <f>AI103*0.1*'Dasagirq_10%'!$B$4/1000</f>
        <v>12.93328</v>
      </c>
      <c r="BF103" s="242">
        <f t="shared" si="19"/>
        <v>38.417280000000005</v>
      </c>
      <c r="BG103" s="243">
        <f t="shared" si="20"/>
        <v>0</v>
      </c>
      <c r="BH103" s="243">
        <f t="shared" si="21"/>
        <v>12080.013782324149</v>
      </c>
      <c r="BI103" s="243">
        <f t="shared" si="22"/>
        <v>21927.052930396989</v>
      </c>
      <c r="BJ103" s="243">
        <f t="shared" si="23"/>
        <v>8998.8587307902053</v>
      </c>
      <c r="BK103" s="244">
        <f t="shared" si="24"/>
        <v>43005.92544351134</v>
      </c>
    </row>
    <row r="104" spans="1:63" ht="22.5">
      <c r="A104">
        <v>100</v>
      </c>
      <c r="B104" s="96" t="s">
        <v>1313</v>
      </c>
      <c r="C104" s="99" t="s">
        <v>1100</v>
      </c>
      <c r="D104" s="98" t="s">
        <v>1097</v>
      </c>
      <c r="E104" s="153">
        <v>0</v>
      </c>
      <c r="F104" s="103">
        <v>1</v>
      </c>
      <c r="G104" s="105">
        <v>15.666666666666666</v>
      </c>
      <c r="H104" s="105">
        <v>1</v>
      </c>
      <c r="I104" s="105">
        <v>16.666666666666668</v>
      </c>
      <c r="J104" s="105">
        <v>1</v>
      </c>
      <c r="K104" s="105">
        <v>15.333333333333334</v>
      </c>
      <c r="L104" s="105">
        <v>1</v>
      </c>
      <c r="M104" s="105">
        <v>13.666666666666666</v>
      </c>
      <c r="N104" s="107">
        <v>4</v>
      </c>
      <c r="O104" s="107">
        <v>61.333333333333336</v>
      </c>
      <c r="P104" s="105">
        <v>1</v>
      </c>
      <c r="Q104" s="105">
        <v>11.666666666666666</v>
      </c>
      <c r="R104" s="105">
        <v>1</v>
      </c>
      <c r="S104" s="105">
        <v>13.666666666666666</v>
      </c>
      <c r="T104" s="105">
        <v>1</v>
      </c>
      <c r="U104" s="105">
        <v>13.666666666666666</v>
      </c>
      <c r="V104" s="105">
        <v>1</v>
      </c>
      <c r="W104" s="105">
        <v>16.333333333333332</v>
      </c>
      <c r="X104" s="105">
        <v>1</v>
      </c>
      <c r="Y104" s="105">
        <v>12.666666666666666</v>
      </c>
      <c r="Z104" s="107">
        <v>5</v>
      </c>
      <c r="AA104" s="107">
        <v>68</v>
      </c>
      <c r="AB104" s="105">
        <v>1</v>
      </c>
      <c r="AC104" s="105">
        <v>12.666666666666666</v>
      </c>
      <c r="AD104" s="105">
        <v>5.333333333333333</v>
      </c>
      <c r="AE104" s="103">
        <v>9.6666666666666661</v>
      </c>
      <c r="AF104" s="103">
        <v>5.333333333333333</v>
      </c>
      <c r="AG104" s="103">
        <v>7.333333333333333</v>
      </c>
      <c r="AH104" s="102">
        <v>11.666666666666666</v>
      </c>
      <c r="AI104" s="102">
        <v>29.666666666666664</v>
      </c>
      <c r="AJ104" s="101">
        <v>20.666666666666664</v>
      </c>
      <c r="AK104" s="104">
        <v>159</v>
      </c>
      <c r="AL104" s="3" t="str">
        <f t="shared" si="13"/>
        <v>t</v>
      </c>
      <c r="AM104" s="3">
        <f>IF(D104="հ",1,IF(D104="լ",[2]Norms!$B$10,IF(D104="բլ",[2]Norms!$B$11,IF(D104="Մ",[2]Norms!$B$12))))</f>
        <v>1.1299999999999999</v>
      </c>
      <c r="AN104" s="240">
        <f>E104*Norms!$E$36/1000</f>
        <v>0</v>
      </c>
      <c r="AO104" s="136">
        <f>AM104*IF(AL104="k",(O104*Norms!$H$40)*Norms!$E$36,0)/1000</f>
        <v>0</v>
      </c>
      <c r="AP104" s="136">
        <f>AM104*IF(AL104="k",(AA104*Norms!$H$41)*Norms!$E$36,0)/1000</f>
        <v>0</v>
      </c>
      <c r="AQ104" s="136">
        <f>AM104*IF(AL104="k",(AI104*Norms!$H$42)*Norms!$E$36,0)/1000</f>
        <v>0</v>
      </c>
      <c r="AR104" s="241">
        <f>AM104*IF(AL104="t",(N104*Norms!$D$44)*Norms!$E$34*12+O104*Norms!$E$35,0)/1000</f>
        <v>9752.4339249988207</v>
      </c>
      <c r="AS104" s="241">
        <f>AM104*IF(AL104="t",(Z104*Norms!$D$50*Norms!$E$34*12+AA104*Norms!$E$35),0)/1000</f>
        <v>15759.067256767466</v>
      </c>
      <c r="AT104" s="241">
        <f>AM104*IF(AL104="t",(AH104*Norms!$D$54)*Norms!$E$34*12+AI104*Norms!$E$35,0)/1000</f>
        <v>35931.93014455228</v>
      </c>
      <c r="AU104" s="136">
        <f>IF(AK104&lt;=100,Norms!$G$7,IF(AK104&lt;=300,Norms!$H$7,Norms!$I$7))</f>
        <v>16738.5</v>
      </c>
      <c r="AV104" s="137">
        <f t="shared" si="14"/>
        <v>78181.931326318561</v>
      </c>
      <c r="AW104" s="130"/>
      <c r="AX104" s="130"/>
      <c r="AY104" s="131">
        <f t="shared" si="15"/>
        <v>61.333333333333336</v>
      </c>
      <c r="AZ104" s="131">
        <f>IF(AY104&lt;Snund!$B$5,Snund!$B$3*Snund!$B$4*$AX$3+Snund!$B$7*$AW$3*AY104/1000,AY104*Snund!$B$8*$AW$3/1000)</f>
        <v>1913.01</v>
      </c>
      <c r="BA104" s="131">
        <f t="shared" si="16"/>
        <v>0</v>
      </c>
      <c r="BB104" s="131">
        <f t="shared" si="17"/>
        <v>1913.01</v>
      </c>
      <c r="BC104" s="131">
        <f t="shared" si="18"/>
        <v>1442.5600000000002</v>
      </c>
      <c r="BD104" s="167">
        <f>AA104*0.1*'Dasagirq_10%'!$B$3/1000</f>
        <v>45.206400000000002</v>
      </c>
      <c r="BE104" s="167">
        <f>AI104*0.1*'Dasagirq_10%'!$B$4/1000</f>
        <v>23.980456666666669</v>
      </c>
      <c r="BF104" s="242">
        <f t="shared" si="19"/>
        <v>69.186856666666671</v>
      </c>
      <c r="BG104" s="243">
        <f t="shared" si="20"/>
        <v>0</v>
      </c>
      <c r="BH104" s="243">
        <f t="shared" si="21"/>
        <v>14905.153602418175</v>
      </c>
      <c r="BI104" s="243">
        <f t="shared" si="22"/>
        <v>19853.910753541659</v>
      </c>
      <c r="BJ104" s="243">
        <f t="shared" si="23"/>
        <v>45405.063827025398</v>
      </c>
      <c r="BK104" s="244">
        <f t="shared" si="24"/>
        <v>80164.128182985238</v>
      </c>
    </row>
    <row r="105" spans="1:63" ht="22.5">
      <c r="A105">
        <v>101</v>
      </c>
      <c r="B105" s="96" t="s">
        <v>1314</v>
      </c>
      <c r="C105" s="99" t="s">
        <v>1100</v>
      </c>
      <c r="D105" s="98" t="s">
        <v>1097</v>
      </c>
      <c r="E105" s="153">
        <v>0</v>
      </c>
      <c r="F105" s="103">
        <v>0.66666666666666663</v>
      </c>
      <c r="G105" s="105">
        <v>3.3333333333333335</v>
      </c>
      <c r="H105" s="105">
        <v>0.5</v>
      </c>
      <c r="I105" s="105">
        <v>3.3333333333333335</v>
      </c>
      <c r="J105" s="105">
        <v>0.83333333333333337</v>
      </c>
      <c r="K105" s="105">
        <v>6</v>
      </c>
      <c r="L105" s="105">
        <v>1</v>
      </c>
      <c r="M105" s="105">
        <v>7.666666666666667</v>
      </c>
      <c r="N105" s="107">
        <v>3</v>
      </c>
      <c r="O105" s="107">
        <v>20.333333333333336</v>
      </c>
      <c r="P105" s="105">
        <v>0.66666666666666663</v>
      </c>
      <c r="Q105" s="105">
        <v>4</v>
      </c>
      <c r="R105" s="105">
        <v>0.5</v>
      </c>
      <c r="S105" s="105">
        <v>1.3333333333333333</v>
      </c>
      <c r="T105" s="105">
        <v>0.5</v>
      </c>
      <c r="U105" s="105">
        <v>3.6666666666666665</v>
      </c>
      <c r="V105" s="105">
        <v>0.33333333333333331</v>
      </c>
      <c r="W105" s="105">
        <v>3.6666666666666665</v>
      </c>
      <c r="X105" s="105">
        <v>0.33333333333333331</v>
      </c>
      <c r="Y105" s="105">
        <v>1.6666666666666667</v>
      </c>
      <c r="Z105" s="107">
        <v>2.333333333333333</v>
      </c>
      <c r="AA105" s="107">
        <v>14.333333333333332</v>
      </c>
      <c r="AB105" s="105">
        <v>0.5</v>
      </c>
      <c r="AC105" s="105">
        <v>5</v>
      </c>
      <c r="AD105" s="105">
        <v>0.5</v>
      </c>
      <c r="AE105" s="103">
        <v>3.6666666666666665</v>
      </c>
      <c r="AF105" s="103">
        <v>1</v>
      </c>
      <c r="AG105" s="103">
        <v>4.333333333333333</v>
      </c>
      <c r="AH105" s="102">
        <v>2</v>
      </c>
      <c r="AI105" s="102">
        <v>13</v>
      </c>
      <c r="AJ105" s="101">
        <v>7.333333333333333</v>
      </c>
      <c r="AK105" s="104">
        <v>47.666666666666671</v>
      </c>
      <c r="AL105" s="3" t="str">
        <f t="shared" si="13"/>
        <v>t</v>
      </c>
      <c r="AM105" s="3">
        <f>IF(D105="հ",1,IF(D105="լ",[2]Norms!$B$10,IF(D105="բլ",[2]Norms!$B$11,IF(D105="Մ",[2]Norms!$B$12))))</f>
        <v>1.1299999999999999</v>
      </c>
      <c r="AN105" s="240">
        <f>E105*Norms!$E$36/1000</f>
        <v>0</v>
      </c>
      <c r="AO105" s="136">
        <f>AM105*IF(AL105="k",(O105*Norms!$H$40)*Norms!$E$36,0)/1000</f>
        <v>0</v>
      </c>
      <c r="AP105" s="136">
        <f>AM105*IF(AL105="k",(AA105*Norms!$H$41)*Norms!$E$36,0)/1000</f>
        <v>0</v>
      </c>
      <c r="AQ105" s="136">
        <f>AM105*IF(AL105="k",(AI105*Norms!$H$42)*Norms!$E$36,0)/1000</f>
        <v>0</v>
      </c>
      <c r="AR105" s="241">
        <f>AM105*IF(AL105="t",(N105*Norms!$D$44)*Norms!$E$34*12+O105*Norms!$E$35,0)/1000</f>
        <v>6898.3971164398272</v>
      </c>
      <c r="AS105" s="241">
        <f>AM105*IF(AL105="t",(Z105*Norms!$D$50*Norms!$E$34*12+AA105*Norms!$E$35),0)/1000</f>
        <v>7072.2643905753157</v>
      </c>
      <c r="AT105" s="241">
        <f>AM105*IF(AL105="t",(AH105*Norms!$D$54)*Norms!$E$34*12+AI105*Norms!$E$35,0)/1000</f>
        <v>6288.0104514943159</v>
      </c>
      <c r="AU105" s="136">
        <f>IF(AK105&lt;=100,Norms!$G$7,IF(AK105&lt;=300,Norms!$H$7,Norms!$I$7))</f>
        <v>13246.5</v>
      </c>
      <c r="AV105" s="137">
        <f t="shared" si="14"/>
        <v>33505.171958509454</v>
      </c>
      <c r="AW105" s="130"/>
      <c r="AX105" s="130"/>
      <c r="AY105" s="131">
        <f t="shared" si="15"/>
        <v>20.333333333333336</v>
      </c>
      <c r="AZ105" s="131">
        <f>IF(AY105&lt;Snund!$B$5,Snund!$B$3*Snund!$B$4*$AX$3+Snund!$B$7*$AW$3*AY105/1000,AY105*Snund!$B$8*$AW$3/1000)</f>
        <v>1086.45</v>
      </c>
      <c r="BA105" s="131">
        <f t="shared" si="16"/>
        <v>0</v>
      </c>
      <c r="BB105" s="131">
        <f t="shared" si="17"/>
        <v>1086.45</v>
      </c>
      <c r="BC105" s="131">
        <f t="shared" si="18"/>
        <v>478.24000000000007</v>
      </c>
      <c r="BD105" s="167">
        <f>AA105*0.1*'Dasagirq_10%'!$B$3/1000</f>
        <v>9.5287999999999986</v>
      </c>
      <c r="BE105" s="167">
        <f>AI105*0.1*'Dasagirq_10%'!$B$4/1000</f>
        <v>10.508290000000001</v>
      </c>
      <c r="BF105" s="242">
        <f t="shared" si="19"/>
        <v>20.037089999999999</v>
      </c>
      <c r="BG105" s="243">
        <f t="shared" si="20"/>
        <v>0</v>
      </c>
      <c r="BH105" s="243">
        <f t="shared" si="21"/>
        <v>13403.869843712557</v>
      </c>
      <c r="BI105" s="243">
        <f t="shared" si="22"/>
        <v>11296.58864512077</v>
      </c>
      <c r="BJ105" s="243">
        <f t="shared" si="23"/>
        <v>9911.2005596761337</v>
      </c>
      <c r="BK105" s="244">
        <f t="shared" si="24"/>
        <v>34611.659048509464</v>
      </c>
    </row>
    <row r="106" spans="1:63" ht="22.5">
      <c r="A106">
        <v>102</v>
      </c>
      <c r="B106" s="96" t="s">
        <v>1315</v>
      </c>
      <c r="C106" s="99" t="s">
        <v>1100</v>
      </c>
      <c r="D106" s="98" t="s">
        <v>1097</v>
      </c>
      <c r="E106" s="153">
        <v>0</v>
      </c>
      <c r="F106" s="103">
        <v>0.66666666666666663</v>
      </c>
      <c r="G106" s="105">
        <v>1.3333333333333333</v>
      </c>
      <c r="H106" s="105">
        <v>0.5</v>
      </c>
      <c r="I106" s="105">
        <v>1</v>
      </c>
      <c r="J106" s="105">
        <v>0.16666666666666666</v>
      </c>
      <c r="K106" s="105">
        <v>0.33333333333333331</v>
      </c>
      <c r="L106" s="105">
        <v>0</v>
      </c>
      <c r="M106" s="105">
        <v>0</v>
      </c>
      <c r="N106" s="107">
        <v>1.3333333333333333</v>
      </c>
      <c r="O106" s="107">
        <v>2.6666666666666665</v>
      </c>
      <c r="P106" s="105">
        <v>0.5</v>
      </c>
      <c r="Q106" s="105">
        <v>1</v>
      </c>
      <c r="R106" s="105">
        <v>0.5</v>
      </c>
      <c r="S106" s="105">
        <v>1</v>
      </c>
      <c r="T106" s="105">
        <v>0.16666666666666666</v>
      </c>
      <c r="U106" s="105">
        <v>0.33333333333333331</v>
      </c>
      <c r="V106" s="105">
        <v>0.66666666666666663</v>
      </c>
      <c r="W106" s="105">
        <v>1.3333333333333333</v>
      </c>
      <c r="X106" s="105">
        <v>1</v>
      </c>
      <c r="Y106" s="105">
        <v>2</v>
      </c>
      <c r="Z106" s="107">
        <v>2.8333333333333335</v>
      </c>
      <c r="AA106" s="107">
        <v>5.666666666666667</v>
      </c>
      <c r="AB106" s="105">
        <v>0.66666666666666663</v>
      </c>
      <c r="AC106" s="105">
        <v>1.3333333333333333</v>
      </c>
      <c r="AD106" s="105">
        <v>0.83333333333333337</v>
      </c>
      <c r="AE106" s="103">
        <v>2.3333333333333335</v>
      </c>
      <c r="AF106" s="103">
        <v>1</v>
      </c>
      <c r="AG106" s="103">
        <v>2.3333333333333335</v>
      </c>
      <c r="AH106" s="102">
        <v>2.5</v>
      </c>
      <c r="AI106" s="102">
        <v>6</v>
      </c>
      <c r="AJ106" s="101">
        <v>6.666666666666667</v>
      </c>
      <c r="AK106" s="104">
        <v>14.333333333333334</v>
      </c>
      <c r="AL106" s="3" t="str">
        <f t="shared" si="13"/>
        <v>t</v>
      </c>
      <c r="AM106" s="3">
        <f>IF(D106="հ",1,IF(D106="լ",[2]Norms!$B$10,IF(D106="բլ",[2]Norms!$B$11,IF(D106="Մ",[2]Norms!$B$12))))</f>
        <v>1.1299999999999999</v>
      </c>
      <c r="AN106" s="240">
        <f>E106*Norms!$E$36/1000</f>
        <v>0</v>
      </c>
      <c r="AO106" s="136">
        <f>AM106*IF(AL106="k",(O106*Norms!$H$40)*Norms!$E$36,0)/1000</f>
        <v>0</v>
      </c>
      <c r="AP106" s="136">
        <f>AM106*IF(AL106="k",(AA106*Norms!$H$41)*Norms!$E$36,0)/1000</f>
        <v>0</v>
      </c>
      <c r="AQ106" s="136">
        <f>AM106*IF(AL106="k",(AI106*Norms!$H$42)*Norms!$E$36,0)/1000</f>
        <v>0</v>
      </c>
      <c r="AR106" s="241">
        <f>AM106*IF(AL106="t",(N106*Norms!$D$44)*Norms!$E$34*12+O106*Norms!$E$35,0)/1000</f>
        <v>2962.7224236165484</v>
      </c>
      <c r="AS106" s="241">
        <f>AM106*IF(AL106="t",(Z106*Norms!$D$50*Norms!$E$34*12+AA106*Norms!$E$35),0)/1000</f>
        <v>8397.5337865488036</v>
      </c>
      <c r="AT106" s="241">
        <f>AM106*IF(AL106="t",(AH106*Norms!$D$54)*Norms!$E$34*12+AI106*Norms!$E$35,0)/1000</f>
        <v>7693.9118167735996</v>
      </c>
      <c r="AU106" s="136">
        <f>IF(AK106&lt;=100,Norms!$G$7,IF(AK106&lt;=300,Norms!$H$7,Norms!$I$7))</f>
        <v>13246.5</v>
      </c>
      <c r="AV106" s="137">
        <f t="shared" si="14"/>
        <v>32300.668026938954</v>
      </c>
      <c r="AW106" s="130"/>
      <c r="AX106" s="130"/>
      <c r="AY106" s="131">
        <f t="shared" si="15"/>
        <v>2.6666666666666665</v>
      </c>
      <c r="AZ106" s="131">
        <f>IF(AY106&lt;Snund!$B$5,Snund!$B$3*Snund!$B$4*$AX$3+Snund!$B$7*$AW$3*AY106/1000,AY106*Snund!$B$8*$AW$3/1000)</f>
        <v>730.29</v>
      </c>
      <c r="BA106" s="131">
        <f t="shared" si="16"/>
        <v>0</v>
      </c>
      <c r="BB106" s="131">
        <f t="shared" si="17"/>
        <v>730.29</v>
      </c>
      <c r="BC106" s="131">
        <f t="shared" si="18"/>
        <v>62.72</v>
      </c>
      <c r="BD106" s="167">
        <f>AA106*0.1*'Dasagirq_10%'!$B$3/1000</f>
        <v>3.7672000000000008</v>
      </c>
      <c r="BE106" s="167">
        <f>AI106*0.1*'Dasagirq_10%'!$B$4/1000</f>
        <v>4.8499800000000004</v>
      </c>
      <c r="BF106" s="242">
        <f t="shared" si="19"/>
        <v>8.6171800000000012</v>
      </c>
      <c r="BG106" s="243">
        <f t="shared" si="20"/>
        <v>0</v>
      </c>
      <c r="BH106" s="243">
        <f t="shared" si="21"/>
        <v>6342.3124236165486</v>
      </c>
      <c r="BI106" s="243">
        <f t="shared" si="22"/>
        <v>14031.063486548805</v>
      </c>
      <c r="BJ106" s="243">
        <f t="shared" si="23"/>
        <v>12666.199296773601</v>
      </c>
      <c r="BK106" s="244">
        <f t="shared" si="24"/>
        <v>33039.575206938956</v>
      </c>
    </row>
    <row r="107" spans="1:63" ht="25.5">
      <c r="A107">
        <v>103</v>
      </c>
      <c r="B107" s="97" t="s">
        <v>1316</v>
      </c>
      <c r="C107" s="99" t="s">
        <v>1362</v>
      </c>
      <c r="D107" s="98" t="s">
        <v>1097</v>
      </c>
      <c r="E107" s="153">
        <v>0</v>
      </c>
      <c r="F107" s="103">
        <v>0.5</v>
      </c>
      <c r="G107" s="105">
        <v>1.3333333333333333</v>
      </c>
      <c r="H107" s="105">
        <v>0.5</v>
      </c>
      <c r="I107" s="105">
        <v>1</v>
      </c>
      <c r="J107" s="105">
        <v>0.5</v>
      </c>
      <c r="K107" s="105">
        <v>1</v>
      </c>
      <c r="L107" s="105">
        <v>0.5</v>
      </c>
      <c r="M107" s="105">
        <v>1</v>
      </c>
      <c r="N107" s="107">
        <v>2</v>
      </c>
      <c r="O107" s="107">
        <v>4.333333333333333</v>
      </c>
      <c r="P107" s="105">
        <v>0</v>
      </c>
      <c r="Q107" s="105">
        <v>0</v>
      </c>
      <c r="R107" s="105">
        <v>0</v>
      </c>
      <c r="S107" s="105">
        <v>0</v>
      </c>
      <c r="T107" s="105">
        <v>0</v>
      </c>
      <c r="U107" s="105">
        <v>0</v>
      </c>
      <c r="V107" s="105">
        <v>0</v>
      </c>
      <c r="W107" s="105">
        <v>0</v>
      </c>
      <c r="X107" s="105">
        <v>0</v>
      </c>
      <c r="Y107" s="105">
        <v>0</v>
      </c>
      <c r="Z107" s="107">
        <v>0</v>
      </c>
      <c r="AA107" s="107">
        <v>0</v>
      </c>
      <c r="AB107" s="105">
        <v>0</v>
      </c>
      <c r="AC107" s="105">
        <v>0</v>
      </c>
      <c r="AD107" s="105">
        <v>0</v>
      </c>
      <c r="AE107" s="103">
        <v>0</v>
      </c>
      <c r="AF107" s="103">
        <v>0</v>
      </c>
      <c r="AG107" s="103">
        <v>0</v>
      </c>
      <c r="AH107" s="102">
        <v>0</v>
      </c>
      <c r="AI107" s="102">
        <v>0</v>
      </c>
      <c r="AJ107" s="101">
        <v>2</v>
      </c>
      <c r="AK107" s="104">
        <v>4.333333333333333</v>
      </c>
      <c r="AL107" s="3" t="s">
        <v>782</v>
      </c>
      <c r="AM107" s="3">
        <f>IF(D107="հ",1,IF(D107="լ",[2]Norms!$B$10,IF(D107="բլ",[2]Norms!$B$11,IF(D107="Մ",[2]Norms!$B$12))))</f>
        <v>1.1299999999999999</v>
      </c>
      <c r="AN107" s="240">
        <f>E107*Norms!$E$36/1000</f>
        <v>0</v>
      </c>
      <c r="AO107" s="136">
        <f>AM107*IF(AL107="k",(O107*Norms!$H$40)*Norms!$E$36,0)/1000</f>
        <v>0</v>
      </c>
      <c r="AP107" s="136">
        <f>AM107*IF(AL107="k",(AA107*Norms!$H$41)*Norms!$E$36,0)/1000</f>
        <v>0</v>
      </c>
      <c r="AQ107" s="136">
        <f>AM107*IF(AL107="k",(AI107*Norms!$H$42)*Norms!$E$36,0)/1000</f>
        <v>0</v>
      </c>
      <c r="AR107" s="241">
        <f>AM107*IF(AL107="t",(N107*Norms!$D$44)*Norms!$E$34*12+O107*Norms!$E$35,0)/1000</f>
        <v>4449.4853020132559</v>
      </c>
      <c r="AS107" s="241">
        <f>AM107*IF(AL107="t",(Z107*Norms!$D$50*Norms!$E$34*12+AA107*Norms!$E$35),0)/1000</f>
        <v>0</v>
      </c>
      <c r="AT107" s="241">
        <f>AM107*IF(AL107="t",(AH107*Norms!$D$54)*Norms!$E$34*12+AI107*Norms!$E$35,0)/1000</f>
        <v>0</v>
      </c>
      <c r="AU107" s="136">
        <f>IF(AK107&lt;=100,Norms!$G$7,IF(AK107&lt;=300,Norms!$H$7,Norms!$I$7))</f>
        <v>13246.5</v>
      </c>
      <c r="AV107" s="137">
        <f t="shared" si="14"/>
        <v>17695.985302013258</v>
      </c>
      <c r="AW107" s="130"/>
      <c r="AX107" s="130"/>
      <c r="AY107" s="131">
        <f t="shared" si="15"/>
        <v>4.333333333333333</v>
      </c>
      <c r="AZ107" s="131">
        <f>IF(AY107&lt;Snund!$B$5,Snund!$B$3*Snund!$B$4*$AX$3+Snund!$B$7*$AW$3*AY107/1000,AY107*Snund!$B$8*$AW$3/1000)</f>
        <v>763.89</v>
      </c>
      <c r="BA107" s="131">
        <f t="shared" si="16"/>
        <v>0</v>
      </c>
      <c r="BB107" s="131">
        <f t="shared" si="17"/>
        <v>763.89</v>
      </c>
      <c r="BC107" s="131">
        <f t="shared" si="18"/>
        <v>101.92</v>
      </c>
      <c r="BD107" s="167">
        <f>AA107*0.1*'Dasagirq_10%'!$B$3/1000</f>
        <v>0</v>
      </c>
      <c r="BE107" s="167">
        <f>AI107*0.1*'Dasagirq_10%'!$B$4/1000</f>
        <v>0</v>
      </c>
      <c r="BF107" s="242">
        <f t="shared" si="19"/>
        <v>0</v>
      </c>
      <c r="BG107" s="243">
        <f t="shared" si="20"/>
        <v>0</v>
      </c>
      <c r="BH107" s="243">
        <f t="shared" si="21"/>
        <v>18459.875302013257</v>
      </c>
      <c r="BI107" s="243">
        <f t="shared" si="22"/>
        <v>0</v>
      </c>
      <c r="BJ107" s="243">
        <f t="shared" si="23"/>
        <v>0</v>
      </c>
      <c r="BK107" s="244">
        <f t="shared" si="24"/>
        <v>18459.875302013257</v>
      </c>
    </row>
    <row r="108" spans="1:63" ht="22.5">
      <c r="A108">
        <v>104</v>
      </c>
      <c r="B108" s="96" t="s">
        <v>1317</v>
      </c>
      <c r="C108" s="99" t="s">
        <v>1100</v>
      </c>
      <c r="D108" s="98" t="s">
        <v>1096</v>
      </c>
      <c r="E108" s="153">
        <v>0</v>
      </c>
      <c r="F108" s="103">
        <v>1</v>
      </c>
      <c r="G108" s="105">
        <v>9.3333333333333339</v>
      </c>
      <c r="H108" s="105">
        <v>1</v>
      </c>
      <c r="I108" s="105">
        <v>11.333333333333334</v>
      </c>
      <c r="J108" s="105">
        <v>1</v>
      </c>
      <c r="K108" s="105">
        <v>11.333333333333334</v>
      </c>
      <c r="L108" s="105">
        <v>1</v>
      </c>
      <c r="M108" s="105">
        <v>9.6666666666666661</v>
      </c>
      <c r="N108" s="107">
        <v>4</v>
      </c>
      <c r="O108" s="107">
        <v>41.666666666666664</v>
      </c>
      <c r="P108" s="105">
        <v>1</v>
      </c>
      <c r="Q108" s="105">
        <v>7.666666666666667</v>
      </c>
      <c r="R108" s="105">
        <v>0.66666666666666663</v>
      </c>
      <c r="S108" s="105">
        <v>5</v>
      </c>
      <c r="T108" s="105">
        <v>0.5</v>
      </c>
      <c r="U108" s="105">
        <v>3.3333333333333335</v>
      </c>
      <c r="V108" s="105">
        <v>0.83333333333333337</v>
      </c>
      <c r="W108" s="105">
        <v>5</v>
      </c>
      <c r="X108" s="105">
        <v>0.66666666666666663</v>
      </c>
      <c r="Y108" s="105">
        <v>4.666666666666667</v>
      </c>
      <c r="Z108" s="107">
        <v>3.6666666666666665</v>
      </c>
      <c r="AA108" s="107">
        <v>25.666666666666668</v>
      </c>
      <c r="AB108" s="105">
        <v>0.83333333333333337</v>
      </c>
      <c r="AC108" s="105">
        <v>7.333333333333333</v>
      </c>
      <c r="AD108" s="105">
        <v>0.66666666666666663</v>
      </c>
      <c r="AE108" s="103">
        <v>5</v>
      </c>
      <c r="AF108" s="103">
        <v>0.83333333333333337</v>
      </c>
      <c r="AG108" s="103">
        <v>4.333333333333333</v>
      </c>
      <c r="AH108" s="102">
        <v>2.3333333333333335</v>
      </c>
      <c r="AI108" s="102">
        <v>16.666666666666664</v>
      </c>
      <c r="AJ108" s="101">
        <v>10</v>
      </c>
      <c r="AK108" s="104">
        <v>84</v>
      </c>
      <c r="AL108" s="3" t="str">
        <f t="shared" si="13"/>
        <v>t</v>
      </c>
      <c r="AM108" s="3">
        <f>IF(D108="հ",1,IF(D108="լ",[2]Norms!$B$10,IF(D108="բլ",[2]Norms!$B$11,IF(D108="Մ",[2]Norms!$B$12))))</f>
        <v>1.04</v>
      </c>
      <c r="AN108" s="240">
        <f>E108*Norms!$E$36/1000</f>
        <v>0</v>
      </c>
      <c r="AO108" s="136">
        <f>AM108*IF(AL108="k",(O108*Norms!$H$40)*Norms!$E$36,0)/1000</f>
        <v>0</v>
      </c>
      <c r="AP108" s="136">
        <f>AM108*IF(AL108="k",(AA108*Norms!$H$41)*Norms!$E$36,0)/1000</f>
        <v>0</v>
      </c>
      <c r="AQ108" s="136">
        <f>AM108*IF(AL108="k",(AI108*Norms!$H$42)*Norms!$E$36,0)/1000</f>
        <v>0</v>
      </c>
      <c r="AR108" s="241">
        <f>AM108*IF(AL108="t",(N108*Norms!$D$44)*Norms!$E$34*12+O108*Norms!$E$35,0)/1000</f>
        <v>8682.3761240111198</v>
      </c>
      <c r="AS108" s="241">
        <f>AM108*IF(AL108="t",(Z108*Norms!$D$50*Norms!$E$34*12+AA108*Norms!$E$35),0)/1000</f>
        <v>10275.28129239085</v>
      </c>
      <c r="AT108" s="241">
        <f>AM108*IF(AL108="t",(AH108*Norms!$D$54)*Norms!$E$34*12+AI108*Norms!$E$35,0)/1000</f>
        <v>6774.09954051354</v>
      </c>
      <c r="AU108" s="136">
        <f>IF(AK108&lt;=100,Norms!$G$7,IF(AK108&lt;=300,Norms!$H$7,Norms!$I$7))</f>
        <v>13246.5</v>
      </c>
      <c r="AV108" s="137">
        <f t="shared" si="14"/>
        <v>38978.256956915509</v>
      </c>
      <c r="AW108" s="130"/>
      <c r="AX108" s="130"/>
      <c r="AY108" s="131">
        <f t="shared" si="15"/>
        <v>41.666666666666664</v>
      </c>
      <c r="AZ108" s="131">
        <f>IF(AY108&lt;Snund!$B$5,Snund!$B$3*Snund!$B$4*$AX$3+Snund!$B$7*$AW$3*AY108/1000,AY108*Snund!$B$8*$AW$3/1000)</f>
        <v>1516.53</v>
      </c>
      <c r="BA108" s="131">
        <f t="shared" si="16"/>
        <v>0</v>
      </c>
      <c r="BB108" s="131">
        <f t="shared" si="17"/>
        <v>1516.53</v>
      </c>
      <c r="BC108" s="131">
        <f t="shared" si="18"/>
        <v>980</v>
      </c>
      <c r="BD108" s="167">
        <f>AA108*0.1*'Dasagirq_10%'!$B$3/1000</f>
        <v>17.063200000000002</v>
      </c>
      <c r="BE108" s="167">
        <f>AI108*0.1*'Dasagirq_10%'!$B$4/1000</f>
        <v>13.472166666666666</v>
      </c>
      <c r="BF108" s="242">
        <f t="shared" si="19"/>
        <v>30.535366666666668</v>
      </c>
      <c r="BG108" s="243">
        <f t="shared" si="20"/>
        <v>0</v>
      </c>
      <c r="BH108" s="243">
        <f t="shared" si="21"/>
        <v>15497.506124011121</v>
      </c>
      <c r="BI108" s="243">
        <f t="shared" si="22"/>
        <v>15149.394492390849</v>
      </c>
      <c r="BJ108" s="243">
        <f t="shared" si="23"/>
        <v>9878.4217071802068</v>
      </c>
      <c r="BK108" s="244">
        <f t="shared" si="24"/>
        <v>40525.322323582179</v>
      </c>
    </row>
    <row r="109" spans="1:63" ht="22.5">
      <c r="A109">
        <v>105</v>
      </c>
      <c r="B109" s="96" t="s">
        <v>1318</v>
      </c>
      <c r="C109" s="99" t="s">
        <v>1100</v>
      </c>
      <c r="D109" s="98" t="s">
        <v>1096</v>
      </c>
      <c r="E109" s="153">
        <v>3.3333333333333335</v>
      </c>
      <c r="F109" s="103">
        <v>0.5</v>
      </c>
      <c r="G109" s="105">
        <v>3.6666666666666665</v>
      </c>
      <c r="H109" s="105">
        <v>0.5</v>
      </c>
      <c r="I109" s="105">
        <v>5.333333333333333</v>
      </c>
      <c r="J109" s="105">
        <v>0.5</v>
      </c>
      <c r="K109" s="105">
        <v>3.3333333333333335</v>
      </c>
      <c r="L109" s="105">
        <v>0.5</v>
      </c>
      <c r="M109" s="105">
        <v>3.3333333333333335</v>
      </c>
      <c r="N109" s="107">
        <v>2</v>
      </c>
      <c r="O109" s="107">
        <v>15.666666666666668</v>
      </c>
      <c r="P109" s="105">
        <v>0.5</v>
      </c>
      <c r="Q109" s="105">
        <v>2.6666666666666665</v>
      </c>
      <c r="R109" s="105">
        <v>0.5</v>
      </c>
      <c r="S109" s="105">
        <v>3.3333333333333335</v>
      </c>
      <c r="T109" s="105">
        <v>0.5</v>
      </c>
      <c r="U109" s="105">
        <v>2.6666666666666665</v>
      </c>
      <c r="V109" s="105">
        <v>0.5</v>
      </c>
      <c r="W109" s="105">
        <v>2</v>
      </c>
      <c r="X109" s="105">
        <v>0.5</v>
      </c>
      <c r="Y109" s="105">
        <v>2.6666666666666665</v>
      </c>
      <c r="Z109" s="107">
        <v>2.5</v>
      </c>
      <c r="AA109" s="107">
        <v>13.333333333333332</v>
      </c>
      <c r="AB109" s="105">
        <v>0.5</v>
      </c>
      <c r="AC109" s="105">
        <v>3.6666666666666665</v>
      </c>
      <c r="AD109" s="105">
        <v>0.5</v>
      </c>
      <c r="AE109" s="103">
        <v>4</v>
      </c>
      <c r="AF109" s="103">
        <v>0.5</v>
      </c>
      <c r="AG109" s="103">
        <v>3.3333333333333335</v>
      </c>
      <c r="AH109" s="102">
        <v>1.5</v>
      </c>
      <c r="AI109" s="102">
        <v>11</v>
      </c>
      <c r="AJ109" s="101">
        <v>6</v>
      </c>
      <c r="AK109" s="104">
        <v>40</v>
      </c>
      <c r="AL109" s="3" t="str">
        <f t="shared" si="13"/>
        <v>t</v>
      </c>
      <c r="AM109" s="3">
        <f>IF(D109="հ",1,IF(D109="լ",[2]Norms!$B$10,IF(D109="բլ",[2]Norms!$B$11,IF(D109="Մ",[2]Norms!$B$12))))</f>
        <v>1.04</v>
      </c>
      <c r="AN109" s="240">
        <f>E109*Norms!$E$36/1000</f>
        <v>406.64074302805051</v>
      </c>
      <c r="AO109" s="136">
        <f>AM109*IF(AL109="k",(O109*Norms!$H$40)*Norms!$E$36,0)/1000</f>
        <v>0</v>
      </c>
      <c r="AP109" s="136">
        <f>AM109*IF(AL109="k",(AA109*Norms!$H$41)*Norms!$E$36,0)/1000</f>
        <v>0</v>
      </c>
      <c r="AQ109" s="136">
        <f>AM109*IF(AL109="k",(AI109*Norms!$H$42)*Norms!$E$36,0)/1000</f>
        <v>0</v>
      </c>
      <c r="AR109" s="241">
        <f>AM109*IF(AL109="t",(N109*Norms!$D$44)*Norms!$E$34*12+O109*Norms!$E$35,0)/1000</f>
        <v>4264.1306589918177</v>
      </c>
      <c r="AS109" s="241">
        <f>AM109*IF(AL109="t",(Z109*Norms!$D$50*Norms!$E$34*12+AA109*Norms!$E$35),0)/1000</f>
        <v>6943.7305415017399</v>
      </c>
      <c r="AT109" s="241">
        <f>AM109*IF(AL109="t",(AH109*Norms!$D$54)*Norms!$E$34*12+AI109*Norms!$E$35,0)/1000</f>
        <v>4359.0395149207543</v>
      </c>
      <c r="AU109" s="136">
        <f>IF(AK109&lt;=100,Norms!$G$7,IF(AK109&lt;=300,Norms!$H$7,Norms!$I$7))</f>
        <v>13246.5</v>
      </c>
      <c r="AV109" s="137">
        <f t="shared" si="14"/>
        <v>28813.400715414311</v>
      </c>
      <c r="AW109" s="130"/>
      <c r="AX109" s="130"/>
      <c r="AY109" s="131">
        <f t="shared" si="15"/>
        <v>19</v>
      </c>
      <c r="AZ109" s="131">
        <f>IF(AY109&lt;Snund!$B$5,Snund!$B$3*Snund!$B$4*$AX$3+Snund!$B$7*$AW$3*AY109/1000,AY109*Snund!$B$8*$AW$3/1000)</f>
        <v>1059.57</v>
      </c>
      <c r="BA109" s="131">
        <f t="shared" si="16"/>
        <v>185.88947368421051</v>
      </c>
      <c r="BB109" s="131">
        <f t="shared" si="17"/>
        <v>873.68052631578939</v>
      </c>
      <c r="BC109" s="131">
        <f t="shared" si="18"/>
        <v>446.88</v>
      </c>
      <c r="BD109" s="167">
        <f>AA109*0.1*'Dasagirq_10%'!$B$3/1000</f>
        <v>8.8640000000000008</v>
      </c>
      <c r="BE109" s="167">
        <f>AI109*0.1*'Dasagirq_10%'!$B$4/1000</f>
        <v>8.891630000000001</v>
      </c>
      <c r="BF109" s="242">
        <f t="shared" si="19"/>
        <v>17.755630000000004</v>
      </c>
      <c r="BG109" s="243">
        <f t="shared" si="20"/>
        <v>592.53021671226099</v>
      </c>
      <c r="BH109" s="243">
        <f t="shared" si="21"/>
        <v>9553.3111853076061</v>
      </c>
      <c r="BI109" s="243">
        <f t="shared" si="22"/>
        <v>12471.96954150174</v>
      </c>
      <c r="BJ109" s="243">
        <f t="shared" si="23"/>
        <v>7679.5561449207544</v>
      </c>
      <c r="BK109" s="244">
        <f t="shared" si="24"/>
        <v>29704.836871730098</v>
      </c>
    </row>
    <row r="110" spans="1:63" ht="22.5">
      <c r="A110">
        <v>106</v>
      </c>
      <c r="B110" s="96" t="s">
        <v>1319</v>
      </c>
      <c r="C110" s="99" t="s">
        <v>1100</v>
      </c>
      <c r="D110" s="98" t="s">
        <v>1096</v>
      </c>
      <c r="E110" s="153">
        <v>6</v>
      </c>
      <c r="F110" s="103">
        <v>0.5</v>
      </c>
      <c r="G110" s="105">
        <v>3</v>
      </c>
      <c r="H110" s="105">
        <v>0.5</v>
      </c>
      <c r="I110" s="105">
        <v>4.666666666666667</v>
      </c>
      <c r="J110" s="105">
        <v>0.5</v>
      </c>
      <c r="K110" s="105">
        <v>4.666666666666667</v>
      </c>
      <c r="L110" s="105">
        <v>0.5</v>
      </c>
      <c r="M110" s="105">
        <v>4</v>
      </c>
      <c r="N110" s="107">
        <v>2</v>
      </c>
      <c r="O110" s="107">
        <v>16.333333333333336</v>
      </c>
      <c r="P110" s="105">
        <v>0.5</v>
      </c>
      <c r="Q110" s="105">
        <v>2.6666666666666665</v>
      </c>
      <c r="R110" s="105">
        <v>0.5</v>
      </c>
      <c r="S110" s="105">
        <v>4</v>
      </c>
      <c r="T110" s="105">
        <v>0.5</v>
      </c>
      <c r="U110" s="105">
        <v>2.3333333333333335</v>
      </c>
      <c r="V110" s="105">
        <v>0.5</v>
      </c>
      <c r="W110" s="105">
        <v>1.6666666666666667</v>
      </c>
      <c r="X110" s="105">
        <v>0.5</v>
      </c>
      <c r="Y110" s="105">
        <v>2</v>
      </c>
      <c r="Z110" s="107">
        <v>2.5</v>
      </c>
      <c r="AA110" s="107">
        <v>12.666666666666666</v>
      </c>
      <c r="AB110" s="105">
        <v>0.5</v>
      </c>
      <c r="AC110" s="105">
        <v>2.6666666666666665</v>
      </c>
      <c r="AD110" s="105">
        <v>0.5</v>
      </c>
      <c r="AE110" s="103">
        <v>1.6666666666666667</v>
      </c>
      <c r="AF110" s="103">
        <v>0.16666666666666666</v>
      </c>
      <c r="AG110" s="103">
        <v>0.33333333333333331</v>
      </c>
      <c r="AH110" s="102">
        <v>1.1666666666666667</v>
      </c>
      <c r="AI110" s="102">
        <v>4.6666666666666661</v>
      </c>
      <c r="AJ110" s="101">
        <v>5.666666666666667</v>
      </c>
      <c r="AK110" s="104">
        <v>33.666666666666664</v>
      </c>
      <c r="AL110" s="3" t="str">
        <f t="shared" si="13"/>
        <v>t</v>
      </c>
      <c r="AM110" s="3">
        <f>IF(D110="հ",1,IF(D110="լ",[2]Norms!$B$10,IF(D110="բլ",[2]Norms!$B$11,IF(D110="Մ",[2]Norms!$B$12))))</f>
        <v>1.04</v>
      </c>
      <c r="AN110" s="240">
        <f>E110*Norms!$E$36/1000</f>
        <v>731.95333745049095</v>
      </c>
      <c r="AO110" s="136">
        <f>AM110*IF(AL110="k",(O110*Norms!$H$40)*Norms!$E$36,0)/1000</f>
        <v>0</v>
      </c>
      <c r="AP110" s="136">
        <f>AM110*IF(AL110="k",(AA110*Norms!$H$41)*Norms!$E$36,0)/1000</f>
        <v>0</v>
      </c>
      <c r="AQ110" s="136">
        <f>AM110*IF(AL110="k",(AI110*Norms!$H$42)*Norms!$E$36,0)/1000</f>
        <v>0</v>
      </c>
      <c r="AR110" s="241">
        <f>AM110*IF(AL110="t",(N110*Norms!$D$44)*Norms!$E$34*12+O110*Norms!$E$35,0)/1000</f>
        <v>4274.0735497032683</v>
      </c>
      <c r="AS110" s="241">
        <f>AM110*IF(AL110="t",(Z110*Norms!$D$50*Norms!$E$34*12+AA110*Norms!$E$35),0)/1000</f>
        <v>6933.7876507902893</v>
      </c>
      <c r="AT110" s="241">
        <f>AM110*IF(AL110="t",(AH110*Norms!$D$54)*Norms!$E$34*12+AI110*Norms!$E$35,0)/1000</f>
        <v>3332.3638713437908</v>
      </c>
      <c r="AU110" s="136">
        <f>IF(AK110&lt;=100,Norms!$G$7,IF(AK110&lt;=300,Norms!$H$7,Norms!$I$7))</f>
        <v>13246.5</v>
      </c>
      <c r="AV110" s="137">
        <f t="shared" si="14"/>
        <v>27786.725071837347</v>
      </c>
      <c r="AW110" s="130"/>
      <c r="AX110" s="130"/>
      <c r="AY110" s="131">
        <f t="shared" si="15"/>
        <v>22.333333333333336</v>
      </c>
      <c r="AZ110" s="131">
        <f>IF(AY110&lt;Snund!$B$5,Snund!$B$3*Snund!$B$4*$AX$3+Snund!$B$7*$AW$3*AY110/1000,AY110*Snund!$B$8*$AW$3/1000)</f>
        <v>1126.77</v>
      </c>
      <c r="BA110" s="131">
        <f t="shared" si="16"/>
        <v>302.71432835820889</v>
      </c>
      <c r="BB110" s="131">
        <f t="shared" si="17"/>
        <v>824.05567164179104</v>
      </c>
      <c r="BC110" s="131">
        <f t="shared" si="18"/>
        <v>525.28</v>
      </c>
      <c r="BD110" s="167">
        <f>AA110*0.1*'Dasagirq_10%'!$B$3/1000</f>
        <v>8.4207999999999998</v>
      </c>
      <c r="BE110" s="167">
        <f>AI110*0.1*'Dasagirq_10%'!$B$4/1000</f>
        <v>3.7722066666666665</v>
      </c>
      <c r="BF110" s="242">
        <f t="shared" si="19"/>
        <v>12.193006666666665</v>
      </c>
      <c r="BG110" s="243">
        <f t="shared" si="20"/>
        <v>1034.6676658086999</v>
      </c>
      <c r="BH110" s="243">
        <f t="shared" si="21"/>
        <v>9773.3645154627065</v>
      </c>
      <c r="BI110" s="243">
        <f t="shared" si="22"/>
        <v>12786.252568437347</v>
      </c>
      <c r="BJ110" s="243">
        <f t="shared" si="23"/>
        <v>6063.3566662457515</v>
      </c>
      <c r="BK110" s="244">
        <f t="shared" si="24"/>
        <v>28622.973750145808</v>
      </c>
    </row>
    <row r="111" spans="1:63" ht="22.5">
      <c r="A111">
        <v>107</v>
      </c>
      <c r="B111" s="96" t="s">
        <v>1320</v>
      </c>
      <c r="C111" s="99" t="s">
        <v>1100</v>
      </c>
      <c r="D111" s="98" t="s">
        <v>1096</v>
      </c>
      <c r="E111" s="153">
        <v>0</v>
      </c>
      <c r="F111" s="103">
        <v>0.5</v>
      </c>
      <c r="G111" s="105">
        <v>1.6666666666666667</v>
      </c>
      <c r="H111" s="105">
        <v>0.16666666666666666</v>
      </c>
      <c r="I111" s="105">
        <v>0.66666666666666663</v>
      </c>
      <c r="J111" s="105">
        <v>0.33333333333333331</v>
      </c>
      <c r="K111" s="105">
        <v>0.66666666666666663</v>
      </c>
      <c r="L111" s="105">
        <v>0.16666666666666666</v>
      </c>
      <c r="M111" s="105">
        <v>0.33333333333333331</v>
      </c>
      <c r="N111" s="107">
        <v>1.1666666666666667</v>
      </c>
      <c r="O111" s="107">
        <v>3.3333333333333335</v>
      </c>
      <c r="P111" s="105">
        <v>0</v>
      </c>
      <c r="Q111" s="105">
        <v>0</v>
      </c>
      <c r="R111" s="105">
        <v>0</v>
      </c>
      <c r="S111" s="105">
        <v>0</v>
      </c>
      <c r="T111" s="105">
        <v>0</v>
      </c>
      <c r="U111" s="105">
        <v>0</v>
      </c>
      <c r="V111" s="105">
        <v>0</v>
      </c>
      <c r="W111" s="105">
        <v>0</v>
      </c>
      <c r="X111" s="105">
        <v>0</v>
      </c>
      <c r="Y111" s="105">
        <v>0</v>
      </c>
      <c r="Z111" s="107">
        <v>0</v>
      </c>
      <c r="AA111" s="107">
        <v>0</v>
      </c>
      <c r="AB111" s="105">
        <v>0</v>
      </c>
      <c r="AC111" s="105">
        <v>0</v>
      </c>
      <c r="AD111" s="105">
        <v>0</v>
      </c>
      <c r="AE111" s="103">
        <v>0</v>
      </c>
      <c r="AF111" s="103">
        <v>0</v>
      </c>
      <c r="AG111" s="103">
        <v>0</v>
      </c>
      <c r="AH111" s="102">
        <v>0</v>
      </c>
      <c r="AI111" s="102">
        <v>0</v>
      </c>
      <c r="AJ111" s="101">
        <v>1.1666666666666667</v>
      </c>
      <c r="AK111" s="104">
        <v>3.3333333333333335</v>
      </c>
      <c r="AL111" s="3" t="str">
        <f t="shared" si="13"/>
        <v>t</v>
      </c>
      <c r="AM111" s="3">
        <f>IF(D111="հ",1,IF(D111="լ",[2]Norms!$B$10,IF(D111="բլ",[2]Norms!$B$11,IF(D111="Մ",[2]Norms!$B$12))))</f>
        <v>1.04</v>
      </c>
      <c r="AN111" s="240">
        <f>E111*Norms!$E$36/1000</f>
        <v>0</v>
      </c>
      <c r="AO111" s="136">
        <f>AM111*IF(AL111="k",(O111*Norms!$H$40)*Norms!$E$36,0)/1000</f>
        <v>0</v>
      </c>
      <c r="AP111" s="136">
        <f>AM111*IF(AL111="k",(AA111*Norms!$H$41)*Norms!$E$36,0)/1000</f>
        <v>0</v>
      </c>
      <c r="AQ111" s="136">
        <f>AM111*IF(AL111="k",(AI111*Norms!$H$42)*Norms!$E$36,0)/1000</f>
        <v>0</v>
      </c>
      <c r="AR111" s="241">
        <f>AM111*IF(AL111="t",(N111*Norms!$D$44)*Norms!$E$34*12+O111*Norms!$E$35,0)/1000</f>
        <v>2400.8235444663446</v>
      </c>
      <c r="AS111" s="241">
        <f>AM111*IF(AL111="t",(Z111*Norms!$D$50*Norms!$E$34*12+AA111*Norms!$E$35),0)/1000</f>
        <v>0</v>
      </c>
      <c r="AT111" s="241">
        <f>AM111*IF(AL111="t",(AH111*Norms!$D$54)*Norms!$E$34*12+AI111*Norms!$E$35,0)/1000</f>
        <v>0</v>
      </c>
      <c r="AU111" s="136">
        <f>IF(AK111&lt;=100,Norms!$G$7,IF(AK111&lt;=300,Norms!$H$7,Norms!$I$7))</f>
        <v>13246.5</v>
      </c>
      <c r="AV111" s="137">
        <f t="shared" si="14"/>
        <v>15647.323544466344</v>
      </c>
      <c r="AW111" s="130"/>
      <c r="AX111" s="130"/>
      <c r="AY111" s="131">
        <f t="shared" si="15"/>
        <v>3.3333333333333335</v>
      </c>
      <c r="AZ111" s="131">
        <f>IF(AY111&lt;Snund!$B$5,Snund!$B$3*Snund!$B$4*$AX$3+Snund!$B$7*$AW$3*AY111/1000,AY111*Snund!$B$8*$AW$3/1000)</f>
        <v>743.73</v>
      </c>
      <c r="BA111" s="131">
        <f t="shared" si="16"/>
        <v>0</v>
      </c>
      <c r="BB111" s="131">
        <f t="shared" si="17"/>
        <v>743.73</v>
      </c>
      <c r="BC111" s="131">
        <f t="shared" si="18"/>
        <v>78.400000000000006</v>
      </c>
      <c r="BD111" s="167">
        <f>AA111*0.1*'Dasagirq_10%'!$B$3/1000</f>
        <v>0</v>
      </c>
      <c r="BE111" s="167">
        <f>AI111*0.1*'Dasagirq_10%'!$B$4/1000</f>
        <v>0</v>
      </c>
      <c r="BF111" s="242">
        <f t="shared" si="19"/>
        <v>0</v>
      </c>
      <c r="BG111" s="243">
        <f t="shared" si="20"/>
        <v>0</v>
      </c>
      <c r="BH111" s="243">
        <f t="shared" si="21"/>
        <v>16391.053544466344</v>
      </c>
      <c r="BI111" s="243">
        <f t="shared" si="22"/>
        <v>0</v>
      </c>
      <c r="BJ111" s="243">
        <f t="shared" si="23"/>
        <v>0</v>
      </c>
      <c r="BK111" s="244">
        <f t="shared" si="24"/>
        <v>16391.053544466344</v>
      </c>
    </row>
    <row r="112" spans="1:63" ht="22.5">
      <c r="A112">
        <v>108</v>
      </c>
      <c r="B112" s="96" t="s">
        <v>1321</v>
      </c>
      <c r="C112" s="99" t="s">
        <v>1100</v>
      </c>
      <c r="D112" s="98" t="s">
        <v>1096</v>
      </c>
      <c r="E112" s="153">
        <v>6.666666666666667</v>
      </c>
      <c r="F112" s="103">
        <v>1</v>
      </c>
      <c r="G112" s="105">
        <v>5.666666666666667</v>
      </c>
      <c r="H112" s="105">
        <v>0.66666666666666663</v>
      </c>
      <c r="I112" s="105">
        <v>2.3333333333333335</v>
      </c>
      <c r="J112" s="105">
        <v>0.5</v>
      </c>
      <c r="K112" s="105">
        <v>1.6666666666666667</v>
      </c>
      <c r="L112" s="105">
        <v>0.5</v>
      </c>
      <c r="M112" s="105">
        <v>2</v>
      </c>
      <c r="N112" s="107">
        <v>2.6666666666666665</v>
      </c>
      <c r="O112" s="107">
        <v>11.666666666666666</v>
      </c>
      <c r="P112" s="105">
        <v>0.5</v>
      </c>
      <c r="Q112" s="105">
        <v>2</v>
      </c>
      <c r="R112" s="105">
        <v>0.83333333333333337</v>
      </c>
      <c r="S112" s="105">
        <v>6</v>
      </c>
      <c r="T112" s="105">
        <v>0.66666666666666663</v>
      </c>
      <c r="U112" s="105">
        <v>4.666666666666667</v>
      </c>
      <c r="V112" s="105">
        <v>0.5</v>
      </c>
      <c r="W112" s="105">
        <v>3</v>
      </c>
      <c r="X112" s="105">
        <v>0.5</v>
      </c>
      <c r="Y112" s="105">
        <v>1.6666666666666667</v>
      </c>
      <c r="Z112" s="107">
        <v>3</v>
      </c>
      <c r="AA112" s="107">
        <v>17.333333333333336</v>
      </c>
      <c r="AB112" s="105">
        <v>0.83333333333333337</v>
      </c>
      <c r="AC112" s="105">
        <v>3</v>
      </c>
      <c r="AD112" s="105">
        <v>0.83333333333333337</v>
      </c>
      <c r="AE112" s="103">
        <v>7.333333333333333</v>
      </c>
      <c r="AF112" s="103">
        <v>1</v>
      </c>
      <c r="AG112" s="103">
        <v>5</v>
      </c>
      <c r="AH112" s="102">
        <v>2.666666666666667</v>
      </c>
      <c r="AI112" s="102">
        <v>15.333333333333332</v>
      </c>
      <c r="AJ112" s="101">
        <v>8.3333333333333321</v>
      </c>
      <c r="AK112" s="104">
        <v>44.333333333333329</v>
      </c>
      <c r="AL112" s="3" t="str">
        <f t="shared" si="13"/>
        <v>t</v>
      </c>
      <c r="AM112" s="3">
        <f>IF(D112="հ",1,IF(D112="լ",[2]Norms!$B$10,IF(D112="բլ",[2]Norms!$B$11,IF(D112="Մ",[2]Norms!$B$12))))</f>
        <v>1.04</v>
      </c>
      <c r="AN112" s="240">
        <f>E112*Norms!$E$36/1000</f>
        <v>813.28148605610102</v>
      </c>
      <c r="AO112" s="136">
        <f>AM112*IF(AL112="k",(O112*Norms!$H$40)*Norms!$E$36,0)/1000</f>
        <v>0</v>
      </c>
      <c r="AP112" s="136">
        <f>AM112*IF(AL112="k",(AA112*Norms!$H$41)*Norms!$E$36,0)/1000</f>
        <v>0</v>
      </c>
      <c r="AQ112" s="136">
        <f>AM112*IF(AL112="k",(AI112*Norms!$H$42)*Norms!$E$36,0)/1000</f>
        <v>0</v>
      </c>
      <c r="AR112" s="241">
        <f>AM112*IF(AL112="t",(N112*Norms!$D$44)*Norms!$E$34*12+O112*Norms!$E$35,0)/1000</f>
        <v>5547.9642238140214</v>
      </c>
      <c r="AS112" s="241">
        <f>AM112*IF(AL112="t",(Z112*Norms!$D$50*Norms!$E$34*12+AA112*Norms!$E$35),0)/1000</f>
        <v>8352.3624312249904</v>
      </c>
      <c r="AT112" s="241">
        <f>AM112*IF(AL112="t",(AH112*Norms!$D$54)*Norms!$E$34*12+AI112*Norms!$E$35,0)/1000</f>
        <v>7686.4319409088212</v>
      </c>
      <c r="AU112" s="136">
        <f>IF(AK112&lt;=100,Norms!$G$7,IF(AK112&lt;=300,Norms!$H$7,Norms!$I$7))</f>
        <v>13246.5</v>
      </c>
      <c r="AV112" s="137">
        <f t="shared" si="14"/>
        <v>34833.258595947831</v>
      </c>
      <c r="AW112" s="130"/>
      <c r="AX112" s="130"/>
      <c r="AY112" s="131">
        <f t="shared" si="15"/>
        <v>18.333333333333332</v>
      </c>
      <c r="AZ112" s="131">
        <f>IF(AY112&lt;Snund!$B$5,Snund!$B$3*Snund!$B$4*$AX$3+Snund!$B$7*$AW$3*AY112/1000,AY112*Snund!$B$8*$AW$3/1000)</f>
        <v>1046.1300000000001</v>
      </c>
      <c r="BA112" s="131">
        <f t="shared" si="16"/>
        <v>380.41090909090917</v>
      </c>
      <c r="BB112" s="131">
        <f t="shared" si="17"/>
        <v>665.71909090909105</v>
      </c>
      <c r="BC112" s="131">
        <f t="shared" si="18"/>
        <v>431.2</v>
      </c>
      <c r="BD112" s="167">
        <f>AA112*0.1*'Dasagirq_10%'!$B$3/1000</f>
        <v>11.523200000000003</v>
      </c>
      <c r="BE112" s="167">
        <f>AI112*0.1*'Dasagirq_10%'!$B$4/1000</f>
        <v>12.394393333333333</v>
      </c>
      <c r="BF112" s="242">
        <f t="shared" si="19"/>
        <v>23.917593333333336</v>
      </c>
      <c r="BG112" s="243">
        <f t="shared" si="20"/>
        <v>1193.6923951470103</v>
      </c>
      <c r="BH112" s="243">
        <f t="shared" si="21"/>
        <v>10452.563314723113</v>
      </c>
      <c r="BI112" s="243">
        <f t="shared" si="22"/>
        <v>13132.62563122499</v>
      </c>
      <c r="BJ112" s="243">
        <f t="shared" si="23"/>
        <v>11937.706334242155</v>
      </c>
      <c r="BK112" s="244">
        <f t="shared" si="24"/>
        <v>35522.895280190256</v>
      </c>
    </row>
    <row r="113" spans="1:63">
      <c r="A113">
        <v>109</v>
      </c>
      <c r="B113" s="96" t="s">
        <v>1322</v>
      </c>
      <c r="C113" s="99" t="s">
        <v>1099</v>
      </c>
      <c r="D113" s="98" t="s">
        <v>1097</v>
      </c>
      <c r="E113" s="153">
        <v>0</v>
      </c>
      <c r="F113" s="103">
        <v>1</v>
      </c>
      <c r="G113" s="105">
        <v>2.6666666666666665</v>
      </c>
      <c r="H113" s="105">
        <v>1</v>
      </c>
      <c r="I113" s="105">
        <v>1.3333333333333333</v>
      </c>
      <c r="J113" s="105">
        <v>1</v>
      </c>
      <c r="K113" s="105">
        <v>3.6666666666666665</v>
      </c>
      <c r="L113" s="105">
        <v>1</v>
      </c>
      <c r="M113" s="105">
        <v>3</v>
      </c>
      <c r="N113" s="107">
        <v>4</v>
      </c>
      <c r="O113" s="107">
        <v>10.666666666666666</v>
      </c>
      <c r="P113" s="105">
        <v>1</v>
      </c>
      <c r="Q113" s="105">
        <v>3.3333333333333335</v>
      </c>
      <c r="R113" s="105">
        <v>1</v>
      </c>
      <c r="S113" s="105">
        <v>3.3333333333333335</v>
      </c>
      <c r="T113" s="105">
        <v>1</v>
      </c>
      <c r="U113" s="105">
        <v>4.333333333333333</v>
      </c>
      <c r="V113" s="105">
        <v>1</v>
      </c>
      <c r="W113" s="105">
        <v>3.6666666666666665</v>
      </c>
      <c r="X113" s="105">
        <v>1</v>
      </c>
      <c r="Y113" s="105">
        <v>3.6666666666666665</v>
      </c>
      <c r="Z113" s="107">
        <v>5</v>
      </c>
      <c r="AA113" s="107">
        <v>18.333333333333332</v>
      </c>
      <c r="AB113" s="105">
        <v>0</v>
      </c>
      <c r="AC113" s="105">
        <v>0</v>
      </c>
      <c r="AD113" s="105">
        <v>0</v>
      </c>
      <c r="AE113" s="103">
        <v>0</v>
      </c>
      <c r="AF113" s="103">
        <v>0</v>
      </c>
      <c r="AG113" s="103">
        <v>0</v>
      </c>
      <c r="AH113" s="102">
        <v>0</v>
      </c>
      <c r="AI113" s="102">
        <v>0</v>
      </c>
      <c r="AJ113" s="101">
        <v>9</v>
      </c>
      <c r="AK113" s="104">
        <v>29</v>
      </c>
      <c r="AL113" s="3" t="str">
        <f t="shared" si="13"/>
        <v>t</v>
      </c>
      <c r="AM113" s="3">
        <f>IF(D113="հ",1,IF(D113="լ",[2]Norms!$B$10,IF(D113="բլ",[2]Norms!$B$11,IF(D113="Մ",[2]Norms!$B$12))))</f>
        <v>1.1299999999999999</v>
      </c>
      <c r="AN113" s="240">
        <f>E113*Norms!$E$36/1000</f>
        <v>0</v>
      </c>
      <c r="AO113" s="136">
        <f>AM113*IF(AL113="k",(O113*Norms!$H$40)*Norms!$E$36,0)/1000</f>
        <v>0</v>
      </c>
      <c r="AP113" s="136">
        <f>AM113*IF(AL113="k",(AA113*Norms!$H$41)*Norms!$E$36,0)/1000</f>
        <v>0</v>
      </c>
      <c r="AQ113" s="136">
        <f>AM113*IF(AL113="k",(AI113*Norms!$H$42)*Norms!$E$36,0)/1000</f>
        <v>0</v>
      </c>
      <c r="AR113" s="241">
        <f>AM113*IF(AL113="t",(N113*Norms!$D$44)*Norms!$E$34*12+O113*Norms!$E$35,0)/1000</f>
        <v>8931.380603557107</v>
      </c>
      <c r="AS113" s="241">
        <f>AM113*IF(AL113="t",(Z113*Norms!$D$50*Norms!$E$34*12+AA113*Norms!$E$35),0)/1000</f>
        <v>14954.218935091048</v>
      </c>
      <c r="AT113" s="241">
        <f>AM113*IF(AL113="t",(AH113*Norms!$D$54)*Norms!$E$34*12+AI113*Norms!$E$35,0)/1000</f>
        <v>0</v>
      </c>
      <c r="AU113" s="136">
        <f>IF(AK113&lt;=100,Norms!$G$7,IF(AK113&lt;=300,Norms!$H$7,Norms!$I$7))</f>
        <v>13246.5</v>
      </c>
      <c r="AV113" s="137">
        <f t="shared" si="14"/>
        <v>37132.099538648152</v>
      </c>
      <c r="AW113" s="130"/>
      <c r="AX113" s="130"/>
      <c r="AY113" s="131">
        <f t="shared" si="15"/>
        <v>10.666666666666666</v>
      </c>
      <c r="AZ113" s="131">
        <f>IF(AY113&lt;Snund!$B$5,Snund!$B$3*Snund!$B$4*$AX$3+Snund!$B$7*$AW$3*AY113/1000,AY113*Snund!$B$8*$AW$3/1000)</f>
        <v>891.56999999999994</v>
      </c>
      <c r="BA113" s="131">
        <f t="shared" si="16"/>
        <v>0</v>
      </c>
      <c r="BB113" s="131">
        <f t="shared" si="17"/>
        <v>891.56999999999994</v>
      </c>
      <c r="BC113" s="131">
        <f t="shared" si="18"/>
        <v>250.88</v>
      </c>
      <c r="BD113" s="167">
        <f>AA113*0.1*'Dasagirq_10%'!$B$3/1000</f>
        <v>12.188000000000001</v>
      </c>
      <c r="BE113" s="167">
        <f>AI113*0.1*'Dasagirq_10%'!$B$4/1000</f>
        <v>0</v>
      </c>
      <c r="BF113" s="242">
        <f t="shared" si="19"/>
        <v>12.188000000000001</v>
      </c>
      <c r="BG113" s="243">
        <f t="shared" si="20"/>
        <v>0</v>
      </c>
      <c r="BH113" s="243">
        <f t="shared" si="21"/>
        <v>15710.283936890439</v>
      </c>
      <c r="BI113" s="243">
        <f t="shared" si="22"/>
        <v>22325.573601757711</v>
      </c>
      <c r="BJ113" s="243">
        <f t="shared" si="23"/>
        <v>0</v>
      </c>
      <c r="BK113" s="244">
        <f t="shared" si="24"/>
        <v>38035.857538648153</v>
      </c>
    </row>
    <row r="114" spans="1:63">
      <c r="A114">
        <v>110</v>
      </c>
      <c r="B114" s="96" t="s">
        <v>1323</v>
      </c>
      <c r="C114" s="99" t="s">
        <v>1099</v>
      </c>
      <c r="D114" s="98" t="s">
        <v>1097</v>
      </c>
      <c r="E114" s="153">
        <v>0</v>
      </c>
      <c r="F114" s="103">
        <v>1</v>
      </c>
      <c r="G114" s="105">
        <v>2</v>
      </c>
      <c r="H114" s="105">
        <v>1</v>
      </c>
      <c r="I114" s="105">
        <v>1.3333333333333333</v>
      </c>
      <c r="J114" s="105">
        <v>1</v>
      </c>
      <c r="K114" s="105">
        <v>1.6666666666666667</v>
      </c>
      <c r="L114" s="105">
        <v>1</v>
      </c>
      <c r="M114" s="105">
        <v>2</v>
      </c>
      <c r="N114" s="107">
        <v>4</v>
      </c>
      <c r="O114" s="107">
        <v>7</v>
      </c>
      <c r="P114" s="105">
        <v>1</v>
      </c>
      <c r="Q114" s="105">
        <v>1.3333333333333333</v>
      </c>
      <c r="R114" s="105">
        <v>1</v>
      </c>
      <c r="S114" s="105">
        <v>1.6666666666666667</v>
      </c>
      <c r="T114" s="105">
        <v>1</v>
      </c>
      <c r="U114" s="105">
        <v>2.6666666666666665</v>
      </c>
      <c r="V114" s="105">
        <v>0.33333333333333331</v>
      </c>
      <c r="W114" s="105">
        <v>1</v>
      </c>
      <c r="X114" s="105">
        <v>0.66666666666666663</v>
      </c>
      <c r="Y114" s="105">
        <v>0.66666666666666663</v>
      </c>
      <c r="Z114" s="107">
        <v>4</v>
      </c>
      <c r="AA114" s="107">
        <v>7.333333333333333</v>
      </c>
      <c r="AB114" s="105">
        <v>0</v>
      </c>
      <c r="AC114" s="105">
        <v>0</v>
      </c>
      <c r="AD114" s="105">
        <v>0</v>
      </c>
      <c r="AE114" s="103">
        <v>0</v>
      </c>
      <c r="AF114" s="103">
        <v>0</v>
      </c>
      <c r="AG114" s="103">
        <v>0</v>
      </c>
      <c r="AH114" s="102">
        <v>0</v>
      </c>
      <c r="AI114" s="102">
        <v>0</v>
      </c>
      <c r="AJ114" s="101">
        <v>8</v>
      </c>
      <c r="AK114" s="104">
        <v>14.333333333333332</v>
      </c>
      <c r="AL114" s="3" t="str">
        <f t="shared" si="13"/>
        <v>t</v>
      </c>
      <c r="AM114" s="3">
        <f>IF(D114="հ",1,IF(D114="լ",[2]Norms!$B$10,IF(D114="բլ",[2]Norms!$B$11,IF(D114="Մ",[2]Norms!$B$12))))</f>
        <v>1.1299999999999999</v>
      </c>
      <c r="AN114" s="240">
        <f>E114*Norms!$E$36/1000</f>
        <v>0</v>
      </c>
      <c r="AO114" s="136">
        <f>AM114*IF(AL114="k",(O114*Norms!$H$40)*Norms!$E$36,0)/1000</f>
        <v>0</v>
      </c>
      <c r="AP114" s="136">
        <f>AM114*IF(AL114="k",(AA114*Norms!$H$41)*Norms!$E$36,0)/1000</f>
        <v>0</v>
      </c>
      <c r="AQ114" s="136">
        <f>AM114*IF(AL114="k",(AI114*Norms!$H$42)*Norms!$E$36,0)/1000</f>
        <v>0</v>
      </c>
      <c r="AR114" s="241">
        <f>AM114*IF(AL114="t",(N114*Norms!$D$44)*Norms!$E$34*12+O114*Norms!$E$35,0)/1000</f>
        <v>8871.9622710843505</v>
      </c>
      <c r="AS114" s="241">
        <f>AM114*IF(AL114="t",(Z114*Norms!$D$50*Norms!$E$34*12+AA114*Norms!$E$35),0)/1000</f>
        <v>11844.538483127326</v>
      </c>
      <c r="AT114" s="241">
        <f>AM114*IF(AL114="t",(AH114*Norms!$D$54)*Norms!$E$34*12+AI114*Norms!$E$35,0)/1000</f>
        <v>0</v>
      </c>
      <c r="AU114" s="136">
        <f>IF(AK114&lt;=100,Norms!$G$7,IF(AK114&lt;=300,Norms!$H$7,Norms!$I$7))</f>
        <v>13246.5</v>
      </c>
      <c r="AV114" s="137">
        <f t="shared" si="14"/>
        <v>33963.00075421168</v>
      </c>
      <c r="AW114" s="130"/>
      <c r="AX114" s="130"/>
      <c r="AY114" s="131">
        <f t="shared" si="15"/>
        <v>7</v>
      </c>
      <c r="AZ114" s="131">
        <f>IF(AY114&lt;Snund!$B$5,Snund!$B$3*Snund!$B$4*$AX$3+Snund!$B$7*$AW$3*AY114/1000,AY114*Snund!$B$8*$AW$3/1000)</f>
        <v>817.65</v>
      </c>
      <c r="BA114" s="131">
        <f t="shared" si="16"/>
        <v>0</v>
      </c>
      <c r="BB114" s="131">
        <f t="shared" si="17"/>
        <v>817.65</v>
      </c>
      <c r="BC114" s="131">
        <f t="shared" si="18"/>
        <v>164.64</v>
      </c>
      <c r="BD114" s="167">
        <f>AA114*0.1*'Dasagirq_10%'!$B$3/1000</f>
        <v>4.8752000000000004</v>
      </c>
      <c r="BE114" s="167">
        <f>AI114*0.1*'Dasagirq_10%'!$B$4/1000</f>
        <v>0</v>
      </c>
      <c r="BF114" s="242">
        <f t="shared" si="19"/>
        <v>4.8752000000000004</v>
      </c>
      <c r="BG114" s="243">
        <f t="shared" si="20"/>
        <v>0</v>
      </c>
      <c r="BH114" s="243">
        <f t="shared" si="21"/>
        <v>16312.86227108435</v>
      </c>
      <c r="BI114" s="243">
        <f t="shared" si="22"/>
        <v>18472.663683127324</v>
      </c>
      <c r="BJ114" s="243">
        <f t="shared" si="23"/>
        <v>0</v>
      </c>
      <c r="BK114" s="244">
        <f t="shared" si="24"/>
        <v>34785.525954211676</v>
      </c>
    </row>
    <row r="115" spans="1:63" ht="22.5">
      <c r="A115">
        <v>111</v>
      </c>
      <c r="B115" s="96" t="s">
        <v>1324</v>
      </c>
      <c r="C115" s="99" t="s">
        <v>1100</v>
      </c>
      <c r="D115" s="98" t="s">
        <v>1096</v>
      </c>
      <c r="E115" s="153">
        <v>6.333333333333333</v>
      </c>
      <c r="F115" s="103">
        <v>0.5</v>
      </c>
      <c r="G115" s="105">
        <v>4.333333333333333</v>
      </c>
      <c r="H115" s="105">
        <v>0.5</v>
      </c>
      <c r="I115" s="105">
        <v>4.666666666666667</v>
      </c>
      <c r="J115" s="105">
        <v>0.5</v>
      </c>
      <c r="K115" s="105">
        <v>4.333333333333333</v>
      </c>
      <c r="L115" s="105">
        <v>0.5</v>
      </c>
      <c r="M115" s="105">
        <v>2.6666666666666665</v>
      </c>
      <c r="N115" s="107">
        <v>2</v>
      </c>
      <c r="O115" s="107">
        <v>15.999999999999998</v>
      </c>
      <c r="P115" s="105">
        <v>0.5</v>
      </c>
      <c r="Q115" s="105">
        <v>2.6666666666666665</v>
      </c>
      <c r="R115" s="105">
        <v>0.5</v>
      </c>
      <c r="S115" s="105">
        <v>3</v>
      </c>
      <c r="T115" s="105">
        <v>0.5</v>
      </c>
      <c r="U115" s="105">
        <v>3.6666666666666665</v>
      </c>
      <c r="V115" s="105">
        <v>0.5</v>
      </c>
      <c r="W115" s="105">
        <v>2.6666666666666665</v>
      </c>
      <c r="X115" s="105">
        <v>0.5</v>
      </c>
      <c r="Y115" s="105">
        <v>3.3333333333333335</v>
      </c>
      <c r="Z115" s="107">
        <v>2.5</v>
      </c>
      <c r="AA115" s="107">
        <v>15.333333333333332</v>
      </c>
      <c r="AB115" s="105">
        <v>0.5</v>
      </c>
      <c r="AC115" s="105">
        <v>3.3333333333333335</v>
      </c>
      <c r="AD115" s="105">
        <v>1</v>
      </c>
      <c r="AE115" s="103">
        <v>3</v>
      </c>
      <c r="AF115" s="103">
        <v>1</v>
      </c>
      <c r="AG115" s="103">
        <v>4.333333333333333</v>
      </c>
      <c r="AH115" s="102">
        <v>2.5</v>
      </c>
      <c r="AI115" s="102">
        <v>10.666666666666668</v>
      </c>
      <c r="AJ115" s="101">
        <v>7</v>
      </c>
      <c r="AK115" s="104">
        <v>42</v>
      </c>
      <c r="AL115" s="3" t="str">
        <f t="shared" si="13"/>
        <v>t</v>
      </c>
      <c r="AM115" s="3">
        <f>IF(D115="հ",1,IF(D115="լ",[2]Norms!$B$10,IF(D115="բլ",[2]Norms!$B$11,IF(D115="Մ",[2]Norms!$B$12))))</f>
        <v>1.04</v>
      </c>
      <c r="AN115" s="240">
        <f>E115*Norms!$E$36/1000</f>
        <v>772.61741175329587</v>
      </c>
      <c r="AO115" s="136">
        <f>AM115*IF(AL115="k",(O115*Norms!$H$40)*Norms!$E$36,0)/1000</f>
        <v>0</v>
      </c>
      <c r="AP115" s="136">
        <f>AM115*IF(AL115="k",(AA115*Norms!$H$41)*Norms!$E$36,0)/1000</f>
        <v>0</v>
      </c>
      <c r="AQ115" s="136">
        <f>AM115*IF(AL115="k",(AI115*Norms!$H$42)*Norms!$E$36,0)/1000</f>
        <v>0</v>
      </c>
      <c r="AR115" s="241">
        <f>AM115*IF(AL115="t",(N115*Norms!$D$44)*Norms!$E$34*12+O115*Norms!$E$35,0)/1000</f>
        <v>4269.102104347543</v>
      </c>
      <c r="AS115" s="241">
        <f>AM115*IF(AL115="t",(Z115*Norms!$D$50*Norms!$E$34*12+AA115*Norms!$E$35),0)/1000</f>
        <v>6973.5592136360929</v>
      </c>
      <c r="AT115" s="241">
        <f>AM115*IF(AL115="t",(AH115*Norms!$D$54)*Norms!$E$34*12+AI115*Norms!$E$35,0)/1000</f>
        <v>7150.7226150195747</v>
      </c>
      <c r="AU115" s="136">
        <f>IF(AK115&lt;=100,Norms!$G$7,IF(AK115&lt;=300,Norms!$H$7,Norms!$I$7))</f>
        <v>13246.5</v>
      </c>
      <c r="AV115" s="137">
        <f t="shared" si="14"/>
        <v>31639.88393300321</v>
      </c>
      <c r="AW115" s="130"/>
      <c r="AX115" s="130"/>
      <c r="AY115" s="131">
        <f t="shared" si="15"/>
        <v>22.333333333333332</v>
      </c>
      <c r="AZ115" s="131">
        <f>IF(AY115&lt;Snund!$B$5,Snund!$B$3*Snund!$B$4*$AX$3+Snund!$B$7*$AW$3*AY115/1000,AY115*Snund!$B$8*$AW$3/1000)</f>
        <v>1126.77</v>
      </c>
      <c r="BA115" s="131">
        <f t="shared" si="16"/>
        <v>319.53179104477607</v>
      </c>
      <c r="BB115" s="131">
        <f t="shared" si="17"/>
        <v>807.23820895522374</v>
      </c>
      <c r="BC115" s="131">
        <f t="shared" si="18"/>
        <v>525.28</v>
      </c>
      <c r="BD115" s="167">
        <f>AA115*0.1*'Dasagirq_10%'!$B$3/1000</f>
        <v>10.193599999999998</v>
      </c>
      <c r="BE115" s="167">
        <f>AI115*0.1*'Dasagirq_10%'!$B$4/1000</f>
        <v>8.6221866666666678</v>
      </c>
      <c r="BF115" s="242">
        <f t="shared" si="19"/>
        <v>18.815786666666668</v>
      </c>
      <c r="BG115" s="243">
        <f t="shared" si="20"/>
        <v>1092.1492027980719</v>
      </c>
      <c r="BH115" s="243">
        <f t="shared" si="21"/>
        <v>8861.0545990170522</v>
      </c>
      <c r="BI115" s="243">
        <f t="shared" si="22"/>
        <v>11714.645670778949</v>
      </c>
      <c r="BJ115" s="243">
        <f t="shared" si="23"/>
        <v>11890.237658829099</v>
      </c>
      <c r="BK115" s="244">
        <f t="shared" si="24"/>
        <v>32465.937928625099</v>
      </c>
    </row>
    <row r="116" spans="1:63" ht="22.5">
      <c r="B116" s="96" t="s">
        <v>1325</v>
      </c>
      <c r="C116" s="99" t="s">
        <v>1100</v>
      </c>
      <c r="D116" s="98" t="s">
        <v>1096</v>
      </c>
      <c r="E116" s="153">
        <v>0</v>
      </c>
      <c r="F116" s="103">
        <v>1</v>
      </c>
      <c r="G116" s="105">
        <v>28</v>
      </c>
      <c r="H116" s="105">
        <v>1</v>
      </c>
      <c r="I116" s="105">
        <v>26.666666666666668</v>
      </c>
      <c r="J116" s="105">
        <v>1</v>
      </c>
      <c r="K116" s="105">
        <v>25</v>
      </c>
      <c r="L116" s="105">
        <v>1</v>
      </c>
      <c r="M116" s="105">
        <v>20.666666666666668</v>
      </c>
      <c r="N116" s="107">
        <v>4</v>
      </c>
      <c r="O116" s="107">
        <v>100.33333333333334</v>
      </c>
      <c r="P116" s="105">
        <v>1</v>
      </c>
      <c r="Q116" s="105">
        <v>17.666666666666668</v>
      </c>
      <c r="R116" s="105">
        <v>1</v>
      </c>
      <c r="S116" s="105">
        <v>24.333333333333332</v>
      </c>
      <c r="T116" s="105">
        <v>1</v>
      </c>
      <c r="U116" s="105">
        <v>22.666666666666668</v>
      </c>
      <c r="V116" s="105">
        <v>1</v>
      </c>
      <c r="W116" s="105">
        <v>18</v>
      </c>
      <c r="X116" s="105">
        <v>1</v>
      </c>
      <c r="Y116" s="105">
        <v>14.333333333333334</v>
      </c>
      <c r="Z116" s="107">
        <v>5</v>
      </c>
      <c r="AA116" s="107">
        <v>97</v>
      </c>
      <c r="AB116" s="105">
        <v>1</v>
      </c>
      <c r="AC116" s="105">
        <v>14.333333333333334</v>
      </c>
      <c r="AD116" s="105">
        <v>1</v>
      </c>
      <c r="AE116" s="103">
        <v>7.666666666666667</v>
      </c>
      <c r="AF116" s="103">
        <v>1</v>
      </c>
      <c r="AG116" s="103">
        <v>2.6666666666666665</v>
      </c>
      <c r="AH116" s="102">
        <v>3</v>
      </c>
      <c r="AI116" s="102">
        <v>24.666666666666668</v>
      </c>
      <c r="AJ116" s="101">
        <v>12</v>
      </c>
      <c r="AK116" s="104">
        <v>222</v>
      </c>
      <c r="AL116" s="3" t="str">
        <f t="shared" si="13"/>
        <v>k</v>
      </c>
      <c r="AM116" s="3">
        <f>IF(D116="հ",1,IF(D116="լ",[2]Norms!$B$10,IF(D116="բլ",[2]Norms!$B$11,IF(D116="Մ",[2]Norms!$B$12))))</f>
        <v>1.04</v>
      </c>
      <c r="AN116" s="240">
        <f>E116*Norms!$E$36/1000</f>
        <v>0</v>
      </c>
      <c r="AO116" s="136">
        <f>AM116*IF(AL116="k",(O116*Norms!$H$40)*Norms!$E$36,0)/1000</f>
        <v>12729.481819750095</v>
      </c>
      <c r="AP116" s="136">
        <f>AM116*IF(AL116="k",(AA116*Norms!$H$41)*Norms!$E$36,0)/1000</f>
        <v>16475.741822923679</v>
      </c>
      <c r="AQ116" s="136">
        <f>AM116*IF(AL116="k",(AI116*Norms!$H$42)*Norms!$E$36,0)/1000</f>
        <v>5211.5874310379668</v>
      </c>
      <c r="AR116" s="241">
        <f>AM116*IF(AL116="t",(N116*Norms!$D$44)*Norms!$E$34*12+O116*Norms!$E$35,0)/1000</f>
        <v>0</v>
      </c>
      <c r="AS116" s="241">
        <f>AM116*IF(AL116="t",(Z116*Norms!$D$50*Norms!$E$34*12+AA116*Norms!$E$35),0)/1000</f>
        <v>0</v>
      </c>
      <c r="AT116" s="241">
        <f>AM116*IF(AL116="t",(AH116*Norms!$D$54)*Norms!$E$34*12+AI116*Norms!$E$35,0)/1000</f>
        <v>0</v>
      </c>
      <c r="AU116" s="136">
        <f>IF(AK116&lt;=100,Norms!$G$7,IF(AK116&lt;=300,Norms!$H$7,Norms!$I$7))</f>
        <v>16738.5</v>
      </c>
      <c r="AV116" s="137">
        <f t="shared" si="14"/>
        <v>51155.311073711739</v>
      </c>
      <c r="AW116" s="130"/>
      <c r="AX116" s="130"/>
      <c r="AY116" s="131">
        <f t="shared" si="15"/>
        <v>100.33333333333334</v>
      </c>
      <c r="AZ116" s="131">
        <f>IF(AY116&lt;Snund!$B$5,Snund!$B$3*Snund!$B$4*$AX$3+Snund!$B$7*$AW$3*AY116/1000,AY116*Snund!$B$8*$AW$3/1000)</f>
        <v>2699.25</v>
      </c>
      <c r="BA116" s="131">
        <f t="shared" si="16"/>
        <v>0</v>
      </c>
      <c r="BB116" s="131">
        <f t="shared" si="17"/>
        <v>2699.25</v>
      </c>
      <c r="BC116" s="131">
        <f t="shared" si="18"/>
        <v>2359.84</v>
      </c>
      <c r="BD116" s="167">
        <f>AA116*0.1*'Dasagirq_10%'!$B$3/1000</f>
        <v>64.485600000000005</v>
      </c>
      <c r="BE116" s="167">
        <f>AI116*0.1*'Dasagirq_10%'!$B$4/1000</f>
        <v>19.938806666666668</v>
      </c>
      <c r="BF116" s="242">
        <f t="shared" si="19"/>
        <v>84.42440666666667</v>
      </c>
      <c r="BG116" s="243">
        <f t="shared" si="20"/>
        <v>0</v>
      </c>
      <c r="BH116" s="243">
        <f t="shared" si="21"/>
        <v>21008.231819750094</v>
      </c>
      <c r="BI116" s="243">
        <f t="shared" si="22"/>
        <v>23514.602422923679</v>
      </c>
      <c r="BJ116" s="243">
        <f t="shared" si="23"/>
        <v>9416.1512377046329</v>
      </c>
      <c r="BK116" s="244">
        <f t="shared" si="24"/>
        <v>53938.985480378404</v>
      </c>
    </row>
    <row r="117" spans="1:63" ht="22.5">
      <c r="A117">
        <v>112</v>
      </c>
      <c r="B117" s="96" t="s">
        <v>1326</v>
      </c>
      <c r="C117" s="99" t="s">
        <v>1100</v>
      </c>
      <c r="D117" s="98" t="s">
        <v>1095</v>
      </c>
      <c r="E117" s="153">
        <v>0</v>
      </c>
      <c r="F117" s="103">
        <v>0.66666666666666663</v>
      </c>
      <c r="G117" s="105">
        <v>8</v>
      </c>
      <c r="H117" s="105">
        <v>0.66666666666666663</v>
      </c>
      <c r="I117" s="105">
        <v>3.6666666666666665</v>
      </c>
      <c r="J117" s="105">
        <v>0.5</v>
      </c>
      <c r="K117" s="105">
        <v>2.6666666666666665</v>
      </c>
      <c r="L117" s="105">
        <v>0.5</v>
      </c>
      <c r="M117" s="105">
        <v>4.333333333333333</v>
      </c>
      <c r="N117" s="107">
        <v>2.333333333333333</v>
      </c>
      <c r="O117" s="107">
        <v>18.666666666666664</v>
      </c>
      <c r="P117" s="105">
        <v>0.5</v>
      </c>
      <c r="Q117" s="105">
        <v>3.6666666666666665</v>
      </c>
      <c r="R117" s="105">
        <v>0.83333333333333337</v>
      </c>
      <c r="S117" s="105">
        <v>6.333333333333333</v>
      </c>
      <c r="T117" s="105">
        <v>0.66666666666666663</v>
      </c>
      <c r="U117" s="105">
        <v>4</v>
      </c>
      <c r="V117" s="105">
        <v>0.5</v>
      </c>
      <c r="W117" s="105">
        <v>4</v>
      </c>
      <c r="X117" s="105">
        <v>0.5</v>
      </c>
      <c r="Y117" s="105">
        <v>4.333333333333333</v>
      </c>
      <c r="Z117" s="107">
        <v>3</v>
      </c>
      <c r="AA117" s="107">
        <v>22.333333333333332</v>
      </c>
      <c r="AB117" s="105">
        <v>0.5</v>
      </c>
      <c r="AC117" s="105">
        <v>3.3333333333333335</v>
      </c>
      <c r="AD117" s="105">
        <v>0.5</v>
      </c>
      <c r="AE117" s="103">
        <v>2.3333333333333335</v>
      </c>
      <c r="AF117" s="103">
        <v>0.16666666666666666</v>
      </c>
      <c r="AG117" s="103">
        <v>0.66666666666666663</v>
      </c>
      <c r="AH117" s="102">
        <v>1.1666666666666667</v>
      </c>
      <c r="AI117" s="102">
        <v>6.3333333333333339</v>
      </c>
      <c r="AJ117" s="101">
        <v>6.5</v>
      </c>
      <c r="AK117" s="104">
        <v>47.333333333333336</v>
      </c>
      <c r="AL117" s="3" t="str">
        <f t="shared" si="13"/>
        <v>t</v>
      </c>
      <c r="AM117" s="3">
        <f>IF(D117="հ",1,IF(D117="լ",[2]Norms!$B$10,IF(D117="բլ",[2]Norms!$B$11,IF(D117="Մ",[2]Norms!$B$12))))</f>
        <v>1</v>
      </c>
      <c r="AN117" s="240">
        <f>E117*Norms!$E$36/1000</f>
        <v>0</v>
      </c>
      <c r="AO117" s="136">
        <f>AM117*IF(AL117="k",(O117*Norms!$H$40)*Norms!$E$36,0)/1000</f>
        <v>0</v>
      </c>
      <c r="AP117" s="136">
        <f>AM117*IF(AL117="k",(AA117*Norms!$H$41)*Norms!$E$36,0)/1000</f>
        <v>0</v>
      </c>
      <c r="AQ117" s="136">
        <f>AM117*IF(AL117="k",(AI117*Norms!$H$42)*Norms!$E$36,0)/1000</f>
        <v>0</v>
      </c>
      <c r="AR117" s="241">
        <f>AM117*IF(AL117="t",(N117*Norms!$D$44)*Norms!$E$34*12+O117*Norms!$E$35,0)/1000</f>
        <v>4789.0568478257683</v>
      </c>
      <c r="AS117" s="241">
        <f>AM117*IF(AL117="t",(Z117*Norms!$D$50*Norms!$E$34*12+AA117*Norms!$E$35),0)/1000</f>
        <v>8102.8212611162216</v>
      </c>
      <c r="AT117" s="241">
        <f>AM117*IF(AL117="t",(AH117*Norms!$D$54)*Norms!$E$34*12+AI117*Norms!$E$35,0)/1000</f>
        <v>3228.0972097330941</v>
      </c>
      <c r="AU117" s="136">
        <f>IF(AK117&lt;=100,Norms!$G$7,IF(AK117&lt;=300,Norms!$H$7,Norms!$I$7))</f>
        <v>13246.5</v>
      </c>
      <c r="AV117" s="137">
        <f t="shared" si="14"/>
        <v>29366.475318675082</v>
      </c>
      <c r="AW117" s="130"/>
      <c r="AX117" s="130"/>
      <c r="AY117" s="131">
        <f t="shared" si="15"/>
        <v>18.666666666666664</v>
      </c>
      <c r="AZ117" s="131">
        <f>IF(AY117&lt;Snund!$B$5,Snund!$B$3*Snund!$B$4*$AX$3+Snund!$B$7*$AW$3*AY117/1000,AY117*Snund!$B$8*$AW$3/1000)</f>
        <v>1052.8499999999999</v>
      </c>
      <c r="BA117" s="131">
        <f t="shared" si="16"/>
        <v>0</v>
      </c>
      <c r="BB117" s="131">
        <f t="shared" si="17"/>
        <v>1052.8499999999999</v>
      </c>
      <c r="BC117" s="131">
        <f t="shared" si="18"/>
        <v>439.03999999999996</v>
      </c>
      <c r="BD117" s="167">
        <f>AA117*0.1*'Dasagirq_10%'!$B$3/1000</f>
        <v>14.847200000000001</v>
      </c>
      <c r="BE117" s="167">
        <f>AI117*0.1*'Dasagirq_10%'!$B$4/1000</f>
        <v>5.1194233333333337</v>
      </c>
      <c r="BF117" s="242">
        <f t="shared" si="19"/>
        <v>19.966623333333335</v>
      </c>
      <c r="BG117" s="243">
        <f t="shared" si="20"/>
        <v>0</v>
      </c>
      <c r="BH117" s="243">
        <f t="shared" si="21"/>
        <v>10597.060693979614</v>
      </c>
      <c r="BI117" s="243">
        <f t="shared" si="22"/>
        <v>14231.437691885452</v>
      </c>
      <c r="BJ117" s="243">
        <f t="shared" si="23"/>
        <v>5610.7935561433515</v>
      </c>
      <c r="BK117" s="244">
        <f t="shared" si="24"/>
        <v>30439.291942008418</v>
      </c>
    </row>
    <row r="118" spans="1:63" ht="22.5">
      <c r="A118">
        <v>113</v>
      </c>
      <c r="B118" s="96" t="s">
        <v>1327</v>
      </c>
      <c r="C118" s="99" t="s">
        <v>1100</v>
      </c>
      <c r="D118" s="98" t="s">
        <v>1096</v>
      </c>
      <c r="E118" s="153">
        <v>8.6666666666666661</v>
      </c>
      <c r="F118" s="103">
        <v>1</v>
      </c>
      <c r="G118" s="105">
        <v>11.666666666666666</v>
      </c>
      <c r="H118" s="105">
        <v>1</v>
      </c>
      <c r="I118" s="105">
        <v>6.666666666666667</v>
      </c>
      <c r="J118" s="105">
        <v>1</v>
      </c>
      <c r="K118" s="105">
        <v>8</v>
      </c>
      <c r="L118" s="105">
        <v>1</v>
      </c>
      <c r="M118" s="105">
        <v>12.666666666666666</v>
      </c>
      <c r="N118" s="107">
        <v>4</v>
      </c>
      <c r="O118" s="107">
        <v>39</v>
      </c>
      <c r="P118" s="105">
        <v>1</v>
      </c>
      <c r="Q118" s="105">
        <v>9.3333333333333339</v>
      </c>
      <c r="R118" s="105">
        <v>1</v>
      </c>
      <c r="S118" s="105">
        <v>10.333333333333334</v>
      </c>
      <c r="T118" s="105">
        <v>1</v>
      </c>
      <c r="U118" s="105">
        <v>8</v>
      </c>
      <c r="V118" s="105">
        <v>1</v>
      </c>
      <c r="W118" s="105">
        <v>6</v>
      </c>
      <c r="X118" s="105">
        <v>1</v>
      </c>
      <c r="Y118" s="105">
        <v>5.333333333333333</v>
      </c>
      <c r="Z118" s="107">
        <v>5</v>
      </c>
      <c r="AA118" s="107">
        <v>39.000000000000007</v>
      </c>
      <c r="AB118" s="105">
        <v>1</v>
      </c>
      <c r="AC118" s="105">
        <v>4.333333333333333</v>
      </c>
      <c r="AD118" s="105">
        <v>0.33333333333333331</v>
      </c>
      <c r="AE118" s="103">
        <v>1.3333333333333333</v>
      </c>
      <c r="AF118" s="103">
        <v>0</v>
      </c>
      <c r="AG118" s="103">
        <v>0</v>
      </c>
      <c r="AH118" s="102">
        <v>1.3333333333333333</v>
      </c>
      <c r="AI118" s="102">
        <v>5.6666666666666661</v>
      </c>
      <c r="AJ118" s="101">
        <v>10.333333333333334</v>
      </c>
      <c r="AK118" s="104">
        <v>83.666666666666671</v>
      </c>
      <c r="AL118" s="3" t="str">
        <f t="shared" si="13"/>
        <v>t</v>
      </c>
      <c r="AM118" s="3">
        <f>IF(D118="հ",1,IF(D118="լ",[2]Norms!$B$10,IF(D118="բլ",[2]Norms!$B$11,IF(D118="Մ",[2]Norms!$B$12))))</f>
        <v>1.04</v>
      </c>
      <c r="AN118" s="240">
        <f>E118*Norms!$E$36/1000</f>
        <v>1057.2659318729313</v>
      </c>
      <c r="AO118" s="136">
        <f>AM118*IF(AL118="k",(O118*Norms!$H$40)*Norms!$E$36,0)/1000</f>
        <v>0</v>
      </c>
      <c r="AP118" s="136">
        <f>AM118*IF(AL118="k",(AA118*Norms!$H$41)*Norms!$E$36,0)/1000</f>
        <v>0</v>
      </c>
      <c r="AQ118" s="136">
        <f>AM118*IF(AL118="k",(AI118*Norms!$H$42)*Norms!$E$36,0)/1000</f>
        <v>0</v>
      </c>
      <c r="AR118" s="241">
        <f>AM118*IF(AL118="t",(N118*Norms!$D$44)*Norms!$E$34*12+O118*Norms!$E$35,0)/1000</f>
        <v>8642.6045611653171</v>
      </c>
      <c r="AS118" s="241">
        <f>AM118*IF(AL118="t",(Z118*Norms!$D$50*Norms!$E$34*12+AA118*Norms!$E$35),0)/1000</f>
        <v>14071.404561165318</v>
      </c>
      <c r="AT118" s="241">
        <f>AM118*IF(AL118="t",(AH118*Norms!$D$54)*Norms!$E$34*12+AI118*Norms!$E$35,0)/1000</f>
        <v>3813.3872983200581</v>
      </c>
      <c r="AU118" s="136">
        <f>IF(AK118&lt;=100,Norms!$G$7,IF(AK118&lt;=300,Norms!$H$7,Norms!$I$7))</f>
        <v>13246.5</v>
      </c>
      <c r="AV118" s="137">
        <f t="shared" si="14"/>
        <v>39773.896420650693</v>
      </c>
      <c r="AW118" s="130"/>
      <c r="AX118" s="130"/>
      <c r="AY118" s="131">
        <f t="shared" si="15"/>
        <v>47.666666666666664</v>
      </c>
      <c r="AZ118" s="131">
        <f>IF(AY118&lt;Snund!$B$5,Snund!$B$3*Snund!$B$4*$AX$3+Snund!$B$7*$AW$3*AY118/1000,AY118*Snund!$B$8*$AW$3/1000)</f>
        <v>1637.49</v>
      </c>
      <c r="BA118" s="131">
        <f t="shared" si="16"/>
        <v>297.72545454545457</v>
      </c>
      <c r="BB118" s="131">
        <f t="shared" si="17"/>
        <v>1339.7645454545457</v>
      </c>
      <c r="BC118" s="131">
        <f t="shared" si="18"/>
        <v>1121.1199999999999</v>
      </c>
      <c r="BD118" s="167">
        <f>AA118*0.1*'Dasagirq_10%'!$B$3/1000</f>
        <v>25.927200000000003</v>
      </c>
      <c r="BE118" s="167">
        <f>AI118*0.1*'Dasagirq_10%'!$B$4/1000</f>
        <v>4.5805366666666671</v>
      </c>
      <c r="BF118" s="242">
        <f t="shared" si="19"/>
        <v>30.50773666666667</v>
      </c>
      <c r="BG118" s="243">
        <f t="shared" si="20"/>
        <v>1354.9913864183859</v>
      </c>
      <c r="BH118" s="243">
        <f t="shared" si="21"/>
        <v>15110.0465259747</v>
      </c>
      <c r="BI118" s="243">
        <f t="shared" si="22"/>
        <v>20506.928535358864</v>
      </c>
      <c r="BJ118" s="243">
        <f t="shared" si="23"/>
        <v>5527.1936414383372</v>
      </c>
      <c r="BK118" s="244">
        <f t="shared" si="24"/>
        <v>41144.168702771902</v>
      </c>
    </row>
    <row r="119" spans="1:63" ht="22.5">
      <c r="B119" s="96" t="s">
        <v>1328</v>
      </c>
      <c r="C119" s="99" t="s">
        <v>1100</v>
      </c>
      <c r="D119" s="98" t="s">
        <v>1096</v>
      </c>
      <c r="E119" s="153">
        <v>0</v>
      </c>
      <c r="F119" s="103">
        <v>0.5</v>
      </c>
      <c r="G119" s="105">
        <v>3.3333333333333335</v>
      </c>
      <c r="H119" s="105">
        <v>0.5</v>
      </c>
      <c r="I119" s="105">
        <v>3.3333333333333335</v>
      </c>
      <c r="J119" s="105">
        <v>0.5</v>
      </c>
      <c r="K119" s="105">
        <v>3</v>
      </c>
      <c r="L119" s="105">
        <v>0.5</v>
      </c>
      <c r="M119" s="105">
        <v>3.6666666666666665</v>
      </c>
      <c r="N119" s="107">
        <v>2</v>
      </c>
      <c r="O119" s="107">
        <v>13.333333333333334</v>
      </c>
      <c r="P119" s="105">
        <v>0.33333333333333331</v>
      </c>
      <c r="Q119" s="105">
        <v>2.6666666666666665</v>
      </c>
      <c r="R119" s="105">
        <v>0.33333333333333331</v>
      </c>
      <c r="S119" s="105">
        <v>2</v>
      </c>
      <c r="T119" s="105">
        <v>0.5</v>
      </c>
      <c r="U119" s="105">
        <v>2.6666666666666665</v>
      </c>
      <c r="V119" s="105">
        <v>0.5</v>
      </c>
      <c r="W119" s="105">
        <v>2.3333333333333335</v>
      </c>
      <c r="X119" s="105">
        <v>0.5</v>
      </c>
      <c r="Y119" s="105">
        <v>3.3333333333333335</v>
      </c>
      <c r="Z119" s="107">
        <v>2.1666666666666665</v>
      </c>
      <c r="AA119" s="107">
        <v>13</v>
      </c>
      <c r="AB119" s="105">
        <v>0.5</v>
      </c>
      <c r="AC119" s="105">
        <v>4</v>
      </c>
      <c r="AD119" s="105">
        <v>0.5</v>
      </c>
      <c r="AE119" s="103">
        <v>2.6666666666666665</v>
      </c>
      <c r="AF119" s="103">
        <v>0.16666666666666666</v>
      </c>
      <c r="AG119" s="103">
        <v>0.66666666666666663</v>
      </c>
      <c r="AH119" s="102">
        <v>1.1666666666666667</v>
      </c>
      <c r="AI119" s="102">
        <v>7.333333333333333</v>
      </c>
      <c r="AJ119" s="101">
        <v>5.333333333333333</v>
      </c>
      <c r="AK119" s="104">
        <v>33.666666666666671</v>
      </c>
      <c r="AL119" s="3" t="str">
        <f t="shared" si="13"/>
        <v>t</v>
      </c>
      <c r="AM119" s="3">
        <f>IF(D119="հ",1,IF(D119="լ",[2]Norms!$B$10,IF(D119="բլ",[2]Norms!$B$11,IF(D119="Մ",[2]Norms!$B$12))))</f>
        <v>1.04</v>
      </c>
      <c r="AN119" s="240">
        <f>E119*Norms!$E$36/1000</f>
        <v>0</v>
      </c>
      <c r="AO119" s="136">
        <f>AM119*IF(AL119="k",(O119*Norms!$H$40)*Norms!$E$36,0)/1000</f>
        <v>0</v>
      </c>
      <c r="AP119" s="136">
        <f>AM119*IF(AL119="k",(AA119*Norms!$H$41)*Norms!$E$36,0)/1000</f>
        <v>0</v>
      </c>
      <c r="AQ119" s="136">
        <f>AM119*IF(AL119="k",(AI119*Norms!$H$42)*Norms!$E$36,0)/1000</f>
        <v>0</v>
      </c>
      <c r="AR119" s="241">
        <f>AM119*IF(AL119="t",(N119*Norms!$D$44)*Norms!$E$34*12+O119*Norms!$E$35,0)/1000</f>
        <v>4229.3305415017403</v>
      </c>
      <c r="AS119" s="241">
        <f>AM119*IF(AL119="t",(Z119*Norms!$D$50*Norms!$E$34*12+AA119*Norms!$E$35),0)/1000</f>
        <v>6039.4427325096513</v>
      </c>
      <c r="AT119" s="241">
        <f>AM119*IF(AL119="t",(AH119*Norms!$D$54)*Norms!$E$34*12+AI119*Norms!$E$35,0)/1000</f>
        <v>3372.1354341895944</v>
      </c>
      <c r="AU119" s="136">
        <f>IF(AK119&lt;=100,Norms!$G$7,IF(AK119&lt;=300,Norms!$H$7,Norms!$I$7))</f>
        <v>13246.5</v>
      </c>
      <c r="AV119" s="137">
        <f t="shared" si="14"/>
        <v>26887.408708200986</v>
      </c>
      <c r="AW119" s="130"/>
      <c r="AX119" s="130"/>
      <c r="AY119" s="131">
        <f t="shared" si="15"/>
        <v>13.333333333333334</v>
      </c>
      <c r="AZ119" s="131">
        <f>IF(AY119&lt;Snund!$B$5,Snund!$B$3*Snund!$B$4*$AX$3+Snund!$B$7*$AW$3*AY119/1000,AY119*Snund!$B$8*$AW$3/1000)</f>
        <v>945.32999999999993</v>
      </c>
      <c r="BA119" s="131">
        <f t="shared" si="16"/>
        <v>0</v>
      </c>
      <c r="BB119" s="131">
        <f t="shared" si="17"/>
        <v>945.33</v>
      </c>
      <c r="BC119" s="131">
        <f t="shared" si="18"/>
        <v>313.60000000000002</v>
      </c>
      <c r="BD119" s="167">
        <f>AA119*0.1*'Dasagirq_10%'!$B$3/1000</f>
        <v>8.6424000000000003</v>
      </c>
      <c r="BE119" s="167">
        <f>AI119*0.1*'Dasagirq_10%'!$B$4/1000</f>
        <v>5.9277533333333343</v>
      </c>
      <c r="BF119" s="242">
        <f t="shared" si="19"/>
        <v>14.570153333333334</v>
      </c>
      <c r="BG119" s="243">
        <f t="shared" si="20"/>
        <v>0</v>
      </c>
      <c r="BH119" s="243">
        <f t="shared" si="21"/>
        <v>10142.09804150174</v>
      </c>
      <c r="BI119" s="243">
        <f t="shared" si="22"/>
        <v>11429.475757509652</v>
      </c>
      <c r="BJ119" s="243">
        <f t="shared" si="23"/>
        <v>6275.7350625229283</v>
      </c>
      <c r="BK119" s="244">
        <f t="shared" si="24"/>
        <v>27847.308861534322</v>
      </c>
    </row>
    <row r="120" spans="1:63" ht="22.5">
      <c r="B120" s="96" t="s">
        <v>1329</v>
      </c>
      <c r="C120" s="99" t="s">
        <v>1100</v>
      </c>
      <c r="D120" s="98" t="s">
        <v>1096</v>
      </c>
      <c r="E120" s="153">
        <v>0</v>
      </c>
      <c r="F120" s="103">
        <v>0.5</v>
      </c>
      <c r="G120" s="105">
        <v>5</v>
      </c>
      <c r="H120" s="105">
        <v>0.5</v>
      </c>
      <c r="I120" s="105">
        <v>4</v>
      </c>
      <c r="J120" s="105">
        <v>0.5</v>
      </c>
      <c r="K120" s="105">
        <v>6</v>
      </c>
      <c r="L120" s="105">
        <v>0.5</v>
      </c>
      <c r="M120" s="105">
        <v>4.333333333333333</v>
      </c>
      <c r="N120" s="107">
        <v>2</v>
      </c>
      <c r="O120" s="107">
        <v>19.333333333333332</v>
      </c>
      <c r="P120" s="105">
        <v>0.5</v>
      </c>
      <c r="Q120" s="105">
        <v>4.333333333333333</v>
      </c>
      <c r="R120" s="105">
        <v>0.33333333333333331</v>
      </c>
      <c r="S120" s="105">
        <v>3</v>
      </c>
      <c r="T120" s="105">
        <v>0.41666666666666669</v>
      </c>
      <c r="U120" s="105">
        <v>2.6666666666666665</v>
      </c>
      <c r="V120" s="105">
        <v>0.41666666666666669</v>
      </c>
      <c r="W120" s="105">
        <v>3</v>
      </c>
      <c r="X120" s="105">
        <v>0.33333333333333331</v>
      </c>
      <c r="Y120" s="105">
        <v>2.3333333333333335</v>
      </c>
      <c r="Z120" s="107">
        <v>2</v>
      </c>
      <c r="AA120" s="107">
        <v>15.333333333333334</v>
      </c>
      <c r="AB120" s="105">
        <v>0.5</v>
      </c>
      <c r="AC120" s="105">
        <v>2.6666666666666665</v>
      </c>
      <c r="AD120" s="105">
        <v>0.16666666666666666</v>
      </c>
      <c r="AE120" s="103">
        <v>1</v>
      </c>
      <c r="AF120" s="103">
        <v>0.33333333333333331</v>
      </c>
      <c r="AG120" s="103">
        <v>2.6666666666666665</v>
      </c>
      <c r="AH120" s="102">
        <v>1</v>
      </c>
      <c r="AI120" s="102">
        <v>6.333333333333333</v>
      </c>
      <c r="AJ120" s="101">
        <v>5</v>
      </c>
      <c r="AK120" s="104">
        <v>41</v>
      </c>
      <c r="AL120" s="3" t="str">
        <f t="shared" si="13"/>
        <v>t</v>
      </c>
      <c r="AM120" s="3">
        <f>IF(D120="հ",1,IF(D120="լ",[2]Norms!$B$10,IF(D120="բլ",[2]Norms!$B$11,IF(D120="Մ",[2]Norms!$B$12))))</f>
        <v>1.04</v>
      </c>
      <c r="AN120" s="240">
        <f>E120*Norms!$E$36/1000</f>
        <v>0</v>
      </c>
      <c r="AO120" s="136">
        <f>AM120*IF(AL120="k",(O120*Norms!$H$40)*Norms!$E$36,0)/1000</f>
        <v>0</v>
      </c>
      <c r="AP120" s="136">
        <f>AM120*IF(AL120="k",(AA120*Norms!$H$41)*Norms!$E$36,0)/1000</f>
        <v>0</v>
      </c>
      <c r="AQ120" s="136">
        <f>AM120*IF(AL120="k",(AI120*Norms!$H$42)*Norms!$E$36,0)/1000</f>
        <v>0</v>
      </c>
      <c r="AR120" s="241">
        <f>AM120*IF(AL120="t",(N120*Norms!$D$44)*Norms!$E$34*12+O120*Norms!$E$35,0)/1000</f>
        <v>4318.8165579047964</v>
      </c>
      <c r="AS120" s="241">
        <f>AM120*IF(AL120="t",(Z120*Norms!$D$50*Norms!$E$34*12+AA120*Norms!$E$35),0)/1000</f>
        <v>5624.5846681815474</v>
      </c>
      <c r="AT120" s="241">
        <f>AM120*IF(AL120="t",(AH120*Norms!$D$54)*Norms!$E$34*12+AI120*Norms!$E$35,0)/1000</f>
        <v>2891.1120072133267</v>
      </c>
      <c r="AU120" s="136">
        <f>IF(AK120&lt;=100,Norms!$G$7,IF(AK120&lt;=300,Norms!$H$7,Norms!$I$7))</f>
        <v>13246.5</v>
      </c>
      <c r="AV120" s="137">
        <f t="shared" si="14"/>
        <v>26081.013233299673</v>
      </c>
      <c r="AW120" s="130"/>
      <c r="AX120" s="130"/>
      <c r="AY120" s="131">
        <f t="shared" si="15"/>
        <v>19.333333333333332</v>
      </c>
      <c r="AZ120" s="131">
        <f>IF(AY120&lt;Snund!$B$5,Snund!$B$3*Snund!$B$4*$AX$3+Snund!$B$7*$AW$3*AY120/1000,AY120*Snund!$B$8*$AW$3/1000)</f>
        <v>1066.29</v>
      </c>
      <c r="BA120" s="131">
        <f t="shared" si="16"/>
        <v>0</v>
      </c>
      <c r="BB120" s="131">
        <f t="shared" si="17"/>
        <v>1066.29</v>
      </c>
      <c r="BC120" s="131">
        <f t="shared" si="18"/>
        <v>454.72</v>
      </c>
      <c r="BD120" s="167">
        <f>AA120*0.1*'Dasagirq_10%'!$B$3/1000</f>
        <v>10.1936</v>
      </c>
      <c r="BE120" s="167">
        <f>AI120*0.1*'Dasagirq_10%'!$B$4/1000</f>
        <v>5.1194233333333328</v>
      </c>
      <c r="BF120" s="242">
        <f t="shared" si="19"/>
        <v>15.313023333333334</v>
      </c>
      <c r="BG120" s="243">
        <f t="shared" si="20"/>
        <v>0</v>
      </c>
      <c r="BH120" s="243">
        <f t="shared" si="21"/>
        <v>10683.706557904796</v>
      </c>
      <c r="BI120" s="243">
        <f t="shared" si="22"/>
        <v>10933.378268181548</v>
      </c>
      <c r="BJ120" s="243">
        <f t="shared" si="23"/>
        <v>5545.53143054666</v>
      </c>
      <c r="BK120" s="244">
        <f t="shared" si="24"/>
        <v>27162.616256633002</v>
      </c>
    </row>
    <row r="121" spans="1:63" ht="22.5">
      <c r="A121">
        <v>114</v>
      </c>
      <c r="B121" s="96" t="s">
        <v>1330</v>
      </c>
      <c r="C121" s="99" t="s">
        <v>1100</v>
      </c>
      <c r="D121" s="98" t="s">
        <v>1096</v>
      </c>
      <c r="E121" s="153">
        <v>5.666666666666667</v>
      </c>
      <c r="F121" s="103">
        <v>1</v>
      </c>
      <c r="G121" s="105">
        <v>5</v>
      </c>
      <c r="H121" s="105">
        <v>0.66666666666666663</v>
      </c>
      <c r="I121" s="105">
        <v>2.6666666666666665</v>
      </c>
      <c r="J121" s="105">
        <v>0.5</v>
      </c>
      <c r="K121" s="105">
        <v>2</v>
      </c>
      <c r="L121" s="105">
        <v>0.5</v>
      </c>
      <c r="M121" s="105">
        <v>3</v>
      </c>
      <c r="N121" s="107">
        <v>2.6666666666666665</v>
      </c>
      <c r="O121" s="107">
        <v>12.666666666666666</v>
      </c>
      <c r="P121" s="105">
        <v>0.83333333333333337</v>
      </c>
      <c r="Q121" s="105">
        <v>5</v>
      </c>
      <c r="R121" s="105">
        <v>0.33333333333333331</v>
      </c>
      <c r="S121" s="105">
        <v>2</v>
      </c>
      <c r="T121" s="105">
        <v>0.33333333333333331</v>
      </c>
      <c r="U121" s="105">
        <v>2.6666666666666665</v>
      </c>
      <c r="V121" s="105">
        <v>0.5</v>
      </c>
      <c r="W121" s="105">
        <v>4</v>
      </c>
      <c r="X121" s="105">
        <v>0.83333333333333337</v>
      </c>
      <c r="Y121" s="105">
        <v>6</v>
      </c>
      <c r="Z121" s="107">
        <v>2.8333333333333335</v>
      </c>
      <c r="AA121" s="107">
        <v>19.666666666666664</v>
      </c>
      <c r="AB121" s="105">
        <v>0.66666666666666663</v>
      </c>
      <c r="AC121" s="105">
        <v>5</v>
      </c>
      <c r="AD121" s="105">
        <v>0.5</v>
      </c>
      <c r="AE121" s="103">
        <v>2.6666666666666665</v>
      </c>
      <c r="AF121" s="103">
        <v>0.83333333333333337</v>
      </c>
      <c r="AG121" s="103">
        <v>3.3333333333333335</v>
      </c>
      <c r="AH121" s="102">
        <v>2</v>
      </c>
      <c r="AI121" s="102">
        <v>11</v>
      </c>
      <c r="AJ121" s="101">
        <v>7.5</v>
      </c>
      <c r="AK121" s="104">
        <v>43.333333333333329</v>
      </c>
      <c r="AL121" s="3" t="str">
        <f t="shared" si="13"/>
        <v>t</v>
      </c>
      <c r="AM121" s="3">
        <f>IF(D121="հ",1,IF(D121="լ",[2]Norms!$B$10,IF(D121="բլ",[2]Norms!$B$11,IF(D121="Մ",[2]Norms!$B$12))))</f>
        <v>1.04</v>
      </c>
      <c r="AN121" s="240">
        <f>E121*Norms!$E$36/1000</f>
        <v>691.28926314768592</v>
      </c>
      <c r="AO121" s="136">
        <f>AM121*IF(AL121="k",(O121*Norms!$H$40)*Norms!$E$36,0)/1000</f>
        <v>0</v>
      </c>
      <c r="AP121" s="136">
        <f>AM121*IF(AL121="k",(AA121*Norms!$H$41)*Norms!$E$36,0)/1000</f>
        <v>0</v>
      </c>
      <c r="AQ121" s="136">
        <f>AM121*IF(AL121="k",(AI121*Norms!$H$42)*Norms!$E$36,0)/1000</f>
        <v>0</v>
      </c>
      <c r="AR121" s="241">
        <f>AM121*IF(AL121="t",(N121*Norms!$D$44)*Norms!$E$34*12+O121*Norms!$E$35,0)/1000</f>
        <v>5562.8785598811983</v>
      </c>
      <c r="AS121" s="241">
        <f>AM121*IF(AL121="t",(Z121*Norms!$D$50*Norms!$E$34*12+AA121*Norms!$E$35),0)/1000</f>
        <v>7937.5043668968865</v>
      </c>
      <c r="AT121" s="241">
        <f>AM121*IF(AL121="t",(AH121*Norms!$D$54)*Norms!$E$34*12+AI121*Norms!$E$35,0)/1000</f>
        <v>5757.3667876480267</v>
      </c>
      <c r="AU121" s="136">
        <f>IF(AK121&lt;=100,Norms!$G$7,IF(AK121&lt;=300,Norms!$H$7,Norms!$I$7))</f>
        <v>13246.5</v>
      </c>
      <c r="AV121" s="137">
        <f t="shared" si="14"/>
        <v>32504.249714426114</v>
      </c>
      <c r="AW121" s="130"/>
      <c r="AX121" s="130"/>
      <c r="AY121" s="131">
        <f t="shared" si="15"/>
        <v>18.333333333333332</v>
      </c>
      <c r="AZ121" s="131">
        <f>IF(AY121&lt;Snund!$B$5,Snund!$B$3*Snund!$B$4*$AX$3+Snund!$B$7*$AW$3*AY121/1000,AY121*Snund!$B$8*$AW$3/1000)</f>
        <v>1046.1300000000001</v>
      </c>
      <c r="BA121" s="131">
        <f t="shared" si="16"/>
        <v>323.34927272727282</v>
      </c>
      <c r="BB121" s="131">
        <f t="shared" si="17"/>
        <v>722.7807272727274</v>
      </c>
      <c r="BC121" s="131">
        <f t="shared" si="18"/>
        <v>431.2</v>
      </c>
      <c r="BD121" s="167">
        <f>AA121*0.1*'Dasagirq_10%'!$B$3/1000</f>
        <v>13.074399999999999</v>
      </c>
      <c r="BE121" s="167">
        <f>AI121*0.1*'Dasagirq_10%'!$B$4/1000</f>
        <v>8.891630000000001</v>
      </c>
      <c r="BF121" s="242">
        <f t="shared" si="19"/>
        <v>21.96603</v>
      </c>
      <c r="BG121" s="243">
        <f t="shared" si="20"/>
        <v>1014.6385358749587</v>
      </c>
      <c r="BH121" s="243">
        <f t="shared" si="21"/>
        <v>10995.525953820592</v>
      </c>
      <c r="BI121" s="243">
        <f t="shared" si="22"/>
        <v>12954.81210023022</v>
      </c>
      <c r="BJ121" s="243">
        <f t="shared" si="23"/>
        <v>9298.6584176480264</v>
      </c>
      <c r="BK121" s="244">
        <f t="shared" si="24"/>
        <v>33248.99647169884</v>
      </c>
    </row>
    <row r="122" spans="1:63" ht="22.5">
      <c r="A122">
        <v>115</v>
      </c>
      <c r="B122" s="96" t="s">
        <v>1331</v>
      </c>
      <c r="C122" s="99" t="s">
        <v>1100</v>
      </c>
      <c r="D122" s="98" t="s">
        <v>1096</v>
      </c>
      <c r="E122" s="153">
        <v>0</v>
      </c>
      <c r="F122" s="103">
        <v>0.5</v>
      </c>
      <c r="G122" s="105">
        <v>4.666666666666667</v>
      </c>
      <c r="H122" s="105">
        <v>0.5</v>
      </c>
      <c r="I122" s="105">
        <v>5</v>
      </c>
      <c r="J122" s="105">
        <v>1</v>
      </c>
      <c r="K122" s="105">
        <v>7</v>
      </c>
      <c r="L122" s="105">
        <v>1</v>
      </c>
      <c r="M122" s="105">
        <v>6.666666666666667</v>
      </c>
      <c r="N122" s="107">
        <v>3</v>
      </c>
      <c r="O122" s="107">
        <v>23.333333333333336</v>
      </c>
      <c r="P122" s="105">
        <v>1</v>
      </c>
      <c r="Q122" s="105">
        <v>9.6666666666666661</v>
      </c>
      <c r="R122" s="105">
        <v>0.33333333333333331</v>
      </c>
      <c r="S122" s="105">
        <v>3.6666666666666665</v>
      </c>
      <c r="T122" s="105">
        <v>0.66666666666666663</v>
      </c>
      <c r="U122" s="105">
        <v>5.333333333333333</v>
      </c>
      <c r="V122" s="105">
        <v>0.66666666666666663</v>
      </c>
      <c r="W122" s="105">
        <v>4</v>
      </c>
      <c r="X122" s="105">
        <v>0.83333333333333337</v>
      </c>
      <c r="Y122" s="105">
        <v>6</v>
      </c>
      <c r="Z122" s="107">
        <v>3.5</v>
      </c>
      <c r="AA122" s="107">
        <v>28.666666666666664</v>
      </c>
      <c r="AB122" s="105">
        <v>1</v>
      </c>
      <c r="AC122" s="105">
        <v>6.666666666666667</v>
      </c>
      <c r="AD122" s="105">
        <v>0.66666666666666663</v>
      </c>
      <c r="AE122" s="103">
        <v>4.666666666666667</v>
      </c>
      <c r="AF122" s="103">
        <v>0.83333333333333337</v>
      </c>
      <c r="AG122" s="103">
        <v>6</v>
      </c>
      <c r="AH122" s="102">
        <v>2.5</v>
      </c>
      <c r="AI122" s="102">
        <v>17.333333333333336</v>
      </c>
      <c r="AJ122" s="101">
        <v>9</v>
      </c>
      <c r="AK122" s="104">
        <v>69.333333333333343</v>
      </c>
      <c r="AL122" s="3" t="str">
        <f t="shared" si="13"/>
        <v>t</v>
      </c>
      <c r="AM122" s="3">
        <f>IF(D122="հ",1,IF(D122="լ",[2]Norms!$B$10,IF(D122="բլ",[2]Norms!$B$11,IF(D122="Մ",[2]Norms!$B$12))))</f>
        <v>1.04</v>
      </c>
      <c r="AN122" s="240">
        <f>E122*Norms!$E$36/1000</f>
        <v>0</v>
      </c>
      <c r="AO122" s="136">
        <f>AM122*IF(AL122="k",(O122*Norms!$H$40)*Norms!$E$36,0)/1000</f>
        <v>0</v>
      </c>
      <c r="AP122" s="136">
        <f>AM122*IF(AL122="k",(AA122*Norms!$H$41)*Norms!$E$36,0)/1000</f>
        <v>0</v>
      </c>
      <c r="AQ122" s="136">
        <f>AM122*IF(AL122="k",(AI122*Norms!$H$42)*Norms!$E$36,0)/1000</f>
        <v>0</v>
      </c>
      <c r="AR122" s="241">
        <f>AM122*IF(AL122="t",(N122*Norms!$D$44)*Norms!$E$34*12+O122*Norms!$E$35,0)/1000</f>
        <v>6393.7102658098647</v>
      </c>
      <c r="AS122" s="241">
        <f>AM122*IF(AL122="t",(Z122*Norms!$D$50*Norms!$E$34*12+AA122*Norms!$E$35),0)/1000</f>
        <v>9870.3661187741964</v>
      </c>
      <c r="AT122" s="241">
        <f>AM122*IF(AL122="t",(AH122*Norms!$D$54)*Norms!$E$34*12+AI122*Norms!$E$35,0)/1000</f>
        <v>7250.1515221340806</v>
      </c>
      <c r="AU122" s="136">
        <f>IF(AK122&lt;=100,Norms!$G$7,IF(AK122&lt;=300,Norms!$H$7,Norms!$I$7))</f>
        <v>13246.5</v>
      </c>
      <c r="AV122" s="137">
        <f t="shared" si="14"/>
        <v>36760.727906718137</v>
      </c>
      <c r="AW122" s="130"/>
      <c r="AX122" s="130"/>
      <c r="AY122" s="131">
        <f t="shared" si="15"/>
        <v>23.333333333333336</v>
      </c>
      <c r="AZ122" s="131">
        <f>IF(AY122&lt;Snund!$B$5,Snund!$B$3*Snund!$B$4*$AX$3+Snund!$B$7*$AW$3*AY122/1000,AY122*Snund!$B$8*$AW$3/1000)</f>
        <v>1146.93</v>
      </c>
      <c r="BA122" s="131">
        <f t="shared" si="16"/>
        <v>0</v>
      </c>
      <c r="BB122" s="131">
        <f t="shared" si="17"/>
        <v>1146.93</v>
      </c>
      <c r="BC122" s="131">
        <f t="shared" si="18"/>
        <v>548.79999999999995</v>
      </c>
      <c r="BD122" s="167">
        <f>AA122*0.1*'Dasagirq_10%'!$B$3/1000</f>
        <v>19.057599999999997</v>
      </c>
      <c r="BE122" s="167">
        <f>AI122*0.1*'Dasagirq_10%'!$B$4/1000</f>
        <v>14.011053333333335</v>
      </c>
      <c r="BF122" s="242">
        <f t="shared" si="19"/>
        <v>33.06865333333333</v>
      </c>
      <c r="BG122" s="243">
        <f t="shared" si="20"/>
        <v>0</v>
      </c>
      <c r="BH122" s="243">
        <f t="shared" si="21"/>
        <v>11956.140265809865</v>
      </c>
      <c r="BI122" s="243">
        <f t="shared" si="22"/>
        <v>15040.840385440863</v>
      </c>
      <c r="BJ122" s="243">
        <f t="shared" si="23"/>
        <v>10943.745908800747</v>
      </c>
      <c r="BK122" s="244">
        <f t="shared" si="24"/>
        <v>37940.726560051473</v>
      </c>
    </row>
    <row r="123" spans="1:63" ht="22.5">
      <c r="A123">
        <v>116</v>
      </c>
      <c r="B123" s="96" t="s">
        <v>1332</v>
      </c>
      <c r="C123" s="99" t="s">
        <v>1100</v>
      </c>
      <c r="D123" s="98" t="s">
        <v>1097</v>
      </c>
      <c r="E123" s="153">
        <v>0</v>
      </c>
      <c r="F123" s="103">
        <v>0.5</v>
      </c>
      <c r="G123" s="105">
        <v>2.6666666666666665</v>
      </c>
      <c r="H123" s="105">
        <v>0.5</v>
      </c>
      <c r="I123" s="105">
        <v>4.333333333333333</v>
      </c>
      <c r="J123" s="105">
        <v>0.5</v>
      </c>
      <c r="K123" s="105">
        <v>3.6666666666666665</v>
      </c>
      <c r="L123" s="105">
        <v>0.5</v>
      </c>
      <c r="M123" s="105">
        <v>4.333333333333333</v>
      </c>
      <c r="N123" s="107">
        <v>2</v>
      </c>
      <c r="O123" s="107">
        <v>15</v>
      </c>
      <c r="P123" s="105">
        <v>0.5</v>
      </c>
      <c r="Q123" s="105">
        <v>3.6666666666666665</v>
      </c>
      <c r="R123" s="105">
        <v>0.83333333333333337</v>
      </c>
      <c r="S123" s="105">
        <v>4.333333333333333</v>
      </c>
      <c r="T123" s="105">
        <v>0.66666666666666663</v>
      </c>
      <c r="U123" s="105">
        <v>2.3333333333333335</v>
      </c>
      <c r="V123" s="105">
        <v>0.83333333333333337</v>
      </c>
      <c r="W123" s="105">
        <v>4.333333333333333</v>
      </c>
      <c r="X123" s="105">
        <v>1</v>
      </c>
      <c r="Y123" s="105">
        <v>4</v>
      </c>
      <c r="Z123" s="107">
        <v>3.8333333333333335</v>
      </c>
      <c r="AA123" s="107">
        <v>18.666666666666668</v>
      </c>
      <c r="AB123" s="105">
        <v>0.66666666666666663</v>
      </c>
      <c r="AC123" s="105">
        <v>2.3333333333333335</v>
      </c>
      <c r="AD123" s="105">
        <v>0.16666666666666666</v>
      </c>
      <c r="AE123" s="103">
        <v>0.66666666666666663</v>
      </c>
      <c r="AF123" s="103">
        <v>0.33333333333333331</v>
      </c>
      <c r="AG123" s="103">
        <v>1.3333333333333333</v>
      </c>
      <c r="AH123" s="102">
        <v>1.1666666666666665</v>
      </c>
      <c r="AI123" s="102">
        <v>4.333333333333333</v>
      </c>
      <c r="AJ123" s="101">
        <v>7</v>
      </c>
      <c r="AK123" s="104">
        <v>38.000000000000007</v>
      </c>
      <c r="AL123" s="3" t="str">
        <f t="shared" si="13"/>
        <v>t</v>
      </c>
      <c r="AM123" s="3">
        <f>IF(D123="հ",1,IF(D123="լ",[2]Norms!$B$10,IF(D123="բլ",[2]Norms!$B$11,IF(D123="Մ",[2]Norms!$B$12))))</f>
        <v>1.1299999999999999</v>
      </c>
      <c r="AN123" s="240">
        <f>E123*Norms!$E$36/1000</f>
        <v>0</v>
      </c>
      <c r="AO123" s="136">
        <f>AM123*IF(AL123="k",(O123*Norms!$H$40)*Norms!$E$36,0)/1000</f>
        <v>0</v>
      </c>
      <c r="AP123" s="136">
        <f>AM123*IF(AL123="k",(AA123*Norms!$H$41)*Norms!$E$36,0)/1000</f>
        <v>0</v>
      </c>
      <c r="AQ123" s="136">
        <f>AM123*IF(AL123="k",(AI123*Norms!$H$42)*Norms!$E$36,0)/1000</f>
        <v>0</v>
      </c>
      <c r="AR123" s="241">
        <f>AM123*IF(AL123="t",(N123*Norms!$D$44)*Norms!$E$34*12+O123*Norms!$E$35,0)/1000</f>
        <v>4622.3386328430906</v>
      </c>
      <c r="AS123" s="241">
        <f>AM123*IF(AL123="t",(Z123*Norms!$D$50*Norms!$E$34*12+AA123*Norms!$E$35),0)/1000</f>
        <v>11539.624238043116</v>
      </c>
      <c r="AT123" s="241">
        <f>AM123*IF(AL123="t",(AH123*Norms!$D$54)*Norms!$E$34*12+AI123*Norms!$E$35,0)/1000</f>
        <v>3615.3398474678011</v>
      </c>
      <c r="AU123" s="136">
        <f>IF(AK123&lt;=100,Norms!$G$7,IF(AK123&lt;=300,Norms!$H$7,Norms!$I$7))</f>
        <v>13246.5</v>
      </c>
      <c r="AV123" s="137">
        <f t="shared" si="14"/>
        <v>33023.802718354011</v>
      </c>
      <c r="AW123" s="130"/>
      <c r="AX123" s="130"/>
      <c r="AY123" s="131">
        <f t="shared" si="15"/>
        <v>15</v>
      </c>
      <c r="AZ123" s="131">
        <f>IF(AY123&lt;Snund!$B$5,Snund!$B$3*Snund!$B$4*$AX$3+Snund!$B$7*$AW$3*AY123/1000,AY123*Snund!$B$8*$AW$3/1000)</f>
        <v>978.93</v>
      </c>
      <c r="BA123" s="131">
        <f t="shared" si="16"/>
        <v>0</v>
      </c>
      <c r="BB123" s="131">
        <f t="shared" si="17"/>
        <v>978.93000000000006</v>
      </c>
      <c r="BC123" s="131">
        <f t="shared" si="18"/>
        <v>352.8</v>
      </c>
      <c r="BD123" s="167">
        <f>AA123*0.1*'Dasagirq_10%'!$B$3/1000</f>
        <v>12.409600000000003</v>
      </c>
      <c r="BE123" s="167">
        <f>AI123*0.1*'Dasagirq_10%'!$B$4/1000</f>
        <v>3.5027633333333332</v>
      </c>
      <c r="BF123" s="242">
        <f t="shared" si="19"/>
        <v>15.912363333333335</v>
      </c>
      <c r="BG123" s="243">
        <f t="shared" si="20"/>
        <v>0</v>
      </c>
      <c r="BH123" s="243">
        <f t="shared" si="21"/>
        <v>9385.9829185573763</v>
      </c>
      <c r="BI123" s="243">
        <f t="shared" si="22"/>
        <v>18806.06955232883</v>
      </c>
      <c r="BJ123" s="243">
        <f t="shared" si="23"/>
        <v>5826.5926108011336</v>
      </c>
      <c r="BK123" s="244">
        <f t="shared" si="24"/>
        <v>34018.64508168734</v>
      </c>
    </row>
    <row r="124" spans="1:63" ht="22.5">
      <c r="A124">
        <v>117</v>
      </c>
      <c r="B124" s="96" t="s">
        <v>1333</v>
      </c>
      <c r="C124" s="99" t="s">
        <v>1100</v>
      </c>
      <c r="D124" s="98" t="s">
        <v>1097</v>
      </c>
      <c r="E124" s="153">
        <v>0</v>
      </c>
      <c r="F124" s="103">
        <v>0.66666666666666663</v>
      </c>
      <c r="G124" s="105">
        <v>2</v>
      </c>
      <c r="H124" s="105">
        <v>0.5</v>
      </c>
      <c r="I124" s="105">
        <v>1.3333333333333333</v>
      </c>
      <c r="J124" s="105">
        <v>0.16666666666666666</v>
      </c>
      <c r="K124" s="105">
        <v>0.33333333333333331</v>
      </c>
      <c r="L124" s="105">
        <v>0</v>
      </c>
      <c r="M124" s="105">
        <v>0</v>
      </c>
      <c r="N124" s="107">
        <v>1.3333333333333333</v>
      </c>
      <c r="O124" s="107">
        <v>3.6666666666666665</v>
      </c>
      <c r="P124" s="105">
        <v>0.33333333333333331</v>
      </c>
      <c r="Q124" s="105">
        <v>0.66666666666666663</v>
      </c>
      <c r="R124" s="105">
        <v>0.16666666666666666</v>
      </c>
      <c r="S124" s="105">
        <v>0.33333333333333331</v>
      </c>
      <c r="T124" s="105">
        <v>0</v>
      </c>
      <c r="U124" s="105">
        <v>0</v>
      </c>
      <c r="V124" s="105">
        <v>0.33333333333333331</v>
      </c>
      <c r="W124" s="105">
        <v>0.66666666666666663</v>
      </c>
      <c r="X124" s="105">
        <v>0.16666666666666666</v>
      </c>
      <c r="Y124" s="105">
        <v>0.33333333333333331</v>
      </c>
      <c r="Z124" s="107">
        <v>0.99999999999999989</v>
      </c>
      <c r="AA124" s="107">
        <v>1.9999999999999998</v>
      </c>
      <c r="AB124" s="105">
        <v>0</v>
      </c>
      <c r="AC124" s="105">
        <v>0</v>
      </c>
      <c r="AD124" s="105">
        <v>0.66666666666666663</v>
      </c>
      <c r="AE124" s="103">
        <v>0.66666666666666663</v>
      </c>
      <c r="AF124" s="103">
        <v>0.33333333333333331</v>
      </c>
      <c r="AG124" s="103">
        <v>0.33333333333333331</v>
      </c>
      <c r="AH124" s="102">
        <v>1</v>
      </c>
      <c r="AI124" s="102">
        <v>1</v>
      </c>
      <c r="AJ124" s="101">
        <v>3.333333333333333</v>
      </c>
      <c r="AK124" s="104">
        <v>6.6666666666666661</v>
      </c>
      <c r="AL124" s="3" t="str">
        <f t="shared" si="13"/>
        <v>t</v>
      </c>
      <c r="AM124" s="3">
        <f>IF(D124="հ",1,IF(D124="լ",[2]Norms!$B$10,IF(D124="բլ",[2]Norms!$B$11,IF(D124="Մ",[2]Norms!$B$12))))</f>
        <v>1.1299999999999999</v>
      </c>
      <c r="AN124" s="240">
        <f>E124*Norms!$E$36/1000</f>
        <v>0</v>
      </c>
      <c r="AO124" s="136">
        <f>AM124*IF(AL124="k",(O124*Norms!$H$40)*Norms!$E$36,0)/1000</f>
        <v>0</v>
      </c>
      <c r="AP124" s="136">
        <f>AM124*IF(AL124="k",(AA124*Norms!$H$41)*Norms!$E$36,0)/1000</f>
        <v>0</v>
      </c>
      <c r="AQ124" s="136">
        <f>AM124*IF(AL124="k",(AI124*Norms!$H$42)*Norms!$E$36,0)/1000</f>
        <v>0</v>
      </c>
      <c r="AR124" s="241">
        <f>AM124*IF(AL124="t",(N124*Norms!$D$44)*Norms!$E$34*12+O124*Norms!$E$35,0)/1000</f>
        <v>2978.927423381846</v>
      </c>
      <c r="AS124" s="241">
        <f>AM124*IF(AL124="t",(Z124*Norms!$D$50*Norms!$E$34*12+AA124*Norms!$E$35),0)/1000</f>
        <v>2963.8354540760474</v>
      </c>
      <c r="AT124" s="241">
        <f>AM124*IF(AL124="t",(AH124*Norms!$D$54)*Norms!$E$34*12+AI124*Norms!$E$35,0)/1000</f>
        <v>3054.8777270380247</v>
      </c>
      <c r="AU124" s="136">
        <f>IF(AK124&lt;=100,Norms!$G$7,IF(AK124&lt;=300,Norms!$H$7,Norms!$I$7))</f>
        <v>13246.5</v>
      </c>
      <c r="AV124" s="137">
        <f t="shared" si="14"/>
        <v>22244.140604495919</v>
      </c>
      <c r="AW124" s="130"/>
      <c r="AX124" s="130"/>
      <c r="AY124" s="131">
        <f t="shared" si="15"/>
        <v>3.6666666666666665</v>
      </c>
      <c r="AZ124" s="131">
        <f>IF(AY124&lt;Snund!$B$5,Snund!$B$3*Snund!$B$4*$AX$3+Snund!$B$7*$AW$3*AY124/1000,AY124*Snund!$B$8*$AW$3/1000)</f>
        <v>750.44999999999993</v>
      </c>
      <c r="BA124" s="131">
        <f t="shared" si="16"/>
        <v>0</v>
      </c>
      <c r="BB124" s="131">
        <f t="shared" si="17"/>
        <v>750.44999999999993</v>
      </c>
      <c r="BC124" s="131">
        <f t="shared" si="18"/>
        <v>86.239999999999981</v>
      </c>
      <c r="BD124" s="167">
        <f>AA124*0.1*'Dasagirq_10%'!$B$3/1000</f>
        <v>1.3295999999999999</v>
      </c>
      <c r="BE124" s="167">
        <f>AI124*0.1*'Dasagirq_10%'!$B$4/1000</f>
        <v>0.80832999999999999</v>
      </c>
      <c r="BF124" s="242">
        <f t="shared" si="19"/>
        <v>2.1379299999999999</v>
      </c>
      <c r="BG124" s="243">
        <f t="shared" si="20"/>
        <v>0</v>
      </c>
      <c r="BH124" s="243">
        <f t="shared" si="21"/>
        <v>9027.9774233818462</v>
      </c>
      <c r="BI124" s="243">
        <f t="shared" si="22"/>
        <v>6939.1150540760473</v>
      </c>
      <c r="BJ124" s="243">
        <f t="shared" si="23"/>
        <v>7029.6360570380248</v>
      </c>
      <c r="BK124" s="244">
        <f t="shared" si="24"/>
        <v>22996.728534495916</v>
      </c>
    </row>
    <row r="125" spans="1:63" ht="22.5">
      <c r="A125">
        <v>118</v>
      </c>
      <c r="B125" s="96" t="s">
        <v>1334</v>
      </c>
      <c r="C125" s="99" t="s">
        <v>1100</v>
      </c>
      <c r="D125" s="98" t="s">
        <v>1097</v>
      </c>
      <c r="E125" s="153">
        <v>0</v>
      </c>
      <c r="F125" s="103">
        <v>1</v>
      </c>
      <c r="G125" s="105">
        <v>4.666666666666667</v>
      </c>
      <c r="H125" s="105">
        <v>1</v>
      </c>
      <c r="I125" s="105">
        <v>6.333333333333333</v>
      </c>
      <c r="J125" s="105">
        <v>1</v>
      </c>
      <c r="K125" s="105">
        <v>7</v>
      </c>
      <c r="L125" s="105">
        <v>1</v>
      </c>
      <c r="M125" s="105">
        <v>5</v>
      </c>
      <c r="N125" s="107">
        <v>4</v>
      </c>
      <c r="O125" s="107">
        <v>23</v>
      </c>
      <c r="P125" s="105">
        <v>0.66666666666666663</v>
      </c>
      <c r="Q125" s="105">
        <v>2.6666666666666665</v>
      </c>
      <c r="R125" s="105">
        <v>0.5</v>
      </c>
      <c r="S125" s="105">
        <v>1.3333333333333333</v>
      </c>
      <c r="T125" s="105">
        <v>0.5</v>
      </c>
      <c r="U125" s="105">
        <v>1.6666666666666667</v>
      </c>
      <c r="V125" s="105">
        <v>0.5</v>
      </c>
      <c r="W125" s="105">
        <v>2</v>
      </c>
      <c r="X125" s="105">
        <v>0.5</v>
      </c>
      <c r="Y125" s="105">
        <v>1.3333333333333333</v>
      </c>
      <c r="Z125" s="107">
        <v>2.6666666666666665</v>
      </c>
      <c r="AA125" s="107">
        <v>9</v>
      </c>
      <c r="AB125" s="105">
        <v>0.5</v>
      </c>
      <c r="AC125" s="105">
        <v>1</v>
      </c>
      <c r="AD125" s="105">
        <v>0.5</v>
      </c>
      <c r="AE125" s="103">
        <v>1</v>
      </c>
      <c r="AF125" s="103">
        <v>0.5</v>
      </c>
      <c r="AG125" s="103">
        <v>1.6666666666666667</v>
      </c>
      <c r="AH125" s="102">
        <v>1.5</v>
      </c>
      <c r="AI125" s="102">
        <v>3.666666666666667</v>
      </c>
      <c r="AJ125" s="101">
        <v>8.1666666666666661</v>
      </c>
      <c r="AK125" s="104">
        <v>35.666666666666664</v>
      </c>
      <c r="AL125" s="3" t="str">
        <f t="shared" si="13"/>
        <v>t</v>
      </c>
      <c r="AM125" s="3">
        <f>IF(D125="հ",1,IF(D125="լ",[2]Norms!$B$10,IF(D125="բլ",[2]Norms!$B$11,IF(D125="Մ",[2]Norms!$B$12))))</f>
        <v>1.1299999999999999</v>
      </c>
      <c r="AN125" s="240">
        <f>E125*Norms!$E$36/1000</f>
        <v>0</v>
      </c>
      <c r="AO125" s="136">
        <f>AM125*IF(AL125="k",(O125*Norms!$H$40)*Norms!$E$36,0)/1000</f>
        <v>0</v>
      </c>
      <c r="AP125" s="136">
        <f>AM125*IF(AL125="k",(AA125*Norms!$H$41)*Norms!$E$36,0)/1000</f>
        <v>0</v>
      </c>
      <c r="AQ125" s="136">
        <f>AM125*IF(AL125="k",(AI125*Norms!$H$42)*Norms!$E$36,0)/1000</f>
        <v>0</v>
      </c>
      <c r="AR125" s="241">
        <f>AM125*IF(AL125="t",(N125*Norms!$D$44)*Norms!$E$34*12+O125*Norms!$E$35,0)/1000</f>
        <v>9131.2422673291003</v>
      </c>
      <c r="AS125" s="241">
        <f>AM125*IF(AL125="t",(Z125*Norms!$D$50*Norms!$E$34*12+AA125*Norms!$E$35),0)/1000</f>
        <v>7962.9795433422169</v>
      </c>
      <c r="AT125" s="241">
        <f>AM125*IF(AL125="t",(AH125*Norms!$D$54)*Norms!$E$34*12+AI125*Norms!$E$35,0)/1000</f>
        <v>4617.427423381846</v>
      </c>
      <c r="AU125" s="136">
        <f>IF(AK125&lt;=100,Norms!$G$7,IF(AK125&lt;=300,Norms!$H$7,Norms!$I$7))</f>
        <v>13246.5</v>
      </c>
      <c r="AV125" s="137">
        <f t="shared" si="14"/>
        <v>34958.149234053169</v>
      </c>
      <c r="AW125" s="130"/>
      <c r="AX125" s="130"/>
      <c r="AY125" s="131">
        <f t="shared" si="15"/>
        <v>23</v>
      </c>
      <c r="AZ125" s="131">
        <f>IF(AY125&lt;Snund!$B$5,Snund!$B$3*Snund!$B$4*$AX$3+Snund!$B$7*$AW$3*AY125/1000,AY125*Snund!$B$8*$AW$3/1000)</f>
        <v>1140.21</v>
      </c>
      <c r="BA125" s="131">
        <f t="shared" si="16"/>
        <v>0</v>
      </c>
      <c r="BB125" s="131">
        <f t="shared" si="17"/>
        <v>1140.21</v>
      </c>
      <c r="BC125" s="131">
        <f t="shared" si="18"/>
        <v>540.96</v>
      </c>
      <c r="BD125" s="167">
        <f>AA125*0.1*'Dasagirq_10%'!$B$3/1000</f>
        <v>5.9832000000000001</v>
      </c>
      <c r="BE125" s="167">
        <f>AI125*0.1*'Dasagirq_10%'!$B$4/1000</f>
        <v>2.9638766666666672</v>
      </c>
      <c r="BF125" s="242">
        <f t="shared" si="19"/>
        <v>8.9470766666666677</v>
      </c>
      <c r="BG125" s="243">
        <f t="shared" si="20"/>
        <v>0</v>
      </c>
      <c r="BH125" s="243">
        <f t="shared" si="21"/>
        <v>16759.533899982162</v>
      </c>
      <c r="BI125" s="243">
        <f t="shared" si="22"/>
        <v>12294.350498444259</v>
      </c>
      <c r="BJ125" s="243">
        <f t="shared" si="23"/>
        <v>7053.421912293411</v>
      </c>
      <c r="BK125" s="244">
        <f t="shared" si="24"/>
        <v>36107.306310719832</v>
      </c>
    </row>
    <row r="126" spans="1:63" ht="22.5">
      <c r="A126">
        <v>119</v>
      </c>
      <c r="B126" s="96" t="s">
        <v>1335</v>
      </c>
      <c r="C126" s="99" t="s">
        <v>1100</v>
      </c>
      <c r="D126" s="98" t="s">
        <v>1097</v>
      </c>
      <c r="E126" s="153">
        <v>4</v>
      </c>
      <c r="F126" s="103">
        <v>1</v>
      </c>
      <c r="G126" s="105">
        <v>4</v>
      </c>
      <c r="H126" s="105">
        <v>1</v>
      </c>
      <c r="I126" s="105">
        <v>2.6666666666666665</v>
      </c>
      <c r="J126" s="105">
        <v>1</v>
      </c>
      <c r="K126" s="105">
        <v>3.3333333333333335</v>
      </c>
      <c r="L126" s="105">
        <v>1</v>
      </c>
      <c r="M126" s="105">
        <v>3.3333333333333335</v>
      </c>
      <c r="N126" s="107">
        <v>4</v>
      </c>
      <c r="O126" s="107">
        <v>13.333333333333334</v>
      </c>
      <c r="P126" s="105">
        <v>1</v>
      </c>
      <c r="Q126" s="105">
        <v>1.6666666666666667</v>
      </c>
      <c r="R126" s="105">
        <v>1</v>
      </c>
      <c r="S126" s="105">
        <v>3</v>
      </c>
      <c r="T126" s="105">
        <v>1</v>
      </c>
      <c r="U126" s="105">
        <v>4</v>
      </c>
      <c r="V126" s="105">
        <v>1</v>
      </c>
      <c r="W126" s="105">
        <v>2</v>
      </c>
      <c r="X126" s="105">
        <v>1</v>
      </c>
      <c r="Y126" s="105">
        <v>1.6666666666666667</v>
      </c>
      <c r="Z126" s="107">
        <v>5</v>
      </c>
      <c r="AA126" s="107">
        <v>12.333333333333334</v>
      </c>
      <c r="AB126" s="105">
        <v>1</v>
      </c>
      <c r="AC126" s="105">
        <v>4</v>
      </c>
      <c r="AD126" s="105">
        <v>1</v>
      </c>
      <c r="AE126" s="103">
        <v>4.333333333333333</v>
      </c>
      <c r="AF126" s="103">
        <v>1</v>
      </c>
      <c r="AG126" s="103">
        <v>4.666666666666667</v>
      </c>
      <c r="AH126" s="102">
        <v>3</v>
      </c>
      <c r="AI126" s="102">
        <v>13</v>
      </c>
      <c r="AJ126" s="101">
        <v>12</v>
      </c>
      <c r="AK126" s="104">
        <v>38.666666666666671</v>
      </c>
      <c r="AL126" s="3" t="str">
        <f t="shared" si="13"/>
        <v>t</v>
      </c>
      <c r="AM126" s="3">
        <f>IF(D126="հ",1,IF(D126="լ",[2]Norms!$B$10,IF(D126="բլ",[2]Norms!$B$11,IF(D126="Մ",[2]Norms!$B$12))))</f>
        <v>1.1299999999999999</v>
      </c>
      <c r="AN126" s="240">
        <f>E126*Norms!$E$36/1000</f>
        <v>487.96889163366058</v>
      </c>
      <c r="AO126" s="136">
        <f>AM126*IF(AL126="k",(O126*Norms!$H$40)*Norms!$E$36,0)/1000</f>
        <v>0</v>
      </c>
      <c r="AP126" s="136">
        <f>AM126*IF(AL126="k",(AA126*Norms!$H$41)*Norms!$E$36,0)/1000</f>
        <v>0</v>
      </c>
      <c r="AQ126" s="136">
        <f>AM126*IF(AL126="k",(AI126*Norms!$H$42)*Norms!$E$36,0)/1000</f>
        <v>0</v>
      </c>
      <c r="AR126" s="241">
        <f>AM126*IF(AL126="t",(N126*Norms!$D$44)*Norms!$E$34*12+O126*Norms!$E$35,0)/1000</f>
        <v>8974.593936264564</v>
      </c>
      <c r="AS126" s="241">
        <f>AM126*IF(AL126="t",(Z126*Norms!$D$50*Norms!$E$34*12+AA126*Norms!$E$35),0)/1000</f>
        <v>14856.988936499267</v>
      </c>
      <c r="AT126" s="241">
        <f>AM126*IF(AL126="t",(AH126*Norms!$D$54)*Norms!$E$34*12+AI126*Norms!$E$35,0)/1000</f>
        <v>9326.6831787670417</v>
      </c>
      <c r="AU126" s="136">
        <f>IF(AK126&lt;=100,Norms!$G$7,IF(AK126&lt;=300,Norms!$H$7,Norms!$I$7))</f>
        <v>13246.5</v>
      </c>
      <c r="AV126" s="137">
        <f t="shared" si="14"/>
        <v>46404.766051530867</v>
      </c>
      <c r="AW126" s="130"/>
      <c r="AX126" s="130"/>
      <c r="AY126" s="131">
        <f t="shared" si="15"/>
        <v>17.333333333333336</v>
      </c>
      <c r="AZ126" s="131">
        <f>IF(AY126&lt;Snund!$B$5,Snund!$B$3*Snund!$B$4*$AX$3+Snund!$B$7*$AW$3*AY126/1000,AY126*Snund!$B$8*$AW$3/1000)</f>
        <v>1025.97</v>
      </c>
      <c r="BA126" s="131">
        <f t="shared" si="16"/>
        <v>236.76230769230767</v>
      </c>
      <c r="BB126" s="131">
        <f t="shared" si="17"/>
        <v>789.20769230769224</v>
      </c>
      <c r="BC126" s="131">
        <f t="shared" si="18"/>
        <v>407.68000000000006</v>
      </c>
      <c r="BD126" s="167">
        <f>AA126*0.1*'Dasagirq_10%'!$B$3/1000</f>
        <v>8.1992000000000012</v>
      </c>
      <c r="BE126" s="167">
        <f>AI126*0.1*'Dasagirq_10%'!$B$4/1000</f>
        <v>10.508290000000001</v>
      </c>
      <c r="BF126" s="242">
        <f t="shared" si="19"/>
        <v>18.70749</v>
      </c>
      <c r="BG126" s="243">
        <f t="shared" si="20"/>
        <v>724.73119932596819</v>
      </c>
      <c r="BH126" s="243">
        <f t="shared" si="21"/>
        <v>14179.301628572257</v>
      </c>
      <c r="BI126" s="243">
        <f t="shared" si="22"/>
        <v>20384.563136499266</v>
      </c>
      <c r="BJ126" s="243">
        <f t="shared" si="23"/>
        <v>12648.816468767041</v>
      </c>
      <c r="BK126" s="244">
        <f t="shared" si="24"/>
        <v>47212.681233838564</v>
      </c>
    </row>
    <row r="127" spans="1:63" ht="22.5">
      <c r="A127">
        <v>120</v>
      </c>
      <c r="B127" s="96" t="s">
        <v>1336</v>
      </c>
      <c r="C127" s="99" t="s">
        <v>1100</v>
      </c>
      <c r="D127" s="98" t="s">
        <v>1097</v>
      </c>
      <c r="E127" s="153">
        <v>0</v>
      </c>
      <c r="F127" s="103">
        <v>0.33333333333333331</v>
      </c>
      <c r="G127" s="105">
        <v>1.3333333333333333</v>
      </c>
      <c r="H127" s="105">
        <v>0.16666666666666666</v>
      </c>
      <c r="I127" s="105">
        <v>0.66666666666666663</v>
      </c>
      <c r="J127" s="105">
        <v>0.16666666666666666</v>
      </c>
      <c r="K127" s="105">
        <v>0.66666666666666663</v>
      </c>
      <c r="L127" s="105">
        <v>8.3333333333333329E-2</v>
      </c>
      <c r="M127" s="105">
        <v>0.66666666666666663</v>
      </c>
      <c r="N127" s="107">
        <v>0.75</v>
      </c>
      <c r="O127" s="107">
        <v>3.333333333333333</v>
      </c>
      <c r="P127" s="105">
        <v>0.33333333333333331</v>
      </c>
      <c r="Q127" s="105">
        <v>1.3333333333333333</v>
      </c>
      <c r="R127" s="105">
        <v>0</v>
      </c>
      <c r="S127" s="105">
        <v>0</v>
      </c>
      <c r="T127" s="105">
        <v>8.3333333333333329E-2</v>
      </c>
      <c r="U127" s="105">
        <v>0.33333333333333331</v>
      </c>
      <c r="V127" s="105">
        <v>0</v>
      </c>
      <c r="W127" s="105">
        <v>0</v>
      </c>
      <c r="X127" s="105">
        <v>0</v>
      </c>
      <c r="Y127" s="105">
        <v>0</v>
      </c>
      <c r="Z127" s="107">
        <v>0.41666666666666663</v>
      </c>
      <c r="AA127" s="107">
        <v>1.6666666666666665</v>
      </c>
      <c r="AB127" s="105">
        <v>0.33333333333333331</v>
      </c>
      <c r="AC127" s="105">
        <v>1.3333333333333333</v>
      </c>
      <c r="AD127" s="105">
        <v>0.16666666666666666</v>
      </c>
      <c r="AE127" s="103">
        <v>0.66666666666666663</v>
      </c>
      <c r="AF127" s="103">
        <v>0</v>
      </c>
      <c r="AG127" s="103">
        <v>0</v>
      </c>
      <c r="AH127" s="102">
        <v>0.5</v>
      </c>
      <c r="AI127" s="102">
        <v>2</v>
      </c>
      <c r="AJ127" s="101">
        <v>1.6666666666666665</v>
      </c>
      <c r="AK127" s="104">
        <v>7</v>
      </c>
      <c r="AL127" s="3" t="str">
        <f t="shared" si="13"/>
        <v>t</v>
      </c>
      <c r="AM127" s="3">
        <f>IF(D127="հ",1,IF(D127="լ",[2]Norms!$B$10,IF(D127="բլ",[2]Norms!$B$11,IF(D127="Մ",[2]Norms!$B$12))))</f>
        <v>1.1299999999999999</v>
      </c>
      <c r="AN127" s="240">
        <f>E127*Norms!$E$36/1000</f>
        <v>0</v>
      </c>
      <c r="AO127" s="136">
        <f>AM127*IF(AL127="k",(O127*Norms!$H$40)*Norms!$E$36,0)/1000</f>
        <v>0</v>
      </c>
      <c r="AP127" s="136">
        <f>AM127*IF(AL127="k",(AA127*Norms!$H$41)*Norms!$E$36,0)/1000</f>
        <v>0</v>
      </c>
      <c r="AQ127" s="136">
        <f>AM127*IF(AL127="k",(AI127*Norms!$H$42)*Norms!$E$36,0)/1000</f>
        <v>0</v>
      </c>
      <c r="AR127" s="241">
        <f>AM127*IF(AL127="t",(N127*Norms!$D$44)*Norms!$E$34*12+O127*Norms!$E$35,0)/1000</f>
        <v>1696.2405295206868</v>
      </c>
      <c r="AS127" s="241">
        <f>AM127*IF(AL127="t",(Z127*Norms!$D$50*Norms!$E$34*12+AA127*Norms!$E$35),0)/1000</f>
        <v>1248.4356056694339</v>
      </c>
      <c r="AT127" s="241">
        <f>AM127*IF(AL127="t",(AH127*Norms!$D$54)*Norms!$E$34*12+AI127*Norms!$E$35,0)/1000</f>
        <v>1551.7463631669577</v>
      </c>
      <c r="AU127" s="136">
        <f>IF(AK127&lt;=100,Norms!$G$7,IF(AK127&lt;=300,Norms!$H$7,Norms!$I$7))</f>
        <v>13246.5</v>
      </c>
      <c r="AV127" s="137">
        <f t="shared" si="14"/>
        <v>17742.922498357078</v>
      </c>
      <c r="AW127" s="130"/>
      <c r="AX127" s="130"/>
      <c r="AY127" s="131">
        <f t="shared" si="15"/>
        <v>3.333333333333333</v>
      </c>
      <c r="AZ127" s="131">
        <f>IF(AY127&lt;Snund!$B$5,Snund!$B$3*Snund!$B$4*$AX$3+Snund!$B$7*$AW$3*AY127/1000,AY127*Snund!$B$8*$AW$3/1000)</f>
        <v>743.73</v>
      </c>
      <c r="BA127" s="131">
        <f t="shared" si="16"/>
        <v>0</v>
      </c>
      <c r="BB127" s="131">
        <f t="shared" si="17"/>
        <v>743.73</v>
      </c>
      <c r="BC127" s="131">
        <f t="shared" si="18"/>
        <v>78.400000000000006</v>
      </c>
      <c r="BD127" s="167">
        <f>AA127*0.1*'Dasagirq_10%'!$B$3/1000</f>
        <v>1.1080000000000001</v>
      </c>
      <c r="BE127" s="167">
        <f>AI127*0.1*'Dasagirq_10%'!$B$4/1000</f>
        <v>1.61666</v>
      </c>
      <c r="BF127" s="242">
        <f t="shared" si="19"/>
        <v>2.7246600000000001</v>
      </c>
      <c r="BG127" s="243">
        <f t="shared" si="20"/>
        <v>0</v>
      </c>
      <c r="BH127" s="243">
        <f t="shared" si="21"/>
        <v>8400.895529520687</v>
      </c>
      <c r="BI127" s="243">
        <f t="shared" si="22"/>
        <v>4561.1686056694343</v>
      </c>
      <c r="BJ127" s="243">
        <f t="shared" si="23"/>
        <v>5527.3130231669575</v>
      </c>
      <c r="BK127" s="244">
        <f t="shared" si="24"/>
        <v>18489.377158357078</v>
      </c>
    </row>
    <row r="128" spans="1:63">
      <c r="A128">
        <v>121</v>
      </c>
      <c r="B128" s="96" t="s">
        <v>1337</v>
      </c>
      <c r="C128" s="99" t="s">
        <v>1099</v>
      </c>
      <c r="D128" s="98" t="s">
        <v>1097</v>
      </c>
      <c r="E128" s="153">
        <v>0</v>
      </c>
      <c r="F128" s="103">
        <v>0.5</v>
      </c>
      <c r="G128" s="105">
        <v>3.6666666666666665</v>
      </c>
      <c r="H128" s="105">
        <v>0.5</v>
      </c>
      <c r="I128" s="105">
        <v>2.6666666666666665</v>
      </c>
      <c r="J128" s="105">
        <v>0.5</v>
      </c>
      <c r="K128" s="105">
        <v>1.3333333333333333</v>
      </c>
      <c r="L128" s="105">
        <v>0.5</v>
      </c>
      <c r="M128" s="105">
        <v>3</v>
      </c>
      <c r="N128" s="107">
        <v>2</v>
      </c>
      <c r="O128" s="107">
        <v>10.666666666666666</v>
      </c>
      <c r="P128" s="105">
        <v>0.5</v>
      </c>
      <c r="Q128" s="105">
        <v>2</v>
      </c>
      <c r="R128" s="105">
        <v>0.16666666666666666</v>
      </c>
      <c r="S128" s="105">
        <v>0.33333333333333331</v>
      </c>
      <c r="T128" s="105">
        <v>0.16666666666666666</v>
      </c>
      <c r="U128" s="105">
        <v>1.3333333333333333</v>
      </c>
      <c r="V128" s="105">
        <v>8.3333333333333329E-2</v>
      </c>
      <c r="W128" s="105">
        <v>0.66666666666666663</v>
      </c>
      <c r="X128" s="105">
        <v>0.16666666666666666</v>
      </c>
      <c r="Y128" s="105">
        <v>0.66666666666666663</v>
      </c>
      <c r="Z128" s="107">
        <v>1.0833333333333333</v>
      </c>
      <c r="AA128" s="107">
        <v>5.0000000000000009</v>
      </c>
      <c r="AB128" s="105">
        <v>0</v>
      </c>
      <c r="AC128" s="105">
        <v>0</v>
      </c>
      <c r="AD128" s="105">
        <v>0</v>
      </c>
      <c r="AE128" s="103">
        <v>0</v>
      </c>
      <c r="AF128" s="103">
        <v>0</v>
      </c>
      <c r="AG128" s="103">
        <v>0</v>
      </c>
      <c r="AH128" s="102">
        <v>0</v>
      </c>
      <c r="AI128" s="102">
        <v>0</v>
      </c>
      <c r="AJ128" s="101">
        <v>3.083333333333333</v>
      </c>
      <c r="AK128" s="104">
        <v>15.666666666666668</v>
      </c>
      <c r="AL128" s="3" t="str">
        <f t="shared" si="13"/>
        <v>t</v>
      </c>
      <c r="AM128" s="3">
        <f>IF(D128="հ",1,IF(D128="լ",[2]Norms!$B$10,IF(D128="բլ",[2]Norms!$B$11,IF(D128="Մ",[2]Norms!$B$12))))</f>
        <v>1.1299999999999999</v>
      </c>
      <c r="AN128" s="240">
        <f>E128*Norms!$E$36/1000</f>
        <v>0</v>
      </c>
      <c r="AO128" s="136">
        <f>AM128*IF(AL128="k",(O128*Norms!$H$40)*Norms!$E$36,0)/1000</f>
        <v>0</v>
      </c>
      <c r="AP128" s="136">
        <f>AM128*IF(AL128="k",(AA128*Norms!$H$41)*Norms!$E$36,0)/1000</f>
        <v>0</v>
      </c>
      <c r="AQ128" s="136">
        <f>AM128*IF(AL128="k",(AI128*Norms!$H$42)*Norms!$E$36,0)/1000</f>
        <v>0</v>
      </c>
      <c r="AR128" s="241">
        <f>AM128*IF(AL128="t",(N128*Norms!$D$44)*Norms!$E$34*12+O128*Norms!$E$35,0)/1000</f>
        <v>4552.1169671934695</v>
      </c>
      <c r="AS128" s="241">
        <f>AM128*IF(AL128="t",(Z128*Norms!$D$50*Norms!$E$34*12+AA128*Norms!$E$35),0)/1000</f>
        <v>3256.7359079173934</v>
      </c>
      <c r="AT128" s="241">
        <f>AM128*IF(AL128="t",(AH128*Norms!$D$54)*Norms!$E$34*12+AI128*Norms!$E$35,0)/1000</f>
        <v>0</v>
      </c>
      <c r="AU128" s="136">
        <f>IF(AK128&lt;=100,Norms!$G$7,IF(AK128&lt;=300,Norms!$H$7,Norms!$I$7))</f>
        <v>13246.5</v>
      </c>
      <c r="AV128" s="137">
        <f t="shared" si="14"/>
        <v>21055.352875110861</v>
      </c>
      <c r="AW128" s="130"/>
      <c r="AX128" s="130"/>
      <c r="AY128" s="131">
        <f t="shared" si="15"/>
        <v>10.666666666666666</v>
      </c>
      <c r="AZ128" s="131">
        <f>IF(AY128&lt;Snund!$B$5,Snund!$B$3*Snund!$B$4*$AX$3+Snund!$B$7*$AW$3*AY128/1000,AY128*Snund!$B$8*$AW$3/1000)</f>
        <v>891.56999999999994</v>
      </c>
      <c r="BA128" s="131">
        <f t="shared" si="16"/>
        <v>0</v>
      </c>
      <c r="BB128" s="131">
        <f t="shared" si="17"/>
        <v>891.56999999999994</v>
      </c>
      <c r="BC128" s="131">
        <f t="shared" si="18"/>
        <v>250.88</v>
      </c>
      <c r="BD128" s="167">
        <f>AA128*0.1*'Dasagirq_10%'!$B$3/1000</f>
        <v>3.3240000000000007</v>
      </c>
      <c r="BE128" s="167">
        <f>AI128*0.1*'Dasagirq_10%'!$B$4/1000</f>
        <v>0</v>
      </c>
      <c r="BF128" s="242">
        <f t="shared" si="19"/>
        <v>3.3240000000000007</v>
      </c>
      <c r="BG128" s="243">
        <f t="shared" si="20"/>
        <v>0</v>
      </c>
      <c r="BH128" s="243">
        <f t="shared" si="21"/>
        <v>14036.011291517794</v>
      </c>
      <c r="BI128" s="243">
        <f t="shared" si="22"/>
        <v>7914.2355835930694</v>
      </c>
      <c r="BJ128" s="243">
        <f t="shared" si="23"/>
        <v>0</v>
      </c>
      <c r="BK128" s="244">
        <f t="shared" si="24"/>
        <v>21950.246875110864</v>
      </c>
    </row>
    <row r="129" spans="1:63">
      <c r="A129">
        <v>122</v>
      </c>
      <c r="B129" s="96" t="s">
        <v>1338</v>
      </c>
      <c r="C129" s="99" t="s">
        <v>1099</v>
      </c>
      <c r="D129" s="98" t="s">
        <v>1097</v>
      </c>
      <c r="E129" s="153">
        <v>0</v>
      </c>
      <c r="F129" s="103">
        <v>0.16666666666666666</v>
      </c>
      <c r="G129" s="105">
        <v>0.66666666666666663</v>
      </c>
      <c r="H129" s="105">
        <v>0</v>
      </c>
      <c r="I129" s="105">
        <v>0</v>
      </c>
      <c r="J129" s="105">
        <v>0.16666666666666666</v>
      </c>
      <c r="K129" s="105">
        <v>1.3333333333333333</v>
      </c>
      <c r="L129" s="105">
        <v>8.3333333333333329E-2</v>
      </c>
      <c r="M129" s="105">
        <v>0.66666666666666663</v>
      </c>
      <c r="N129" s="107">
        <v>0.41666666666666663</v>
      </c>
      <c r="O129" s="107">
        <v>2.6666666666666665</v>
      </c>
      <c r="P129" s="105">
        <v>0</v>
      </c>
      <c r="Q129" s="105">
        <v>0</v>
      </c>
      <c r="R129" s="105">
        <v>0.16666666666666666</v>
      </c>
      <c r="S129" s="105">
        <v>0.66666666666666663</v>
      </c>
      <c r="T129" s="105">
        <v>8.3333333333333329E-2</v>
      </c>
      <c r="U129" s="105">
        <v>0.33333333333333331</v>
      </c>
      <c r="V129" s="105">
        <v>0</v>
      </c>
      <c r="W129" s="105">
        <v>0</v>
      </c>
      <c r="X129" s="105">
        <v>0.33333333333333331</v>
      </c>
      <c r="Y129" s="105">
        <v>2</v>
      </c>
      <c r="Z129" s="107">
        <v>0.58333333333333326</v>
      </c>
      <c r="AA129" s="107">
        <v>3</v>
      </c>
      <c r="AB129" s="105">
        <v>0</v>
      </c>
      <c r="AC129" s="105">
        <v>0</v>
      </c>
      <c r="AD129" s="105">
        <v>0</v>
      </c>
      <c r="AE129" s="103">
        <v>0</v>
      </c>
      <c r="AF129" s="103">
        <v>0</v>
      </c>
      <c r="AG129" s="103">
        <v>0</v>
      </c>
      <c r="AH129" s="102">
        <v>0</v>
      </c>
      <c r="AI129" s="102">
        <v>0</v>
      </c>
      <c r="AJ129" s="101">
        <v>0.99999999999999989</v>
      </c>
      <c r="AK129" s="104">
        <v>5.6666666666666661</v>
      </c>
      <c r="AL129" s="3" t="str">
        <f t="shared" si="13"/>
        <v>t</v>
      </c>
      <c r="AM129" s="3">
        <f>IF(D129="հ",1,IF(D129="լ",[2]Norms!$B$10,IF(D129="բլ",[2]Norms!$B$11,IF(D129="Մ",[2]Norms!$B$12))))</f>
        <v>1.1299999999999999</v>
      </c>
      <c r="AN129" s="240">
        <f>E129*Norms!$E$36/1000</f>
        <v>0</v>
      </c>
      <c r="AO129" s="136">
        <f>AM129*IF(AL129="k",(O129*Norms!$H$40)*Norms!$E$36,0)/1000</f>
        <v>0</v>
      </c>
      <c r="AP129" s="136">
        <f>AM129*IF(AL129="k",(AA129*Norms!$H$41)*Norms!$E$36,0)/1000</f>
        <v>0</v>
      </c>
      <c r="AQ129" s="136">
        <f>AM129*IF(AL129="k",(AI129*Norms!$H$42)*Norms!$E$36,0)/1000</f>
        <v>0</v>
      </c>
      <c r="AR129" s="241">
        <f>AM129*IF(AL129="t",(N129*Norms!$D$44)*Norms!$E$34*12+O129*Norms!$E$35,0)/1000</f>
        <v>955.55992361654933</v>
      </c>
      <c r="AS129" s="241">
        <f>AM129*IF(AL129="t",(Z129*Norms!$D$50*Norms!$E$34*12+AA129*Norms!$E$35),0)/1000</f>
        <v>1758.6131811140724</v>
      </c>
      <c r="AT129" s="241">
        <f>AM129*IF(AL129="t",(AH129*Norms!$D$54)*Norms!$E$34*12+AI129*Norms!$E$35,0)/1000</f>
        <v>0</v>
      </c>
      <c r="AU129" s="136">
        <f>IF(AK129&lt;=100,Norms!$G$7,IF(AK129&lt;=300,Norms!$H$7,Norms!$I$7))</f>
        <v>13246.5</v>
      </c>
      <c r="AV129" s="137">
        <f t="shared" si="14"/>
        <v>15960.673104730622</v>
      </c>
      <c r="AW129" s="130"/>
      <c r="AX129" s="130"/>
      <c r="AY129" s="131">
        <f t="shared" si="15"/>
        <v>2.6666666666666665</v>
      </c>
      <c r="AZ129" s="131">
        <f>IF(AY129&lt;Snund!$B$5,Snund!$B$3*Snund!$B$4*$AX$3+Snund!$B$7*$AW$3*AY129/1000,AY129*Snund!$B$8*$AW$3/1000)</f>
        <v>730.29</v>
      </c>
      <c r="BA129" s="131">
        <f t="shared" si="16"/>
        <v>0</v>
      </c>
      <c r="BB129" s="131">
        <f t="shared" si="17"/>
        <v>730.29</v>
      </c>
      <c r="BC129" s="131">
        <f t="shared" si="18"/>
        <v>62.72</v>
      </c>
      <c r="BD129" s="167">
        <f>AA129*0.1*'Dasagirq_10%'!$B$3/1000</f>
        <v>1.9944000000000004</v>
      </c>
      <c r="BE129" s="167">
        <f>AI129*0.1*'Dasagirq_10%'!$B$4/1000</f>
        <v>0</v>
      </c>
      <c r="BF129" s="242">
        <f t="shared" si="19"/>
        <v>1.9944000000000004</v>
      </c>
      <c r="BG129" s="243">
        <f t="shared" si="20"/>
        <v>0</v>
      </c>
      <c r="BH129" s="243">
        <f t="shared" si="21"/>
        <v>7205.2249236165489</v>
      </c>
      <c r="BI129" s="243">
        <f t="shared" si="22"/>
        <v>9487.7325811140727</v>
      </c>
      <c r="BJ129" s="243">
        <f t="shared" si="23"/>
        <v>0</v>
      </c>
      <c r="BK129" s="244">
        <f t="shared" si="24"/>
        <v>16692.957504730621</v>
      </c>
    </row>
    <row r="130" spans="1:63">
      <c r="A130">
        <v>123</v>
      </c>
      <c r="B130" s="96" t="s">
        <v>1339</v>
      </c>
      <c r="C130" s="99" t="s">
        <v>1099</v>
      </c>
      <c r="D130" s="98" t="s">
        <v>1097</v>
      </c>
      <c r="E130" s="153">
        <v>0</v>
      </c>
      <c r="F130" s="103">
        <v>0.5</v>
      </c>
      <c r="G130" s="105">
        <v>1.3333333333333333</v>
      </c>
      <c r="H130" s="105">
        <v>0.16666666666666666</v>
      </c>
      <c r="I130" s="105">
        <v>0.33333333333333331</v>
      </c>
      <c r="J130" s="105">
        <v>0.66666666666666663</v>
      </c>
      <c r="K130" s="105">
        <v>3.3333333333333335</v>
      </c>
      <c r="L130" s="105">
        <v>0.66666666666666663</v>
      </c>
      <c r="M130" s="105">
        <v>3.6666666666666665</v>
      </c>
      <c r="N130" s="107">
        <v>2</v>
      </c>
      <c r="O130" s="107">
        <v>8.6666666666666661</v>
      </c>
      <c r="P130" s="105">
        <v>0.33333333333333331</v>
      </c>
      <c r="Q130" s="105">
        <v>1</v>
      </c>
      <c r="R130" s="105">
        <v>0.33333333333333331</v>
      </c>
      <c r="S130" s="105">
        <v>1.3333333333333333</v>
      </c>
      <c r="T130" s="105">
        <v>0.16666666666666666</v>
      </c>
      <c r="U130" s="105">
        <v>0.66666666666666663</v>
      </c>
      <c r="V130" s="105">
        <v>0.33333333333333331</v>
      </c>
      <c r="W130" s="105">
        <v>1.3333333333333333</v>
      </c>
      <c r="X130" s="105">
        <v>0.16666666666666666</v>
      </c>
      <c r="Y130" s="105">
        <v>0.66666666666666663</v>
      </c>
      <c r="Z130" s="107">
        <v>1.3333333333333333</v>
      </c>
      <c r="AA130" s="107">
        <v>5</v>
      </c>
      <c r="AB130" s="105">
        <v>0</v>
      </c>
      <c r="AC130" s="105">
        <v>0</v>
      </c>
      <c r="AD130" s="105">
        <v>0</v>
      </c>
      <c r="AE130" s="103">
        <v>0</v>
      </c>
      <c r="AF130" s="103">
        <v>0</v>
      </c>
      <c r="AG130" s="103">
        <v>0</v>
      </c>
      <c r="AH130" s="102">
        <v>0</v>
      </c>
      <c r="AI130" s="102">
        <v>0</v>
      </c>
      <c r="AJ130" s="101">
        <v>3.333333333333333</v>
      </c>
      <c r="AK130" s="104">
        <v>13.666666666666666</v>
      </c>
      <c r="AL130" s="3" t="str">
        <f t="shared" si="13"/>
        <v>t</v>
      </c>
      <c r="AM130" s="3">
        <f>IF(D130="հ",1,IF(D130="լ",[2]Norms!$B$10,IF(D130="բլ",[2]Norms!$B$11,IF(D130="Մ",[2]Norms!$B$12))))</f>
        <v>1.1299999999999999</v>
      </c>
      <c r="AN130" s="240">
        <f>E130*Norms!$E$36/1000</f>
        <v>0</v>
      </c>
      <c r="AO130" s="136">
        <f>AM130*IF(AL130="k",(O130*Norms!$H$40)*Norms!$E$36,0)/1000</f>
        <v>0</v>
      </c>
      <c r="AP130" s="136">
        <f>AM130*IF(AL130="k",(AA130*Norms!$H$41)*Norms!$E$36,0)/1000</f>
        <v>0</v>
      </c>
      <c r="AQ130" s="136">
        <f>AM130*IF(AL130="k",(AI130*Norms!$H$42)*Norms!$E$36,0)/1000</f>
        <v>0</v>
      </c>
      <c r="AR130" s="241">
        <f>AM130*IF(AL130="t",(N130*Norms!$D$44)*Norms!$E$34*12+O130*Norms!$E$35,0)/1000</f>
        <v>4519.7069676628753</v>
      </c>
      <c r="AS130" s="241">
        <f>AM130*IF(AL130="t",(Z130*Norms!$D$50*Norms!$E$34*12+AA130*Norms!$E$35),0)/1000</f>
        <v>3989.5922715537572</v>
      </c>
      <c r="AT130" s="241">
        <f>AM130*IF(AL130="t",(AH130*Norms!$D$54)*Norms!$E$34*12+AI130*Norms!$E$35,0)/1000</f>
        <v>0</v>
      </c>
      <c r="AU130" s="136">
        <f>IF(AK130&lt;=100,Norms!$G$7,IF(AK130&lt;=300,Norms!$H$7,Norms!$I$7))</f>
        <v>13246.5</v>
      </c>
      <c r="AV130" s="137">
        <f t="shared" si="14"/>
        <v>21755.799239216634</v>
      </c>
      <c r="AW130" s="130"/>
      <c r="AX130" s="130"/>
      <c r="AY130" s="131">
        <f t="shared" si="15"/>
        <v>8.6666666666666661</v>
      </c>
      <c r="AZ130" s="131">
        <f>IF(AY130&lt;Snund!$B$5,Snund!$B$3*Snund!$B$4*$AX$3+Snund!$B$7*$AW$3*AY130/1000,AY130*Snund!$B$8*$AW$3/1000)</f>
        <v>851.25</v>
      </c>
      <c r="BA130" s="131">
        <f t="shared" si="16"/>
        <v>0</v>
      </c>
      <c r="BB130" s="131">
        <f t="shared" si="17"/>
        <v>851.25</v>
      </c>
      <c r="BC130" s="131">
        <f t="shared" si="18"/>
        <v>203.84</v>
      </c>
      <c r="BD130" s="167">
        <f>AA130*0.1*'Dasagirq_10%'!$B$3/1000</f>
        <v>3.3239999999999998</v>
      </c>
      <c r="BE130" s="167">
        <f>AI130*0.1*'Dasagirq_10%'!$B$4/1000</f>
        <v>0</v>
      </c>
      <c r="BF130" s="242">
        <f t="shared" si="19"/>
        <v>3.3239999999999998</v>
      </c>
      <c r="BG130" s="243">
        <f t="shared" si="20"/>
        <v>0</v>
      </c>
      <c r="BH130" s="243">
        <f t="shared" si="21"/>
        <v>13318.856967662876</v>
      </c>
      <c r="BI130" s="243">
        <f t="shared" si="22"/>
        <v>9291.516271553759</v>
      </c>
      <c r="BJ130" s="243">
        <f t="shared" si="23"/>
        <v>0</v>
      </c>
      <c r="BK130" s="244">
        <f t="shared" si="24"/>
        <v>22610.373239216635</v>
      </c>
    </row>
    <row r="131" spans="1:63">
      <c r="A131">
        <v>124</v>
      </c>
      <c r="B131" s="96" t="s">
        <v>1340</v>
      </c>
      <c r="C131" s="99" t="s">
        <v>1099</v>
      </c>
      <c r="D131" s="98" t="s">
        <v>1097</v>
      </c>
      <c r="E131" s="153">
        <v>0</v>
      </c>
      <c r="F131" s="103">
        <v>0</v>
      </c>
      <c r="G131" s="105">
        <v>0</v>
      </c>
      <c r="H131" s="105">
        <v>0.16666666666666666</v>
      </c>
      <c r="I131" s="105">
        <v>0.66666666666666663</v>
      </c>
      <c r="J131" s="105">
        <v>8.3333333333333329E-2</v>
      </c>
      <c r="K131" s="105">
        <v>0.33333333333333331</v>
      </c>
      <c r="L131" s="105">
        <v>0.16666666666666666</v>
      </c>
      <c r="M131" s="105">
        <v>0.66666666666666663</v>
      </c>
      <c r="N131" s="107">
        <v>0.41666666666666663</v>
      </c>
      <c r="O131" s="107">
        <v>1.6666666666666665</v>
      </c>
      <c r="P131" s="105">
        <v>0.58333333333333337</v>
      </c>
      <c r="Q131" s="105">
        <v>2.3333333333333335</v>
      </c>
      <c r="R131" s="105">
        <v>0.25</v>
      </c>
      <c r="S131" s="105">
        <v>1</v>
      </c>
      <c r="T131" s="105">
        <v>0.16666666666666666</v>
      </c>
      <c r="U131" s="105">
        <v>0.66666666666666663</v>
      </c>
      <c r="V131" s="105">
        <v>8.3333333333333329E-2</v>
      </c>
      <c r="W131" s="105">
        <v>0.33333333333333331</v>
      </c>
      <c r="X131" s="105">
        <v>0.16666666666666666</v>
      </c>
      <c r="Y131" s="105">
        <v>0.66666666666666663</v>
      </c>
      <c r="Z131" s="107">
        <v>1.25</v>
      </c>
      <c r="AA131" s="107">
        <v>5</v>
      </c>
      <c r="AB131" s="105">
        <v>0</v>
      </c>
      <c r="AC131" s="105">
        <v>0</v>
      </c>
      <c r="AD131" s="105">
        <v>0</v>
      </c>
      <c r="AE131" s="103">
        <v>0</v>
      </c>
      <c r="AF131" s="103">
        <v>0</v>
      </c>
      <c r="AG131" s="103">
        <v>0</v>
      </c>
      <c r="AH131" s="102">
        <v>0</v>
      </c>
      <c r="AI131" s="102">
        <v>0</v>
      </c>
      <c r="AJ131" s="101">
        <v>1.6666666666666665</v>
      </c>
      <c r="AK131" s="104">
        <v>6.6666666666666661</v>
      </c>
      <c r="AL131" s="3" t="str">
        <f t="shared" si="13"/>
        <v>t</v>
      </c>
      <c r="AM131" s="3">
        <f>IF(D131="հ",1,IF(D131="լ",[2]Norms!$B$10,IF(D131="բլ",[2]Norms!$B$11,IF(D131="Մ",[2]Norms!$B$12))))</f>
        <v>1.1299999999999999</v>
      </c>
      <c r="AN131" s="240">
        <f>E131*Norms!$E$36/1000</f>
        <v>0</v>
      </c>
      <c r="AO131" s="136">
        <f>AM131*IF(AL131="k",(O131*Norms!$H$40)*Norms!$E$36,0)/1000</f>
        <v>0</v>
      </c>
      <c r="AP131" s="136">
        <f>AM131*IF(AL131="k",(AA131*Norms!$H$41)*Norms!$E$36,0)/1000</f>
        <v>0</v>
      </c>
      <c r="AQ131" s="136">
        <f>AM131*IF(AL131="k",(AI131*Norms!$H$42)*Norms!$E$36,0)/1000</f>
        <v>0</v>
      </c>
      <c r="AR131" s="241">
        <f>AM131*IF(AL131="t",(N131*Norms!$D$44)*Norms!$E$34*12+O131*Norms!$E$35,0)/1000</f>
        <v>939.35492385125235</v>
      </c>
      <c r="AS131" s="241">
        <f>AM131*IF(AL131="t",(Z131*Norms!$D$50*Norms!$E$34*12+AA131*Norms!$E$35),0)/1000</f>
        <v>3745.3068170083029</v>
      </c>
      <c r="AT131" s="241">
        <f>AM131*IF(AL131="t",(AH131*Norms!$D$54)*Norms!$E$34*12+AI131*Norms!$E$35,0)/1000</f>
        <v>0</v>
      </c>
      <c r="AU131" s="136">
        <f>IF(AK131&lt;=100,Norms!$G$7,IF(AK131&lt;=300,Norms!$H$7,Norms!$I$7))</f>
        <v>13246.5</v>
      </c>
      <c r="AV131" s="137">
        <f t="shared" si="14"/>
        <v>17931.161740859556</v>
      </c>
      <c r="AW131" s="130"/>
      <c r="AX131" s="130"/>
      <c r="AY131" s="131">
        <f t="shared" si="15"/>
        <v>1.6666666666666665</v>
      </c>
      <c r="AZ131" s="131">
        <f>IF(AY131&lt;Snund!$B$5,Snund!$B$3*Snund!$B$4*$AX$3+Snund!$B$7*$AW$3*AY131/1000,AY131*Snund!$B$8*$AW$3/1000)</f>
        <v>710.13</v>
      </c>
      <c r="BA131" s="131">
        <f t="shared" si="16"/>
        <v>0</v>
      </c>
      <c r="BB131" s="131">
        <f t="shared" si="17"/>
        <v>710.13</v>
      </c>
      <c r="BC131" s="131">
        <f t="shared" si="18"/>
        <v>39.200000000000003</v>
      </c>
      <c r="BD131" s="167">
        <f>AA131*0.1*'Dasagirq_10%'!$B$3/1000</f>
        <v>3.3239999999999998</v>
      </c>
      <c r="BE131" s="167">
        <f>AI131*0.1*'Dasagirq_10%'!$B$4/1000</f>
        <v>0</v>
      </c>
      <c r="BF131" s="242">
        <f t="shared" si="19"/>
        <v>3.3239999999999998</v>
      </c>
      <c r="BG131" s="243">
        <f t="shared" si="20"/>
        <v>0</v>
      </c>
      <c r="BH131" s="243">
        <f t="shared" si="21"/>
        <v>4961.1099238512525</v>
      </c>
      <c r="BI131" s="243">
        <f t="shared" si="22"/>
        <v>13683.505817008303</v>
      </c>
      <c r="BJ131" s="243">
        <f t="shared" si="23"/>
        <v>0</v>
      </c>
      <c r="BK131" s="244">
        <f t="shared" si="24"/>
        <v>18644.615740859554</v>
      </c>
    </row>
    <row r="132" spans="1:63" ht="22.5">
      <c r="A132">
        <v>125</v>
      </c>
      <c r="B132" s="96" t="s">
        <v>1341</v>
      </c>
      <c r="C132" s="99" t="s">
        <v>1362</v>
      </c>
      <c r="D132" s="98" t="s">
        <v>1097</v>
      </c>
      <c r="E132" s="153">
        <v>0</v>
      </c>
      <c r="F132" s="103">
        <v>1</v>
      </c>
      <c r="G132" s="105">
        <v>2.3333333333333335</v>
      </c>
      <c r="H132" s="105">
        <v>1</v>
      </c>
      <c r="I132" s="105">
        <v>4.666666666666667</v>
      </c>
      <c r="J132" s="105">
        <v>1</v>
      </c>
      <c r="K132" s="105">
        <v>5.333333333333333</v>
      </c>
      <c r="L132" s="105">
        <v>0.66666666666666663</v>
      </c>
      <c r="M132" s="105">
        <v>2.3333333333333335</v>
      </c>
      <c r="N132" s="107">
        <v>3.6666666666666665</v>
      </c>
      <c r="O132" s="107">
        <v>14.666666666666666</v>
      </c>
      <c r="P132" s="105">
        <v>0</v>
      </c>
      <c r="Q132" s="105">
        <v>0</v>
      </c>
      <c r="R132" s="105">
        <v>0</v>
      </c>
      <c r="S132" s="105">
        <v>0</v>
      </c>
      <c r="T132" s="105">
        <v>0</v>
      </c>
      <c r="U132" s="105">
        <v>0</v>
      </c>
      <c r="V132" s="105">
        <v>0</v>
      </c>
      <c r="W132" s="105">
        <v>0</v>
      </c>
      <c r="X132" s="105">
        <v>0</v>
      </c>
      <c r="Y132" s="105">
        <v>0</v>
      </c>
      <c r="Z132" s="107">
        <v>0</v>
      </c>
      <c r="AA132" s="107">
        <v>0</v>
      </c>
      <c r="AB132" s="105">
        <v>0</v>
      </c>
      <c r="AC132" s="105">
        <v>0</v>
      </c>
      <c r="AD132" s="105">
        <v>0</v>
      </c>
      <c r="AE132" s="103">
        <v>0</v>
      </c>
      <c r="AF132" s="103">
        <v>0</v>
      </c>
      <c r="AG132" s="103">
        <v>0</v>
      </c>
      <c r="AH132" s="102">
        <v>0</v>
      </c>
      <c r="AI132" s="102">
        <v>0</v>
      </c>
      <c r="AJ132" s="101">
        <v>3.6666666666666665</v>
      </c>
      <c r="AK132" s="104">
        <v>14.666666666666666</v>
      </c>
      <c r="AL132" s="3" t="s">
        <v>782</v>
      </c>
      <c r="AM132" s="3">
        <f>IF(D132="հ",1,IF(D132="լ",[2]Norms!$B$10,IF(D132="բլ",[2]Norms!$B$11,IF(D132="Մ",[2]Norms!$B$12))))</f>
        <v>1.1299999999999999</v>
      </c>
      <c r="AN132" s="240">
        <f>E132*Norms!$E$36/1000</f>
        <v>0</v>
      </c>
      <c r="AO132" s="136">
        <f>AM132*IF(AL132="k",(O132*Norms!$H$40)*Norms!$E$36,0)/1000</f>
        <v>0</v>
      </c>
      <c r="AP132" s="136">
        <f>AM132*IF(AL132="k",(AA132*Norms!$H$41)*Norms!$E$36,0)/1000</f>
        <v>0</v>
      </c>
      <c r="AQ132" s="136">
        <f>AM132*IF(AL132="k",(AI132*Norms!$H$42)*Norms!$E$36,0)/1000</f>
        <v>0</v>
      </c>
      <c r="AR132" s="241">
        <f>AM132*IF(AL132="t",(N132*Norms!$D$44)*Norms!$E$34*12+O132*Norms!$E$35,0)/1000</f>
        <v>8266.3233298910218</v>
      </c>
      <c r="AS132" s="241">
        <f>AM132*IF(AL132="t",(Z132*Norms!$D$50*Norms!$E$34*12+AA132*Norms!$E$35),0)/1000</f>
        <v>0</v>
      </c>
      <c r="AT132" s="241">
        <f>AM132*IF(AL132="t",(AH132*Norms!$D$54)*Norms!$E$34*12+AI132*Norms!$E$35,0)/1000</f>
        <v>0</v>
      </c>
      <c r="AU132" s="136">
        <f>IF(AK132&lt;=100,Norms!$G$7,IF(AK132&lt;=300,Norms!$H$7,Norms!$I$7))</f>
        <v>13246.5</v>
      </c>
      <c r="AV132" s="137">
        <f t="shared" si="14"/>
        <v>21512.82332989102</v>
      </c>
      <c r="AW132" s="130"/>
      <c r="AX132" s="130"/>
      <c r="AY132" s="131">
        <f t="shared" si="15"/>
        <v>14.666666666666666</v>
      </c>
      <c r="AZ132" s="131">
        <f>IF(AY132&lt;Snund!$B$5,Snund!$B$3*Snund!$B$4*$AX$3+Snund!$B$7*$AW$3*AY132/1000,AY132*Snund!$B$8*$AW$3/1000)</f>
        <v>972.21</v>
      </c>
      <c r="BA132" s="131">
        <f t="shared" si="16"/>
        <v>0</v>
      </c>
      <c r="BB132" s="131">
        <f t="shared" si="17"/>
        <v>972.21</v>
      </c>
      <c r="BC132" s="131">
        <f t="shared" si="18"/>
        <v>344.95999999999992</v>
      </c>
      <c r="BD132" s="167">
        <f>AA132*0.1*'Dasagirq_10%'!$B$3/1000</f>
        <v>0</v>
      </c>
      <c r="BE132" s="167">
        <f>AI132*0.1*'Dasagirq_10%'!$B$4/1000</f>
        <v>0</v>
      </c>
      <c r="BF132" s="242">
        <f t="shared" si="19"/>
        <v>0</v>
      </c>
      <c r="BG132" s="243">
        <f t="shared" si="20"/>
        <v>0</v>
      </c>
      <c r="BH132" s="243">
        <f t="shared" si="21"/>
        <v>22485.033329891019</v>
      </c>
      <c r="BI132" s="243">
        <f t="shared" si="22"/>
        <v>0</v>
      </c>
      <c r="BJ132" s="243">
        <f t="shared" si="23"/>
        <v>0</v>
      </c>
      <c r="BK132" s="244">
        <f t="shared" si="24"/>
        <v>22485.033329891019</v>
      </c>
    </row>
    <row r="133" spans="1:63" ht="22.5">
      <c r="A133">
        <v>126</v>
      </c>
      <c r="B133" s="96" t="s">
        <v>1342</v>
      </c>
      <c r="C133" s="99" t="s">
        <v>1100</v>
      </c>
      <c r="D133" s="98" t="s">
        <v>1096</v>
      </c>
      <c r="E133" s="153">
        <v>6</v>
      </c>
      <c r="F133" s="103">
        <v>0.83333333333333337</v>
      </c>
      <c r="G133" s="105">
        <v>7.666666666666667</v>
      </c>
      <c r="H133" s="105">
        <v>1</v>
      </c>
      <c r="I133" s="105">
        <v>8.3333333333333339</v>
      </c>
      <c r="J133" s="105">
        <v>1</v>
      </c>
      <c r="K133" s="105">
        <v>8.6666666666666661</v>
      </c>
      <c r="L133" s="105">
        <v>0.66666666666666663</v>
      </c>
      <c r="M133" s="105">
        <v>6</v>
      </c>
      <c r="N133" s="107">
        <v>3.5</v>
      </c>
      <c r="O133" s="107">
        <v>30.666666666666664</v>
      </c>
      <c r="P133" s="105">
        <v>0.5</v>
      </c>
      <c r="Q133" s="105">
        <v>5.333333333333333</v>
      </c>
      <c r="R133" s="105">
        <v>0.5</v>
      </c>
      <c r="S133" s="105">
        <v>6.666666666666667</v>
      </c>
      <c r="T133" s="105">
        <v>0.5</v>
      </c>
      <c r="U133" s="105">
        <v>5.666666666666667</v>
      </c>
      <c r="V133" s="105">
        <v>0.5</v>
      </c>
      <c r="W133" s="105">
        <v>3.6666666666666665</v>
      </c>
      <c r="X133" s="105">
        <v>0.5</v>
      </c>
      <c r="Y133" s="105">
        <v>3.6666666666666665</v>
      </c>
      <c r="Z133" s="107">
        <v>2.5</v>
      </c>
      <c r="AA133" s="107">
        <v>25.000000000000004</v>
      </c>
      <c r="AB133" s="105">
        <v>0.5</v>
      </c>
      <c r="AC133" s="105">
        <v>3.3333333333333335</v>
      </c>
      <c r="AD133" s="105">
        <v>0.5</v>
      </c>
      <c r="AE133" s="103">
        <v>3</v>
      </c>
      <c r="AF133" s="103">
        <v>0.5</v>
      </c>
      <c r="AG133" s="103">
        <v>1.6666666666666667</v>
      </c>
      <c r="AH133" s="102">
        <v>1.5</v>
      </c>
      <c r="AI133" s="102">
        <v>8</v>
      </c>
      <c r="AJ133" s="101">
        <v>7.5</v>
      </c>
      <c r="AK133" s="104">
        <v>63.666666666666671</v>
      </c>
      <c r="AL133" s="3" t="str">
        <f t="shared" si="13"/>
        <v>t</v>
      </c>
      <c r="AM133" s="3">
        <f>IF(D133="հ",1,IF(D133="լ",[2]Norms!$B$10,IF(D133="բլ",[2]Norms!$B$11,IF(D133="Մ",[2]Norms!$B$12))))</f>
        <v>1.04</v>
      </c>
      <c r="AN133" s="240">
        <f>E133*Norms!$E$36/1000</f>
        <v>731.95333745049095</v>
      </c>
      <c r="AO133" s="136">
        <f>AM133*IF(AL133="k",(O133*Norms!$H$40)*Norms!$E$36,0)/1000</f>
        <v>0</v>
      </c>
      <c r="AP133" s="136">
        <f>AM133*IF(AL133="k",(AA133*Norms!$H$41)*Norms!$E$36,0)/1000</f>
        <v>0</v>
      </c>
      <c r="AQ133" s="136">
        <f>AM133*IF(AL133="k",(AI133*Norms!$H$42)*Norms!$E$36,0)/1000</f>
        <v>0</v>
      </c>
      <c r="AR133" s="241">
        <f>AM133*IF(AL133="t",(N133*Norms!$D$44)*Norms!$E$34*12+O133*Norms!$E$35,0)/1000</f>
        <v>7510.7002454540025</v>
      </c>
      <c r="AS133" s="241">
        <f>AM133*IF(AL133="t",(Z133*Norms!$D$50*Norms!$E$34*12+AA133*Norms!$E$35),0)/1000</f>
        <v>7117.7311289521267</v>
      </c>
      <c r="AT133" s="241">
        <f>AM133*IF(AL133="t",(AH133*Norms!$D$54)*Norms!$E$34*12+AI133*Norms!$E$35,0)/1000</f>
        <v>4314.2965067192263</v>
      </c>
      <c r="AU133" s="136">
        <f>IF(AK133&lt;=100,Norms!$G$7,IF(AK133&lt;=300,Norms!$H$7,Norms!$I$7))</f>
        <v>13246.5</v>
      </c>
      <c r="AV133" s="137">
        <f t="shared" si="14"/>
        <v>32189.227881125356</v>
      </c>
      <c r="AW133" s="130"/>
      <c r="AX133" s="130"/>
      <c r="AY133" s="131">
        <f t="shared" si="15"/>
        <v>36.666666666666664</v>
      </c>
      <c r="AZ133" s="131">
        <f>IF(AY133&lt;Snund!$B$5,Snund!$B$3*Snund!$B$4*$AX$3+Snund!$B$7*$AW$3*AY133/1000,AY133*Snund!$B$8*$AW$3/1000)</f>
        <v>1415.73</v>
      </c>
      <c r="BA133" s="131">
        <f t="shared" si="16"/>
        <v>231.66490909090908</v>
      </c>
      <c r="BB133" s="131">
        <f t="shared" si="17"/>
        <v>1184.0650909090907</v>
      </c>
      <c r="BC133" s="131">
        <f t="shared" si="18"/>
        <v>862.4</v>
      </c>
      <c r="BD133" s="167">
        <f>AA133*0.1*'Dasagirq_10%'!$B$3/1000</f>
        <v>16.620000000000005</v>
      </c>
      <c r="BE133" s="167">
        <f>AI133*0.1*'Dasagirq_10%'!$B$4/1000</f>
        <v>6.4666399999999999</v>
      </c>
      <c r="BF133" s="242">
        <f t="shared" si="19"/>
        <v>23.086640000000003</v>
      </c>
      <c r="BG133" s="243">
        <f t="shared" si="20"/>
        <v>963.61824654140003</v>
      </c>
      <c r="BH133" s="243">
        <f t="shared" si="21"/>
        <v>14876.465336363093</v>
      </c>
      <c r="BI133" s="243">
        <f t="shared" si="22"/>
        <v>11549.851128952128</v>
      </c>
      <c r="BJ133" s="243">
        <f t="shared" si="23"/>
        <v>6970.0631467192261</v>
      </c>
      <c r="BK133" s="244">
        <f t="shared" si="24"/>
        <v>33396.379612034449</v>
      </c>
    </row>
    <row r="134" spans="1:63" ht="22.5">
      <c r="A134">
        <v>127</v>
      </c>
      <c r="B134" s="96" t="s">
        <v>1343</v>
      </c>
      <c r="C134" s="99" t="s">
        <v>1100</v>
      </c>
      <c r="D134" s="98" t="s">
        <v>1096</v>
      </c>
      <c r="E134" s="153">
        <v>0.66666666666666663</v>
      </c>
      <c r="F134" s="103">
        <v>0.66666666666666663</v>
      </c>
      <c r="G134" s="105">
        <v>2.6666666666666665</v>
      </c>
      <c r="H134" s="105">
        <v>0.5</v>
      </c>
      <c r="I134" s="105">
        <v>3.3333333333333335</v>
      </c>
      <c r="J134" s="105">
        <v>0.16666666666666666</v>
      </c>
      <c r="K134" s="105">
        <v>1</v>
      </c>
      <c r="L134" s="105">
        <v>0.33333333333333331</v>
      </c>
      <c r="M134" s="105">
        <v>1.3333333333333333</v>
      </c>
      <c r="N134" s="107">
        <v>1.6666666666666665</v>
      </c>
      <c r="O134" s="107">
        <v>8.3333333333333339</v>
      </c>
      <c r="P134" s="105">
        <v>0.5</v>
      </c>
      <c r="Q134" s="105">
        <v>2</v>
      </c>
      <c r="R134" s="105">
        <v>0.5</v>
      </c>
      <c r="S134" s="105">
        <v>2</v>
      </c>
      <c r="T134" s="105">
        <v>0.5</v>
      </c>
      <c r="U134" s="105">
        <v>2</v>
      </c>
      <c r="V134" s="105">
        <v>0.5</v>
      </c>
      <c r="W134" s="105">
        <v>2</v>
      </c>
      <c r="X134" s="105">
        <v>0.5</v>
      </c>
      <c r="Y134" s="105">
        <v>1.3333333333333333</v>
      </c>
      <c r="Z134" s="107">
        <v>2.5</v>
      </c>
      <c r="AA134" s="107">
        <v>9.3333333333333339</v>
      </c>
      <c r="AB134" s="105">
        <v>0.5</v>
      </c>
      <c r="AC134" s="105">
        <v>1</v>
      </c>
      <c r="AD134" s="105">
        <v>0.5</v>
      </c>
      <c r="AE134" s="103">
        <v>3</v>
      </c>
      <c r="AF134" s="103">
        <v>0.66666666666666663</v>
      </c>
      <c r="AG134" s="103">
        <v>2</v>
      </c>
      <c r="AH134" s="102">
        <v>1.6666666666666665</v>
      </c>
      <c r="AI134" s="102">
        <v>6</v>
      </c>
      <c r="AJ134" s="101">
        <v>5.8333333333333321</v>
      </c>
      <c r="AK134" s="104">
        <v>23.666666666666668</v>
      </c>
      <c r="AL134" s="3" t="str">
        <f t="shared" ref="AL134:AL152" si="25">IF(C134="հիմնական",IF(AK134&lt;=162,"t","k"),IF(C134="միջնակարգ",(IF(AK134&lt;=207,"t","k"))))</f>
        <v>t</v>
      </c>
      <c r="AM134" s="3">
        <f>IF(D134="հ",1,IF(D134="լ",[2]Norms!$B$10,IF(D134="բլ",[2]Norms!$B$11,IF(D134="Մ",[2]Norms!$B$12))))</f>
        <v>1.04</v>
      </c>
      <c r="AN134" s="240">
        <f>E134*Norms!$E$36/1000</f>
        <v>81.328148605610096</v>
      </c>
      <c r="AO134" s="136">
        <f>AM134*IF(AL134="k",(O134*Norms!$H$40)*Norms!$E$36,0)/1000</f>
        <v>0</v>
      </c>
      <c r="AP134" s="136">
        <f>AM134*IF(AL134="k",(AA134*Norms!$H$41)*Norms!$E$36,0)/1000</f>
        <v>0</v>
      </c>
      <c r="AQ134" s="136">
        <f>AM134*IF(AL134="k",(AI134*Norms!$H$42)*Norms!$E$36,0)/1000</f>
        <v>0</v>
      </c>
      <c r="AR134" s="241">
        <f>AM134*IF(AL134="t",(N134*Norms!$D$44)*Norms!$E$34*12+O134*Norms!$E$35,0)/1000</f>
        <v>3483.0134066204055</v>
      </c>
      <c r="AS134" s="241">
        <f>AM134*IF(AL134="t",(Z134*Norms!$D$50*Norms!$E$34*12+AA134*Norms!$E$35),0)/1000</f>
        <v>6884.0731972330359</v>
      </c>
      <c r="AT134" s="241">
        <f>AM134*IF(AL134="t",(AH134*Norms!$D$54)*Norms!$E$34*12+AI134*Norms!$E$35,0)/1000</f>
        <v>4750.5769254939651</v>
      </c>
      <c r="AU134" s="136">
        <f>IF(AK134&lt;=100,Norms!$G$7,IF(AK134&lt;=300,Norms!$H$7,Norms!$I$7))</f>
        <v>13246.5</v>
      </c>
      <c r="AV134" s="137">
        <f t="shared" ref="AV134:AV152" si="26">SUM(AO134:AU134)</f>
        <v>28364.163529347406</v>
      </c>
      <c r="AW134" s="130"/>
      <c r="AX134" s="130"/>
      <c r="AY134" s="131">
        <f t="shared" ref="AY134:AY152" si="27">E134+O134</f>
        <v>9</v>
      </c>
      <c r="AZ134" s="131">
        <f>IF(AY134&lt;Snund!$B$5,Snund!$B$3*Snund!$B$4*$AX$3+Snund!$B$7*$AW$3*AY134/1000,AY134*Snund!$B$8*$AW$3/1000)</f>
        <v>857.97</v>
      </c>
      <c r="BA134" s="131">
        <f t="shared" ref="BA134:BA152" si="28">IF(AY134&gt;0,AZ134/AY134*E134,0)</f>
        <v>63.553333333333327</v>
      </c>
      <c r="BB134" s="131">
        <f t="shared" ref="BB134:BB152" si="29">IF(AY134&gt;0,AZ134/AY134*O134,0)</f>
        <v>794.41666666666674</v>
      </c>
      <c r="BC134" s="131">
        <f t="shared" ref="BC134:BC152" si="30">AY134*140*$AW$3/1000</f>
        <v>211.68</v>
      </c>
      <c r="BD134" s="167">
        <f>AA134*0.1*'Dasagirq_10%'!$B$3/1000</f>
        <v>6.2048000000000014</v>
      </c>
      <c r="BE134" s="167">
        <f>AI134*0.1*'Dasagirq_10%'!$B$4/1000</f>
        <v>4.8499800000000004</v>
      </c>
      <c r="BF134" s="242">
        <f t="shared" ref="BF134:BF152" si="31">BD134+BE134</f>
        <v>11.054780000000001</v>
      </c>
      <c r="BG134" s="243">
        <f t="shared" ref="BG134:BG152" si="32">AN134+BA134</f>
        <v>144.88148193894341</v>
      </c>
      <c r="BH134" s="243">
        <f t="shared" ref="BH134:BH152" si="33">AO134+AR134+AU134/AJ134*N134+BB134</f>
        <v>8062.1443590013596</v>
      </c>
      <c r="BI134" s="243">
        <f t="shared" ref="BI134:BI152" si="34">AP134+AS134+AU134/AJ134*Z134+BD134</f>
        <v>12567.349425804467</v>
      </c>
      <c r="BJ134" s="243">
        <f t="shared" ref="BJ134:BJ152" si="35">AQ134+AT134+AU134/AJ134*AH134+BE134</f>
        <v>8540.1411912082531</v>
      </c>
      <c r="BK134" s="244">
        <f t="shared" ref="BK134:BK152" si="36">BH134+BI134+BJ134</f>
        <v>29169.63497601408</v>
      </c>
    </row>
    <row r="135" spans="1:63" ht="22.5">
      <c r="A135">
        <v>128</v>
      </c>
      <c r="B135" s="96" t="s">
        <v>1344</v>
      </c>
      <c r="C135" s="99" t="s">
        <v>1100</v>
      </c>
      <c r="D135" s="98" t="s">
        <v>1096</v>
      </c>
      <c r="E135" s="153">
        <v>43.333333333333336</v>
      </c>
      <c r="F135" s="103">
        <v>2</v>
      </c>
      <c r="G135" s="105">
        <v>56.333333333333336</v>
      </c>
      <c r="H135" s="105">
        <v>2</v>
      </c>
      <c r="I135" s="105">
        <v>58</v>
      </c>
      <c r="J135" s="105">
        <v>2</v>
      </c>
      <c r="K135" s="105">
        <v>56.333333333333336</v>
      </c>
      <c r="L135" s="105">
        <v>2</v>
      </c>
      <c r="M135" s="105">
        <v>57</v>
      </c>
      <c r="N135" s="107">
        <v>8</v>
      </c>
      <c r="O135" s="107">
        <v>227.66666666666669</v>
      </c>
      <c r="P135" s="105">
        <v>2</v>
      </c>
      <c r="Q135" s="105">
        <v>57.333333333333336</v>
      </c>
      <c r="R135" s="105">
        <v>2</v>
      </c>
      <c r="S135" s="105">
        <v>53</v>
      </c>
      <c r="T135" s="105">
        <v>2</v>
      </c>
      <c r="U135" s="105">
        <v>46.333333333333336</v>
      </c>
      <c r="V135" s="105">
        <v>1.3333333333333333</v>
      </c>
      <c r="W135" s="105">
        <v>37.333333333333336</v>
      </c>
      <c r="X135" s="105">
        <v>1.6666666666666667</v>
      </c>
      <c r="Y135" s="105">
        <v>38</v>
      </c>
      <c r="Z135" s="107">
        <v>9</v>
      </c>
      <c r="AA135" s="107">
        <v>232.00000000000003</v>
      </c>
      <c r="AB135" s="105">
        <v>2</v>
      </c>
      <c r="AC135" s="105">
        <v>40</v>
      </c>
      <c r="AD135" s="105">
        <v>1.3333333333333333</v>
      </c>
      <c r="AE135" s="103">
        <v>32</v>
      </c>
      <c r="AF135" s="103">
        <v>1</v>
      </c>
      <c r="AG135" s="103">
        <v>24.666666666666668</v>
      </c>
      <c r="AH135" s="102">
        <v>4.333333333333333</v>
      </c>
      <c r="AI135" s="102">
        <v>96.666666666666671</v>
      </c>
      <c r="AJ135" s="101">
        <v>21.333333333333332</v>
      </c>
      <c r="AK135" s="104">
        <v>556.33333333333337</v>
      </c>
      <c r="AL135" s="3" t="str">
        <f t="shared" si="25"/>
        <v>k</v>
      </c>
      <c r="AM135" s="3">
        <f>IF(D135="հ",1,IF(D135="լ",[2]Norms!$B$10,IF(D135="բլ",[2]Norms!$B$11,IF(D135="Մ",[2]Norms!$B$12))))</f>
        <v>1.04</v>
      </c>
      <c r="AN135" s="240">
        <f>E135*Norms!$E$36/1000</f>
        <v>5286.3296593646564</v>
      </c>
      <c r="AO135" s="136">
        <f>AM135*IF(AL135="k",(O135*Norms!$H$40)*Norms!$E$36,0)/1000</f>
        <v>28884.505258768484</v>
      </c>
      <c r="AP135" s="136">
        <f>AM135*IF(AL135="k",(AA135*Norms!$H$41)*Norms!$E$36,0)/1000</f>
        <v>39405.89796822983</v>
      </c>
      <c r="AQ135" s="136">
        <f>AM135*IF(AL135="k",(AI135*Norms!$H$42)*Norms!$E$36,0)/1000</f>
        <v>20423.78858109473</v>
      </c>
      <c r="AR135" s="241">
        <f>AM135*IF(AL135="t",(N135*Norms!$D$44)*Norms!$E$34*12+O135*Norms!$E$35,0)/1000</f>
        <v>0</v>
      </c>
      <c r="AS135" s="241">
        <f>AM135*IF(AL135="t",(Z135*Norms!$D$50*Norms!$E$34*12+AA135*Norms!$E$35),0)/1000</f>
        <v>0</v>
      </c>
      <c r="AT135" s="241">
        <f>AM135*IF(AL135="t",(AH135*Norms!$D$54)*Norms!$E$34*12+AI135*Norms!$E$35,0)/1000</f>
        <v>0</v>
      </c>
      <c r="AU135" s="136">
        <f>IF(AK135&lt;=100,Norms!$G$7,IF(AK135&lt;=300,Norms!$H$7,Norms!$I$7))</f>
        <v>21670.5</v>
      </c>
      <c r="AV135" s="137">
        <f t="shared" si="26"/>
        <v>110384.69180809305</v>
      </c>
      <c r="AW135" s="130"/>
      <c r="AX135" s="130"/>
      <c r="AY135" s="131">
        <f t="shared" si="27"/>
        <v>271</v>
      </c>
      <c r="AZ135" s="131">
        <f>IF(AY135&lt;Snund!$B$5,Snund!$B$3*Snund!$B$4*$AX$3+Snund!$B$7*$AW$3*AY135/1000,AY135*Snund!$B$8*$AW$3/1000)</f>
        <v>6373.92</v>
      </c>
      <c r="BA135" s="131">
        <f t="shared" si="28"/>
        <v>1019.2</v>
      </c>
      <c r="BB135" s="131">
        <f t="shared" si="29"/>
        <v>5354.72</v>
      </c>
      <c r="BC135" s="131">
        <f t="shared" si="30"/>
        <v>6373.92</v>
      </c>
      <c r="BD135" s="167">
        <f>AA135*0.1*'Dasagirq_10%'!$B$3/1000</f>
        <v>154.2336</v>
      </c>
      <c r="BE135" s="167">
        <f>AI135*0.1*'Dasagirq_10%'!$B$4/1000</f>
        <v>78.138566666666676</v>
      </c>
      <c r="BF135" s="242">
        <f t="shared" si="31"/>
        <v>232.37216666666666</v>
      </c>
      <c r="BG135" s="243">
        <f t="shared" si="32"/>
        <v>6305.5296593646563</v>
      </c>
      <c r="BH135" s="243">
        <f t="shared" si="33"/>
        <v>42365.662758768485</v>
      </c>
      <c r="BI135" s="243">
        <f t="shared" si="34"/>
        <v>48702.37375572983</v>
      </c>
      <c r="BJ135" s="243">
        <f t="shared" si="35"/>
        <v>24903.747460261398</v>
      </c>
      <c r="BK135" s="244">
        <f t="shared" si="36"/>
        <v>115971.78397475972</v>
      </c>
    </row>
    <row r="136" spans="1:63" ht="22.5">
      <c r="A136">
        <v>129</v>
      </c>
      <c r="B136" s="96" t="s">
        <v>1345</v>
      </c>
      <c r="C136" s="99" t="s">
        <v>1100</v>
      </c>
      <c r="D136" s="98" t="s">
        <v>1096</v>
      </c>
      <c r="E136" s="153">
        <v>30</v>
      </c>
      <c r="F136" s="103">
        <v>1</v>
      </c>
      <c r="G136" s="105">
        <v>30</v>
      </c>
      <c r="H136" s="105">
        <v>1</v>
      </c>
      <c r="I136" s="105">
        <v>30</v>
      </c>
      <c r="J136" s="105">
        <v>1</v>
      </c>
      <c r="K136" s="105">
        <v>21</v>
      </c>
      <c r="L136" s="105">
        <v>1</v>
      </c>
      <c r="M136" s="105">
        <v>27</v>
      </c>
      <c r="N136" s="107">
        <v>4</v>
      </c>
      <c r="O136" s="107">
        <v>108</v>
      </c>
      <c r="P136" s="105">
        <v>1</v>
      </c>
      <c r="Q136" s="105">
        <v>33</v>
      </c>
      <c r="R136" s="105">
        <v>1</v>
      </c>
      <c r="S136" s="105">
        <v>22</v>
      </c>
      <c r="T136" s="105">
        <v>1</v>
      </c>
      <c r="U136" s="105">
        <v>31</v>
      </c>
      <c r="V136" s="105">
        <v>1</v>
      </c>
      <c r="W136" s="105">
        <v>19</v>
      </c>
      <c r="X136" s="105">
        <v>1</v>
      </c>
      <c r="Y136" s="105">
        <v>14</v>
      </c>
      <c r="Z136" s="107">
        <v>5</v>
      </c>
      <c r="AA136" s="107">
        <v>119</v>
      </c>
      <c r="AB136" s="105">
        <v>1</v>
      </c>
      <c r="AC136" s="105">
        <v>19</v>
      </c>
      <c r="AD136" s="105">
        <v>1</v>
      </c>
      <c r="AE136" s="103">
        <v>11</v>
      </c>
      <c r="AF136" s="103">
        <v>1</v>
      </c>
      <c r="AG136" s="103">
        <v>16</v>
      </c>
      <c r="AH136" s="102">
        <v>3</v>
      </c>
      <c r="AI136" s="102">
        <v>46</v>
      </c>
      <c r="AJ136" s="101">
        <v>12</v>
      </c>
      <c r="AK136" s="104">
        <v>273</v>
      </c>
      <c r="AL136" s="3" t="str">
        <f t="shared" si="25"/>
        <v>k</v>
      </c>
      <c r="AM136" s="3">
        <f>IF(D136="հ",1,IF(D136="լ",[2]Norms!$B$10,IF(D136="բլ",[2]Norms!$B$11,IF(D136="Մ",[2]Norms!$B$12))))</f>
        <v>1.04</v>
      </c>
      <c r="AN136" s="240">
        <f>E136*Norms!$E$36/1000</f>
        <v>3659.7666872524546</v>
      </c>
      <c r="AO136" s="136">
        <f>AM136*IF(AL136="k",(O136*Norms!$H$40)*Norms!$E$36,0)/1000</f>
        <v>13702.16647707319</v>
      </c>
      <c r="AP136" s="136">
        <f>AM136*IF(AL136="k",(AA136*Norms!$H$41)*Norms!$E$36,0)/1000</f>
        <v>20212.508009566158</v>
      </c>
      <c r="AQ136" s="136">
        <f>AM136*IF(AL136="k",(AI136*Norms!$H$42)*Norms!$E$36,0)/1000</f>
        <v>9718.9062903140457</v>
      </c>
      <c r="AR136" s="241">
        <f>AM136*IF(AL136="t",(N136*Norms!$D$44)*Norms!$E$34*12+O136*Norms!$E$35,0)/1000</f>
        <v>0</v>
      </c>
      <c r="AS136" s="241">
        <f>AM136*IF(AL136="t",(Z136*Norms!$D$50*Norms!$E$34*12+AA136*Norms!$E$35),0)/1000</f>
        <v>0</v>
      </c>
      <c r="AT136" s="241">
        <f>AM136*IF(AL136="t",(AH136*Norms!$D$54)*Norms!$E$34*12+AI136*Norms!$E$35,0)/1000</f>
        <v>0</v>
      </c>
      <c r="AU136" s="136">
        <f>IF(AK136&lt;=100,Norms!$G$7,IF(AK136&lt;=300,Norms!$H$7,Norms!$I$7))</f>
        <v>16738.5</v>
      </c>
      <c r="AV136" s="137">
        <f t="shared" si="26"/>
        <v>60372.080776953393</v>
      </c>
      <c r="AW136" s="130"/>
      <c r="AX136" s="130"/>
      <c r="AY136" s="131">
        <f t="shared" si="27"/>
        <v>138</v>
      </c>
      <c r="AZ136" s="131">
        <f>IF(AY136&lt;Snund!$B$5,Snund!$B$3*Snund!$B$4*$AX$3+Snund!$B$7*$AW$3*AY136/1000,AY136*Snund!$B$8*$AW$3/1000)</f>
        <v>3458.6099999999997</v>
      </c>
      <c r="BA136" s="131">
        <f t="shared" si="28"/>
        <v>751.87173913043466</v>
      </c>
      <c r="BB136" s="131">
        <f t="shared" si="29"/>
        <v>2706.7382608695648</v>
      </c>
      <c r="BC136" s="131">
        <f t="shared" si="30"/>
        <v>3245.76</v>
      </c>
      <c r="BD136" s="167">
        <f>AA136*0.1*'Dasagirq_10%'!$B$3/1000</f>
        <v>79.111199999999997</v>
      </c>
      <c r="BE136" s="167">
        <f>AI136*0.1*'Dasagirq_10%'!$B$4/1000</f>
        <v>37.183180000000007</v>
      </c>
      <c r="BF136" s="242">
        <f t="shared" si="31"/>
        <v>116.29438</v>
      </c>
      <c r="BG136" s="243">
        <f t="shared" si="32"/>
        <v>4411.6384263828895</v>
      </c>
      <c r="BH136" s="243">
        <f t="shared" si="33"/>
        <v>21988.404737942754</v>
      </c>
      <c r="BI136" s="243">
        <f t="shared" si="34"/>
        <v>27265.994209566157</v>
      </c>
      <c r="BJ136" s="243">
        <f t="shared" si="35"/>
        <v>13940.714470314046</v>
      </c>
      <c r="BK136" s="244">
        <f t="shared" si="36"/>
        <v>63195.113417822955</v>
      </c>
    </row>
    <row r="137" spans="1:63" ht="22.5">
      <c r="A137">
        <v>130</v>
      </c>
      <c r="B137" s="96" t="s">
        <v>1346</v>
      </c>
      <c r="C137" s="99" t="s">
        <v>1100</v>
      </c>
      <c r="D137" s="98" t="s">
        <v>1096</v>
      </c>
      <c r="E137" s="153">
        <v>18</v>
      </c>
      <c r="F137" s="103">
        <v>1</v>
      </c>
      <c r="G137" s="105">
        <v>13</v>
      </c>
      <c r="H137" s="105">
        <v>1</v>
      </c>
      <c r="I137" s="105">
        <v>11</v>
      </c>
      <c r="J137" s="105">
        <v>1</v>
      </c>
      <c r="K137" s="105">
        <v>10</v>
      </c>
      <c r="L137" s="105">
        <v>1</v>
      </c>
      <c r="M137" s="105">
        <v>14</v>
      </c>
      <c r="N137" s="107">
        <v>4</v>
      </c>
      <c r="O137" s="107">
        <v>48</v>
      </c>
      <c r="P137" s="105">
        <v>1</v>
      </c>
      <c r="Q137" s="105">
        <v>9</v>
      </c>
      <c r="R137" s="105">
        <v>1</v>
      </c>
      <c r="S137" s="105">
        <v>17</v>
      </c>
      <c r="T137" s="105">
        <v>1</v>
      </c>
      <c r="U137" s="105">
        <v>8</v>
      </c>
      <c r="V137" s="105">
        <v>1</v>
      </c>
      <c r="W137" s="105">
        <v>12</v>
      </c>
      <c r="X137" s="105">
        <v>1</v>
      </c>
      <c r="Y137" s="105">
        <v>6</v>
      </c>
      <c r="Z137" s="107">
        <v>5</v>
      </c>
      <c r="AA137" s="107">
        <v>52</v>
      </c>
      <c r="AB137" s="105">
        <v>1</v>
      </c>
      <c r="AC137" s="105">
        <v>8</v>
      </c>
      <c r="AD137" s="105">
        <v>1</v>
      </c>
      <c r="AE137" s="103">
        <v>5</v>
      </c>
      <c r="AF137" s="103">
        <v>1</v>
      </c>
      <c r="AG137" s="103">
        <v>8</v>
      </c>
      <c r="AH137" s="102">
        <v>3</v>
      </c>
      <c r="AI137" s="102">
        <v>21</v>
      </c>
      <c r="AJ137" s="101">
        <v>12</v>
      </c>
      <c r="AK137" s="104">
        <v>121</v>
      </c>
      <c r="AL137" s="3" t="str">
        <f t="shared" si="25"/>
        <v>t</v>
      </c>
      <c r="AM137" s="3">
        <f>IF(D137="հ",1,IF(D137="լ",[2]Norms!$B$10,IF(D137="բլ",[2]Norms!$B$11,IF(D137="Մ",[2]Norms!$B$12))))</f>
        <v>1.04</v>
      </c>
      <c r="AN137" s="240">
        <f>E137*Norms!$E$36/1000</f>
        <v>2195.860012351473</v>
      </c>
      <c r="AO137" s="136">
        <f>AM137*IF(AL137="k",(O137*Norms!$H$40)*Norms!$E$36,0)/1000</f>
        <v>0</v>
      </c>
      <c r="AP137" s="136">
        <f>AM137*IF(AL137="k",(AA137*Norms!$H$41)*Norms!$E$36,0)/1000</f>
        <v>0</v>
      </c>
      <c r="AQ137" s="136">
        <f>AM137*IF(AL137="k",(AI137*Norms!$H$42)*Norms!$E$36,0)/1000</f>
        <v>0</v>
      </c>
      <c r="AR137" s="241">
        <f>AM137*IF(AL137="t",(N137*Norms!$D$44)*Norms!$E$34*12+O137*Norms!$E$35,0)/1000</f>
        <v>8776.8335857699003</v>
      </c>
      <c r="AS137" s="241">
        <f>AM137*IF(AL137="t",(Z137*Norms!$D$50*Norms!$E$34*12+AA137*Norms!$E$35),0)/1000</f>
        <v>14265.290930038607</v>
      </c>
      <c r="AT137" s="241">
        <f>AM137*IF(AL137="t",(AH137*Norms!$D$54)*Norms!$E$34*12+AI137*Norms!$E$35,0)/1000</f>
        <v>8703.1646937743335</v>
      </c>
      <c r="AU137" s="136">
        <f>IF(AK137&lt;=100,Norms!$G$7,IF(AK137&lt;=300,Norms!$H$7,Norms!$I$7))</f>
        <v>16738.5</v>
      </c>
      <c r="AV137" s="137">
        <f t="shared" si="26"/>
        <v>48483.789209582843</v>
      </c>
      <c r="AW137" s="130"/>
      <c r="AX137" s="130"/>
      <c r="AY137" s="131">
        <f t="shared" si="27"/>
        <v>66</v>
      </c>
      <c r="AZ137" s="131">
        <f>IF(AY137&lt;Snund!$B$5,Snund!$B$3*Snund!$B$4*$AX$3+Snund!$B$7*$AW$3*AY137/1000,AY137*Snund!$B$8*$AW$3/1000)</f>
        <v>2007.09</v>
      </c>
      <c r="BA137" s="131">
        <f t="shared" si="28"/>
        <v>547.38818181818181</v>
      </c>
      <c r="BB137" s="131">
        <f t="shared" si="29"/>
        <v>1459.7018181818182</v>
      </c>
      <c r="BC137" s="131">
        <f t="shared" si="30"/>
        <v>1552.32</v>
      </c>
      <c r="BD137" s="167">
        <f>AA137*0.1*'Dasagirq_10%'!$B$3/1000</f>
        <v>34.569600000000001</v>
      </c>
      <c r="BE137" s="167">
        <f>AI137*0.1*'Dasagirq_10%'!$B$4/1000</f>
        <v>16.974930000000001</v>
      </c>
      <c r="BF137" s="242">
        <f t="shared" si="31"/>
        <v>51.544530000000002</v>
      </c>
      <c r="BG137" s="243">
        <f t="shared" si="32"/>
        <v>2743.2481941696547</v>
      </c>
      <c r="BH137" s="243">
        <f t="shared" si="33"/>
        <v>15816.035403951719</v>
      </c>
      <c r="BI137" s="243">
        <f t="shared" si="34"/>
        <v>21274.235530038608</v>
      </c>
      <c r="BJ137" s="243">
        <f t="shared" si="35"/>
        <v>12904.764623774334</v>
      </c>
      <c r="BK137" s="244">
        <f t="shared" si="36"/>
        <v>49995.035557764655</v>
      </c>
    </row>
    <row r="138" spans="1:63" ht="22.5">
      <c r="A138">
        <v>131</v>
      </c>
      <c r="B138" s="96" t="s">
        <v>1347</v>
      </c>
      <c r="C138" s="99" t="s">
        <v>1100</v>
      </c>
      <c r="D138" s="98" t="s">
        <v>1096</v>
      </c>
      <c r="E138" s="153">
        <v>14</v>
      </c>
      <c r="F138" s="103">
        <v>1</v>
      </c>
      <c r="G138" s="105">
        <v>17</v>
      </c>
      <c r="H138" s="105">
        <v>1</v>
      </c>
      <c r="I138" s="105">
        <v>16</v>
      </c>
      <c r="J138" s="105">
        <v>1</v>
      </c>
      <c r="K138" s="105">
        <v>23</v>
      </c>
      <c r="L138" s="105">
        <v>1</v>
      </c>
      <c r="M138" s="105">
        <v>16</v>
      </c>
      <c r="N138" s="107">
        <v>4</v>
      </c>
      <c r="O138" s="107">
        <v>72</v>
      </c>
      <c r="P138" s="105">
        <v>1</v>
      </c>
      <c r="Q138" s="105">
        <v>17</v>
      </c>
      <c r="R138" s="105">
        <v>1</v>
      </c>
      <c r="S138" s="105">
        <v>23</v>
      </c>
      <c r="T138" s="105">
        <v>1</v>
      </c>
      <c r="U138" s="105">
        <v>10</v>
      </c>
      <c r="V138" s="105">
        <v>1</v>
      </c>
      <c r="W138" s="105">
        <v>21</v>
      </c>
      <c r="X138" s="105">
        <v>1</v>
      </c>
      <c r="Y138" s="105">
        <v>20</v>
      </c>
      <c r="Z138" s="107">
        <v>5</v>
      </c>
      <c r="AA138" s="107">
        <v>91</v>
      </c>
      <c r="AB138" s="105">
        <v>1</v>
      </c>
      <c r="AC138" s="105">
        <v>15</v>
      </c>
      <c r="AD138" s="105">
        <v>1</v>
      </c>
      <c r="AE138" s="103">
        <v>14</v>
      </c>
      <c r="AF138" s="103">
        <v>1</v>
      </c>
      <c r="AG138" s="103">
        <v>11</v>
      </c>
      <c r="AH138" s="102">
        <v>3</v>
      </c>
      <c r="AI138" s="102">
        <v>40</v>
      </c>
      <c r="AJ138" s="101">
        <v>12</v>
      </c>
      <c r="AK138" s="104">
        <v>203</v>
      </c>
      <c r="AL138" s="3" t="str">
        <f t="shared" si="25"/>
        <v>t</v>
      </c>
      <c r="AM138" s="3">
        <f>IF(D138="հ",1,IF(D138="լ",[2]Norms!$B$10,IF(D138="բլ",[2]Norms!$B$11,IF(D138="Մ",[2]Norms!$B$12))))</f>
        <v>1.04</v>
      </c>
      <c r="AN138" s="240">
        <f>E138*Norms!$E$36/1000</f>
        <v>1707.8911207178121</v>
      </c>
      <c r="AO138" s="136">
        <f>AM138*IF(AL138="k",(O138*Norms!$H$40)*Norms!$E$36,0)/1000</f>
        <v>0</v>
      </c>
      <c r="AP138" s="136">
        <f>AM138*IF(AL138="k",(AA138*Norms!$H$41)*Norms!$E$36,0)/1000</f>
        <v>0</v>
      </c>
      <c r="AQ138" s="136">
        <f>AM138*IF(AL138="k",(AI138*Norms!$H$42)*Norms!$E$36,0)/1000</f>
        <v>0</v>
      </c>
      <c r="AR138" s="241">
        <f>AM138*IF(AL138="t",(N138*Norms!$D$44)*Norms!$E$34*12+O138*Norms!$E$35,0)/1000</f>
        <v>9134.7776513821264</v>
      </c>
      <c r="AS138" s="241">
        <f>AM138*IF(AL138="t",(Z138*Norms!$D$50*Norms!$E$34*12+AA138*Norms!$E$35),0)/1000</f>
        <v>14846.950036658469</v>
      </c>
      <c r="AT138" s="241">
        <f>AM138*IF(AL138="t",(AH138*Norms!$D$54)*Norms!$E$34*12+AI138*Norms!$E$35,0)/1000</f>
        <v>8986.5370790506768</v>
      </c>
      <c r="AU138" s="136">
        <f>IF(AK138&lt;=100,Norms!$G$7,IF(AK138&lt;=300,Norms!$H$7,Norms!$I$7))</f>
        <v>16738.5</v>
      </c>
      <c r="AV138" s="137">
        <f t="shared" si="26"/>
        <v>49706.76476709127</v>
      </c>
      <c r="AW138" s="130"/>
      <c r="AX138" s="130"/>
      <c r="AY138" s="131">
        <f t="shared" si="27"/>
        <v>86</v>
      </c>
      <c r="AZ138" s="131">
        <f>IF(AY138&lt;Snund!$B$5,Snund!$B$3*Snund!$B$4*$AX$3+Snund!$B$7*$AW$3*AY138/1000,AY138*Snund!$B$8*$AW$3/1000)</f>
        <v>2410.29</v>
      </c>
      <c r="BA138" s="131">
        <f t="shared" si="28"/>
        <v>392.37279069767442</v>
      </c>
      <c r="BB138" s="131">
        <f t="shared" si="29"/>
        <v>2017.9172093023253</v>
      </c>
      <c r="BC138" s="131">
        <f t="shared" si="30"/>
        <v>2022.72</v>
      </c>
      <c r="BD138" s="167">
        <f>AA138*0.1*'Dasagirq_10%'!$B$3/1000</f>
        <v>60.496799999999993</v>
      </c>
      <c r="BE138" s="167">
        <f>AI138*0.1*'Dasagirq_10%'!$B$4/1000</f>
        <v>32.333199999999998</v>
      </c>
      <c r="BF138" s="242">
        <f t="shared" si="31"/>
        <v>92.829999999999984</v>
      </c>
      <c r="BG138" s="243">
        <f t="shared" si="32"/>
        <v>2100.2639114154863</v>
      </c>
      <c r="BH138" s="243">
        <f t="shared" si="33"/>
        <v>16732.194860684453</v>
      </c>
      <c r="BI138" s="243">
        <f t="shared" si="34"/>
        <v>21881.82183665847</v>
      </c>
      <c r="BJ138" s="243">
        <f t="shared" si="35"/>
        <v>13203.495279050676</v>
      </c>
      <c r="BK138" s="244">
        <f t="shared" si="36"/>
        <v>51817.511976393595</v>
      </c>
    </row>
    <row r="139" spans="1:63" ht="22.5">
      <c r="A139">
        <v>132</v>
      </c>
      <c r="B139" s="96" t="s">
        <v>1348</v>
      </c>
      <c r="C139" s="99" t="s">
        <v>1100</v>
      </c>
      <c r="D139" s="98" t="s">
        <v>1096</v>
      </c>
      <c r="E139" s="153">
        <v>12.333333333333334</v>
      </c>
      <c r="F139" s="103">
        <v>1</v>
      </c>
      <c r="G139" s="105">
        <v>12.333333333333334</v>
      </c>
      <c r="H139" s="105">
        <v>1</v>
      </c>
      <c r="I139" s="105">
        <v>12.666666666666666</v>
      </c>
      <c r="J139" s="105">
        <v>1</v>
      </c>
      <c r="K139" s="105">
        <v>10.333333333333334</v>
      </c>
      <c r="L139" s="105">
        <v>1</v>
      </c>
      <c r="M139" s="105">
        <v>9.3333333333333339</v>
      </c>
      <c r="N139" s="107">
        <v>4</v>
      </c>
      <c r="O139" s="107">
        <v>44.666666666666671</v>
      </c>
      <c r="P139" s="105">
        <v>1</v>
      </c>
      <c r="Q139" s="105">
        <v>9</v>
      </c>
      <c r="R139" s="105">
        <v>1</v>
      </c>
      <c r="S139" s="105">
        <v>9</v>
      </c>
      <c r="T139" s="105">
        <v>1</v>
      </c>
      <c r="U139" s="105">
        <v>13</v>
      </c>
      <c r="V139" s="105">
        <v>1</v>
      </c>
      <c r="W139" s="105">
        <v>12.333333333333334</v>
      </c>
      <c r="X139" s="105">
        <v>1</v>
      </c>
      <c r="Y139" s="105">
        <v>11</v>
      </c>
      <c r="Z139" s="107">
        <v>5</v>
      </c>
      <c r="AA139" s="107">
        <v>54.333333333333336</v>
      </c>
      <c r="AB139" s="105">
        <v>1</v>
      </c>
      <c r="AC139" s="105">
        <v>12.333333333333334</v>
      </c>
      <c r="AD139" s="105">
        <v>1</v>
      </c>
      <c r="AE139" s="103">
        <v>9.6666666666666661</v>
      </c>
      <c r="AF139" s="103">
        <v>1</v>
      </c>
      <c r="AG139" s="103">
        <v>9.3333333333333339</v>
      </c>
      <c r="AH139" s="102">
        <v>3</v>
      </c>
      <c r="AI139" s="102">
        <v>31.333333333333336</v>
      </c>
      <c r="AJ139" s="101">
        <v>12</v>
      </c>
      <c r="AK139" s="104">
        <v>130.33333333333334</v>
      </c>
      <c r="AL139" s="3" t="str">
        <f t="shared" si="25"/>
        <v>t</v>
      </c>
      <c r="AM139" s="3">
        <f>IF(D139="հ",1,IF(D139="լ",[2]Norms!$B$10,IF(D139="բլ",[2]Norms!$B$11,IF(D139="Մ",[2]Norms!$B$12))))</f>
        <v>1.04</v>
      </c>
      <c r="AN139" s="240">
        <f>E139*Norms!$E$36/1000</f>
        <v>1504.570749203787</v>
      </c>
      <c r="AO139" s="136">
        <f>AM139*IF(AL139="k",(O139*Norms!$H$40)*Norms!$E$36,0)/1000</f>
        <v>0</v>
      </c>
      <c r="AP139" s="136">
        <f>AM139*IF(AL139="k",(AA139*Norms!$H$41)*Norms!$E$36,0)/1000</f>
        <v>0</v>
      </c>
      <c r="AQ139" s="136">
        <f>AM139*IF(AL139="k",(AI139*Norms!$H$42)*Norms!$E$36,0)/1000</f>
        <v>0</v>
      </c>
      <c r="AR139" s="241">
        <f>AM139*IF(AL139="t",(N139*Norms!$D$44)*Norms!$E$34*12+O139*Norms!$E$35,0)/1000</f>
        <v>8727.1191322126488</v>
      </c>
      <c r="AS139" s="241">
        <f>AM139*IF(AL139="t",(Z139*Norms!$D$50*Norms!$E$34*12+AA139*Norms!$E$35),0)/1000</f>
        <v>14300.091047528682</v>
      </c>
      <c r="AT139" s="241">
        <f>AM139*IF(AL139="t",(AH139*Norms!$D$54)*Norms!$E$34*12+AI139*Norms!$E$35,0)/1000</f>
        <v>8857.279499801818</v>
      </c>
      <c r="AU139" s="136">
        <f>IF(AK139&lt;=100,Norms!$G$7,IF(AK139&lt;=300,Norms!$H$7,Norms!$I$7))</f>
        <v>16738.5</v>
      </c>
      <c r="AV139" s="137">
        <f t="shared" si="26"/>
        <v>48622.989679543149</v>
      </c>
      <c r="AW139" s="130"/>
      <c r="AX139" s="130"/>
      <c r="AY139" s="131">
        <f t="shared" si="27"/>
        <v>57.000000000000007</v>
      </c>
      <c r="AZ139" s="131">
        <f>IF(AY139&lt;Snund!$B$5,Snund!$B$3*Snund!$B$4*$AX$3+Snund!$B$7*$AW$3*AY139/1000,AY139*Snund!$B$8*$AW$3/1000)</f>
        <v>1825.6500000000003</v>
      </c>
      <c r="BA139" s="131">
        <f t="shared" si="28"/>
        <v>395.02368421052643</v>
      </c>
      <c r="BB139" s="131">
        <f t="shared" si="29"/>
        <v>1430.6263157894741</v>
      </c>
      <c r="BC139" s="131">
        <f t="shared" si="30"/>
        <v>1340.6400000000003</v>
      </c>
      <c r="BD139" s="167">
        <f>AA139*0.1*'Dasagirq_10%'!$B$3/1000</f>
        <v>36.120800000000003</v>
      </c>
      <c r="BE139" s="167">
        <f>AI139*0.1*'Dasagirq_10%'!$B$4/1000</f>
        <v>25.327673333333337</v>
      </c>
      <c r="BF139" s="242">
        <f t="shared" si="31"/>
        <v>61.448473333333339</v>
      </c>
      <c r="BG139" s="243">
        <f t="shared" si="32"/>
        <v>1899.5944334143135</v>
      </c>
      <c r="BH139" s="243">
        <f t="shared" si="33"/>
        <v>15737.245448002122</v>
      </c>
      <c r="BI139" s="243">
        <f t="shared" si="34"/>
        <v>21310.586847528681</v>
      </c>
      <c r="BJ139" s="243">
        <f t="shared" si="35"/>
        <v>13067.232173135151</v>
      </c>
      <c r="BK139" s="244">
        <f t="shared" si="36"/>
        <v>50115.064468665951</v>
      </c>
    </row>
    <row r="140" spans="1:63" ht="22.5">
      <c r="A140">
        <v>133</v>
      </c>
      <c r="B140" s="96" t="s">
        <v>1349</v>
      </c>
      <c r="C140" s="99" t="s">
        <v>1100</v>
      </c>
      <c r="D140" s="98" t="s">
        <v>1095</v>
      </c>
      <c r="E140" s="153">
        <v>9</v>
      </c>
      <c r="F140" s="103">
        <v>1</v>
      </c>
      <c r="G140" s="105">
        <v>9.3333333333333339</v>
      </c>
      <c r="H140" s="105">
        <v>1</v>
      </c>
      <c r="I140" s="105">
        <v>6.666666666666667</v>
      </c>
      <c r="J140" s="105">
        <v>1</v>
      </c>
      <c r="K140" s="105">
        <v>9</v>
      </c>
      <c r="L140" s="105">
        <v>1</v>
      </c>
      <c r="M140" s="105">
        <v>9.6666666666666661</v>
      </c>
      <c r="N140" s="107">
        <v>4</v>
      </c>
      <c r="O140" s="107">
        <v>34.666666666666664</v>
      </c>
      <c r="P140" s="105">
        <v>1</v>
      </c>
      <c r="Q140" s="105">
        <v>7.666666666666667</v>
      </c>
      <c r="R140" s="105">
        <v>1</v>
      </c>
      <c r="S140" s="105">
        <v>9</v>
      </c>
      <c r="T140" s="105">
        <v>1</v>
      </c>
      <c r="U140" s="105">
        <v>10</v>
      </c>
      <c r="V140" s="105">
        <v>1</v>
      </c>
      <c r="W140" s="105">
        <v>6.666666666666667</v>
      </c>
      <c r="X140" s="105">
        <v>1</v>
      </c>
      <c r="Y140" s="105">
        <v>8.3333333333333339</v>
      </c>
      <c r="Z140" s="107">
        <v>5</v>
      </c>
      <c r="AA140" s="107">
        <v>41.666666666666671</v>
      </c>
      <c r="AB140" s="105">
        <v>1</v>
      </c>
      <c r="AC140" s="105">
        <v>9.3333333333333339</v>
      </c>
      <c r="AD140" s="105">
        <v>1</v>
      </c>
      <c r="AE140" s="103">
        <v>7.666666666666667</v>
      </c>
      <c r="AF140" s="103">
        <v>1</v>
      </c>
      <c r="AG140" s="103">
        <v>7.666666666666667</v>
      </c>
      <c r="AH140" s="102">
        <v>3</v>
      </c>
      <c r="AI140" s="102">
        <v>24.666666666666668</v>
      </c>
      <c r="AJ140" s="101">
        <v>12</v>
      </c>
      <c r="AK140" s="104">
        <v>101.00000000000001</v>
      </c>
      <c r="AL140" s="3" t="str">
        <f t="shared" si="25"/>
        <v>t</v>
      </c>
      <c r="AM140" s="3">
        <f>IF(D140="հ",1,IF(D140="լ",[2]Norms!$B$10,IF(D140="բլ",[2]Norms!$B$11,IF(D140="Մ",[2]Norms!$B$12))))</f>
        <v>1</v>
      </c>
      <c r="AN140" s="240">
        <f>E140*Norms!$E$36/1000</f>
        <v>1097.9300061757365</v>
      </c>
      <c r="AO140" s="136">
        <f>AM140*IF(AL140="k",(O140*Norms!$H$40)*Norms!$E$36,0)/1000</f>
        <v>0</v>
      </c>
      <c r="AP140" s="136">
        <f>AM140*IF(AL140="k",(AA140*Norms!$H$41)*Norms!$E$36,0)/1000</f>
        <v>0</v>
      </c>
      <c r="AQ140" s="136">
        <f>AM140*IF(AL140="k",(AI140*Norms!$H$42)*Norms!$E$36,0)/1000</f>
        <v>0</v>
      </c>
      <c r="AR140" s="241">
        <f>AM140*IF(AL140="t",(N140*Norms!$D$44)*Norms!$E$34*12+O140*Norms!$E$35,0)/1000</f>
        <v>8248.0536264816237</v>
      </c>
      <c r="AS140" s="241">
        <f>AM140*IF(AL140="t",(Z140*Norms!$D$50*Norms!$E$34*12+AA140*Norms!$E$35),0)/1000</f>
        <v>13568.438580779923</v>
      </c>
      <c r="AT140" s="241">
        <f>AM140*IF(AL140="t",(AH140*Norms!$D$54)*Norms!$E$34*12+AI140*Norms!$E$35,0)/1000</f>
        <v>8421.01018527626</v>
      </c>
      <c r="AU140" s="136">
        <f>IF(AK140&lt;=100,Norms!$G$7,IF(AK140&lt;=300,Norms!$H$7,Norms!$I$7))</f>
        <v>16738.5</v>
      </c>
      <c r="AV140" s="137">
        <f t="shared" si="26"/>
        <v>46976.002392537805</v>
      </c>
      <c r="AW140" s="130"/>
      <c r="AX140" s="130"/>
      <c r="AY140" s="131">
        <f t="shared" si="27"/>
        <v>43.666666666666664</v>
      </c>
      <c r="AZ140" s="131">
        <f>IF(AY140&lt;Snund!$B$5,Snund!$B$3*Snund!$B$4*$AX$3+Snund!$B$7*$AW$3*AY140/1000,AY140*Snund!$B$8*$AW$3/1000)</f>
        <v>1556.85</v>
      </c>
      <c r="BA140" s="131">
        <f t="shared" si="28"/>
        <v>320.87748091603049</v>
      </c>
      <c r="BB140" s="131">
        <f t="shared" si="29"/>
        <v>1235.9725190839692</v>
      </c>
      <c r="BC140" s="131">
        <f t="shared" si="30"/>
        <v>1027.04</v>
      </c>
      <c r="BD140" s="167">
        <f>AA140*0.1*'Dasagirq_10%'!$B$3/1000</f>
        <v>27.700000000000003</v>
      </c>
      <c r="BE140" s="167">
        <f>AI140*0.1*'Dasagirq_10%'!$B$4/1000</f>
        <v>19.938806666666668</v>
      </c>
      <c r="BF140" s="242">
        <f t="shared" si="31"/>
        <v>47.638806666666667</v>
      </c>
      <c r="BG140" s="243">
        <f t="shared" si="32"/>
        <v>1418.8074870917669</v>
      </c>
      <c r="BH140" s="243">
        <f t="shared" si="33"/>
        <v>15063.526145565593</v>
      </c>
      <c r="BI140" s="243">
        <f t="shared" si="34"/>
        <v>20570.513580779923</v>
      </c>
      <c r="BJ140" s="243">
        <f t="shared" si="35"/>
        <v>12625.573991942927</v>
      </c>
      <c r="BK140" s="244">
        <f t="shared" si="36"/>
        <v>48259.613718288441</v>
      </c>
    </row>
    <row r="141" spans="1:63" ht="22.5">
      <c r="A141">
        <v>134</v>
      </c>
      <c r="B141" s="96" t="s">
        <v>1350</v>
      </c>
      <c r="C141" s="99" t="s">
        <v>1100</v>
      </c>
      <c r="D141" s="98" t="s">
        <v>1095</v>
      </c>
      <c r="E141" s="153">
        <v>0</v>
      </c>
      <c r="F141" s="103">
        <v>1</v>
      </c>
      <c r="G141" s="105">
        <v>8.6666666666666661</v>
      </c>
      <c r="H141" s="105">
        <v>0.66666666666666663</v>
      </c>
      <c r="I141" s="105">
        <v>7</v>
      </c>
      <c r="J141" s="105">
        <v>0.83333333333333337</v>
      </c>
      <c r="K141" s="105">
        <v>9.3333333333333339</v>
      </c>
      <c r="L141" s="105">
        <v>0.66666666666666663</v>
      </c>
      <c r="M141" s="105">
        <v>9</v>
      </c>
      <c r="N141" s="107">
        <v>3.1666666666666665</v>
      </c>
      <c r="O141" s="107">
        <v>34</v>
      </c>
      <c r="P141" s="105">
        <v>0.83333333333333337</v>
      </c>
      <c r="Q141" s="105">
        <v>8</v>
      </c>
      <c r="R141" s="105">
        <v>1</v>
      </c>
      <c r="S141" s="105">
        <v>6.666666666666667</v>
      </c>
      <c r="T141" s="105">
        <v>0.66666666666666663</v>
      </c>
      <c r="U141" s="105">
        <v>6</v>
      </c>
      <c r="V141" s="105">
        <v>0.83333333333333337</v>
      </c>
      <c r="W141" s="105">
        <v>8.6666666666666661</v>
      </c>
      <c r="X141" s="105">
        <v>0.66666666666666663</v>
      </c>
      <c r="Y141" s="105">
        <v>6</v>
      </c>
      <c r="Z141" s="107">
        <v>4</v>
      </c>
      <c r="AA141" s="107">
        <v>35.333333333333336</v>
      </c>
      <c r="AB141" s="105">
        <v>0.83333333333333337</v>
      </c>
      <c r="AC141" s="105">
        <v>6.666666666666667</v>
      </c>
      <c r="AD141" s="105">
        <v>1</v>
      </c>
      <c r="AE141" s="103">
        <v>8.6666666666666661</v>
      </c>
      <c r="AF141" s="103">
        <v>1</v>
      </c>
      <c r="AG141" s="103">
        <v>6.333333333333333</v>
      </c>
      <c r="AH141" s="102">
        <v>2.8333333333333335</v>
      </c>
      <c r="AI141" s="102">
        <v>21.666666666666664</v>
      </c>
      <c r="AJ141" s="101">
        <v>10</v>
      </c>
      <c r="AK141" s="104">
        <v>91</v>
      </c>
      <c r="AL141" s="3" t="str">
        <f t="shared" si="25"/>
        <v>t</v>
      </c>
      <c r="AM141" s="3">
        <f>IF(D141="հ",1,IF(D141="լ",[2]Norms!$B$10,IF(D141="բլ",[2]Norms!$B$11,IF(D141="Մ",[2]Norms!$B$12))))</f>
        <v>1</v>
      </c>
      <c r="AN141" s="240">
        <f>E141*Norms!$E$36/1000</f>
        <v>0</v>
      </c>
      <c r="AO141" s="136">
        <f>AM141*IF(AL141="k",(O141*Norms!$H$40)*Norms!$E$36,0)/1000</f>
        <v>0</v>
      </c>
      <c r="AP141" s="136">
        <f>AM141*IF(AL141="k",(AA141*Norms!$H$41)*Norms!$E$36,0)/1000</f>
        <v>0</v>
      </c>
      <c r="AQ141" s="136">
        <f>AM141*IF(AL141="k",(AI141*Norms!$H$42)*Norms!$E$36,0)/1000</f>
        <v>0</v>
      </c>
      <c r="AR141" s="241">
        <f>AM141*IF(AL141="t",(N141*Norms!$D$44)*Norms!$E$34*12+O141*Norms!$E$35,0)/1000</f>
        <v>6623.720427370964</v>
      </c>
      <c r="AS141" s="241">
        <f>AM141*IF(AL141="t",(Z141*Norms!$D$50*Norms!$E$34*12+AA141*Norms!$E$35),0)/1000</f>
        <v>10883.432280137738</v>
      </c>
      <c r="AT141" s="241">
        <f>AM141*IF(AL141="t",(AH141*Norms!$D$54)*Norms!$E$34*12+AI141*Norms!$E$35,0)/1000</f>
        <v>7929.8062438237421</v>
      </c>
      <c r="AU141" s="136">
        <f>IF(AK141&lt;=100,Norms!$G$7,IF(AK141&lt;=300,Norms!$H$7,Norms!$I$7))</f>
        <v>13246.5</v>
      </c>
      <c r="AV141" s="137">
        <f t="shared" si="26"/>
        <v>38683.458951332446</v>
      </c>
      <c r="AW141" s="130"/>
      <c r="AX141" s="130"/>
      <c r="AY141" s="131">
        <f t="shared" si="27"/>
        <v>34</v>
      </c>
      <c r="AZ141" s="131">
        <f>IF(AY141&lt;Snund!$B$5,Snund!$B$3*Snund!$B$4*$AX$3+Snund!$B$7*$AW$3*AY141/1000,AY141*Snund!$B$8*$AW$3/1000)</f>
        <v>1361.97</v>
      </c>
      <c r="BA141" s="131">
        <f t="shared" si="28"/>
        <v>0</v>
      </c>
      <c r="BB141" s="131">
        <f t="shared" si="29"/>
        <v>1361.9700000000003</v>
      </c>
      <c r="BC141" s="131">
        <f t="shared" si="30"/>
        <v>799.68</v>
      </c>
      <c r="BD141" s="167">
        <f>AA141*0.1*'Dasagirq_10%'!$B$3/1000</f>
        <v>23.489600000000003</v>
      </c>
      <c r="BE141" s="167">
        <f>AI141*0.1*'Dasagirq_10%'!$B$4/1000</f>
        <v>17.513816666666667</v>
      </c>
      <c r="BF141" s="242">
        <f t="shared" si="31"/>
        <v>41.003416666666666</v>
      </c>
      <c r="BG141" s="243">
        <f t="shared" si="32"/>
        <v>0</v>
      </c>
      <c r="BH141" s="243">
        <f t="shared" si="33"/>
        <v>12180.415427370965</v>
      </c>
      <c r="BI141" s="243">
        <f t="shared" si="34"/>
        <v>16205.52188013774</v>
      </c>
      <c r="BJ141" s="243">
        <f t="shared" si="35"/>
        <v>11700.49506049041</v>
      </c>
      <c r="BK141" s="244">
        <f t="shared" si="36"/>
        <v>40086.432367999114</v>
      </c>
    </row>
    <row r="142" spans="1:63" ht="22.5">
      <c r="A142">
        <v>135</v>
      </c>
      <c r="B142" s="96" t="s">
        <v>1351</v>
      </c>
      <c r="C142" s="99" t="s">
        <v>1100</v>
      </c>
      <c r="D142" s="98" t="s">
        <v>1095</v>
      </c>
      <c r="E142" s="153">
        <v>11.333333333333334</v>
      </c>
      <c r="F142" s="103">
        <v>1</v>
      </c>
      <c r="G142" s="105">
        <v>13.333333333333334</v>
      </c>
      <c r="H142" s="105">
        <v>0.33333333333333331</v>
      </c>
      <c r="I142" s="105">
        <v>4.666666666666667</v>
      </c>
      <c r="J142" s="105">
        <v>0.66666666666666663</v>
      </c>
      <c r="K142" s="105">
        <v>5.333333333333333</v>
      </c>
      <c r="L142" s="105">
        <v>1</v>
      </c>
      <c r="M142" s="105">
        <v>9.3333333333333339</v>
      </c>
      <c r="N142" s="107">
        <v>3</v>
      </c>
      <c r="O142" s="107">
        <v>32.666666666666664</v>
      </c>
      <c r="P142" s="105">
        <v>1</v>
      </c>
      <c r="Q142" s="105">
        <v>12.666666666666666</v>
      </c>
      <c r="R142" s="105">
        <v>1</v>
      </c>
      <c r="S142" s="105">
        <v>11.333333333333334</v>
      </c>
      <c r="T142" s="105">
        <v>1</v>
      </c>
      <c r="U142" s="105">
        <v>10.666666666666666</v>
      </c>
      <c r="V142" s="105">
        <v>1</v>
      </c>
      <c r="W142" s="105">
        <v>11</v>
      </c>
      <c r="X142" s="105">
        <v>1</v>
      </c>
      <c r="Y142" s="105">
        <v>11</v>
      </c>
      <c r="Z142" s="107">
        <v>5</v>
      </c>
      <c r="AA142" s="107">
        <v>56.666666666666664</v>
      </c>
      <c r="AB142" s="105">
        <v>1</v>
      </c>
      <c r="AC142" s="105">
        <v>5.666666666666667</v>
      </c>
      <c r="AD142" s="105">
        <v>1</v>
      </c>
      <c r="AE142" s="103">
        <v>6.333333333333333</v>
      </c>
      <c r="AF142" s="103">
        <v>1</v>
      </c>
      <c r="AG142" s="103">
        <v>6</v>
      </c>
      <c r="AH142" s="102">
        <v>3</v>
      </c>
      <c r="AI142" s="102">
        <v>18</v>
      </c>
      <c r="AJ142" s="101">
        <v>11</v>
      </c>
      <c r="AK142" s="104">
        <v>107.33333333333333</v>
      </c>
      <c r="AL142" s="3" t="str">
        <f t="shared" si="25"/>
        <v>t</v>
      </c>
      <c r="AM142" s="3">
        <f>IF(D142="հ",1,IF(D142="լ",[2]Norms!$B$10,IF(D142="բլ",[2]Norms!$B$11,IF(D142="Մ",[2]Norms!$B$12))))</f>
        <v>1</v>
      </c>
      <c r="AN142" s="240">
        <f>E142*Norms!$E$36/1000</f>
        <v>1382.5785262953718</v>
      </c>
      <c r="AO142" s="136">
        <f>AM142*IF(AL142="k",(O142*Norms!$H$40)*Norms!$E$36,0)/1000</f>
        <v>0</v>
      </c>
      <c r="AP142" s="136">
        <f>AM142*IF(AL142="k",(AA142*Norms!$H$41)*Norms!$E$36,0)/1000</f>
        <v>0</v>
      </c>
      <c r="AQ142" s="136">
        <f>AM142*IF(AL142="k",(AI142*Norms!$H$42)*Norms!$E$36,0)/1000</f>
        <v>0</v>
      </c>
      <c r="AR142" s="241">
        <f>AM142*IF(AL142="t",(N142*Norms!$D$44)*Norms!$E$34*12+O142*Norms!$E$35,0)/1000</f>
        <v>6281.6449382405517</v>
      </c>
      <c r="AS142" s="241">
        <f>AM142*IF(AL142="t",(Z142*Norms!$D$50*Norms!$E$34*12+AA142*Norms!$E$35),0)/1000</f>
        <v>13783.549197133423</v>
      </c>
      <c r="AT142" s="241">
        <f>AM142*IF(AL142="t",(AH142*Norms!$D$54)*Norms!$E$34*12+AI142*Norms!$E$35,0)/1000</f>
        <v>8325.4054668969275</v>
      </c>
      <c r="AU142" s="136">
        <f>IF(AK142&lt;=100,Norms!$G$7,IF(AK142&lt;=300,Norms!$H$7,Norms!$I$7))</f>
        <v>16738.5</v>
      </c>
      <c r="AV142" s="137">
        <f t="shared" si="26"/>
        <v>45129.099602270901</v>
      </c>
      <c r="AW142" s="130"/>
      <c r="AX142" s="130"/>
      <c r="AY142" s="131">
        <f t="shared" si="27"/>
        <v>44</v>
      </c>
      <c r="AZ142" s="131">
        <f>IF(AY142&lt;Snund!$B$5,Snund!$B$3*Snund!$B$4*$AX$3+Snund!$B$7*$AW$3*AY142/1000,AY142*Snund!$B$8*$AW$3/1000)</f>
        <v>1563.57</v>
      </c>
      <c r="BA142" s="131">
        <f t="shared" si="28"/>
        <v>402.73772727272723</v>
      </c>
      <c r="BB142" s="131">
        <f t="shared" si="29"/>
        <v>1160.8322727272725</v>
      </c>
      <c r="BC142" s="131">
        <f t="shared" si="30"/>
        <v>1034.8800000000001</v>
      </c>
      <c r="BD142" s="167">
        <f>AA142*0.1*'Dasagirq_10%'!$B$3/1000</f>
        <v>37.671999999999997</v>
      </c>
      <c r="BE142" s="167">
        <f>AI142*0.1*'Dasagirq_10%'!$B$4/1000</f>
        <v>14.549940000000001</v>
      </c>
      <c r="BF142" s="242">
        <f t="shared" si="31"/>
        <v>52.221939999999996</v>
      </c>
      <c r="BG142" s="243">
        <f t="shared" si="32"/>
        <v>1785.316253568099</v>
      </c>
      <c r="BH142" s="243">
        <f t="shared" si="33"/>
        <v>12007.522665513279</v>
      </c>
      <c r="BI142" s="243">
        <f t="shared" si="34"/>
        <v>21429.630288042514</v>
      </c>
      <c r="BJ142" s="243">
        <f t="shared" si="35"/>
        <v>12905.000861442382</v>
      </c>
      <c r="BK142" s="244">
        <f t="shared" si="36"/>
        <v>46342.153814998179</v>
      </c>
    </row>
    <row r="143" spans="1:63" ht="22.5">
      <c r="A143">
        <v>136</v>
      </c>
      <c r="B143" s="96" t="s">
        <v>1352</v>
      </c>
      <c r="C143" s="99" t="s">
        <v>1100</v>
      </c>
      <c r="D143" s="98" t="s">
        <v>1095</v>
      </c>
      <c r="E143" s="153">
        <v>4</v>
      </c>
      <c r="F143" s="103">
        <v>0.83333333333333337</v>
      </c>
      <c r="G143" s="105">
        <v>6</v>
      </c>
      <c r="H143" s="105">
        <v>0.83333333333333337</v>
      </c>
      <c r="I143" s="105">
        <v>4.333333333333333</v>
      </c>
      <c r="J143" s="105">
        <v>0.58333333333333337</v>
      </c>
      <c r="K143" s="105">
        <v>4.333333333333333</v>
      </c>
      <c r="L143" s="105">
        <v>0.66666666666666663</v>
      </c>
      <c r="M143" s="105">
        <v>5</v>
      </c>
      <c r="N143" s="107">
        <v>2.9166666666666665</v>
      </c>
      <c r="O143" s="107">
        <v>19.666666666666664</v>
      </c>
      <c r="P143" s="105">
        <v>0.58333333333333337</v>
      </c>
      <c r="Q143" s="105">
        <v>4.333333333333333</v>
      </c>
      <c r="R143" s="105">
        <v>0.83333333333333337</v>
      </c>
      <c r="S143" s="105">
        <v>6</v>
      </c>
      <c r="T143" s="105">
        <v>0.66666666666666663</v>
      </c>
      <c r="U143" s="105">
        <v>5</v>
      </c>
      <c r="V143" s="105">
        <v>0.5</v>
      </c>
      <c r="W143" s="105">
        <v>4</v>
      </c>
      <c r="X143" s="105">
        <v>0.83333333333333337</v>
      </c>
      <c r="Y143" s="105">
        <v>6</v>
      </c>
      <c r="Z143" s="107">
        <v>3.416666666666667</v>
      </c>
      <c r="AA143" s="107">
        <v>25.333333333333332</v>
      </c>
      <c r="AB143" s="105">
        <v>1</v>
      </c>
      <c r="AC143" s="105">
        <v>6.333333333333333</v>
      </c>
      <c r="AD143" s="105">
        <v>1</v>
      </c>
      <c r="AE143" s="103">
        <v>5.333333333333333</v>
      </c>
      <c r="AF143" s="103">
        <v>1</v>
      </c>
      <c r="AG143" s="103">
        <v>5.666666666666667</v>
      </c>
      <c r="AH143" s="102">
        <v>3</v>
      </c>
      <c r="AI143" s="102">
        <v>17.333333333333332</v>
      </c>
      <c r="AJ143" s="101">
        <v>9.3333333333333339</v>
      </c>
      <c r="AK143" s="104">
        <v>62.333333333333329</v>
      </c>
      <c r="AL143" s="3" t="str">
        <f t="shared" si="25"/>
        <v>t</v>
      </c>
      <c r="AM143" s="3">
        <f>IF(D143="հ",1,IF(D143="լ",[2]Norms!$B$10,IF(D143="բլ",[2]Norms!$B$11,IF(D143="Մ",[2]Norms!$B$12))))</f>
        <v>1</v>
      </c>
      <c r="AN143" s="240">
        <f>E143*Norms!$E$36/1000</f>
        <v>487.96889163366058</v>
      </c>
      <c r="AO143" s="136">
        <f>AM143*IF(AL143="k",(O143*Norms!$H$40)*Norms!$E$36,0)/1000</f>
        <v>0</v>
      </c>
      <c r="AP143" s="136">
        <f>AM143*IF(AL143="k",(AA143*Norms!$H$41)*Norms!$E$36,0)/1000</f>
        <v>0</v>
      </c>
      <c r="AQ143" s="136">
        <f>AM143*IF(AL143="k",(AI143*Norms!$H$42)*Norms!$E$36,0)/1000</f>
        <v>0</v>
      </c>
      <c r="AR143" s="241">
        <f>AM143*IF(AL143="t",(N143*Norms!$D$44)*Norms!$E$34*12+O143*Norms!$E$35,0)/1000</f>
        <v>5933.7384646735791</v>
      </c>
      <c r="AS143" s="241">
        <f>AM143*IF(AL143="t",(Z143*Norms!$D$50*Norms!$E$34*12+AA143*Norms!$E$35),0)/1000</f>
        <v>9226.7524752960107</v>
      </c>
      <c r="AT143" s="241">
        <f>AM143*IF(AL143="t",(AH143*Norms!$D$54)*Norms!$E$34*12+AI143*Norms!$E$35,0)/1000</f>
        <v>8315.8449950589929</v>
      </c>
      <c r="AU143" s="136">
        <f>IF(AK143&lt;=100,Norms!$G$7,IF(AK143&lt;=300,Norms!$H$7,Norms!$I$7))</f>
        <v>13246.5</v>
      </c>
      <c r="AV143" s="137">
        <f t="shared" si="26"/>
        <v>36722.835935028583</v>
      </c>
      <c r="AW143" s="130"/>
      <c r="AX143" s="130"/>
      <c r="AY143" s="131">
        <f t="shared" si="27"/>
        <v>23.666666666666664</v>
      </c>
      <c r="AZ143" s="131">
        <f>IF(AY143&lt;Snund!$B$5,Snund!$B$3*Snund!$B$4*$AX$3+Snund!$B$7*$AW$3*AY143/1000,AY143*Snund!$B$8*$AW$3/1000)</f>
        <v>1153.6499999999999</v>
      </c>
      <c r="BA143" s="131">
        <f t="shared" si="28"/>
        <v>194.98309859154929</v>
      </c>
      <c r="BB143" s="131">
        <f t="shared" si="29"/>
        <v>958.6669014084506</v>
      </c>
      <c r="BC143" s="131">
        <f t="shared" si="30"/>
        <v>556.64</v>
      </c>
      <c r="BD143" s="167">
        <f>AA143*0.1*'Dasagirq_10%'!$B$3/1000</f>
        <v>16.8416</v>
      </c>
      <c r="BE143" s="167">
        <f>AI143*0.1*'Dasagirq_10%'!$B$4/1000</f>
        <v>14.011053333333333</v>
      </c>
      <c r="BF143" s="242">
        <f t="shared" si="31"/>
        <v>30.852653333333333</v>
      </c>
      <c r="BG143" s="243">
        <f t="shared" si="32"/>
        <v>682.9519902252099</v>
      </c>
      <c r="BH143" s="243">
        <f t="shared" si="33"/>
        <v>11031.93661608203</v>
      </c>
      <c r="BI143" s="243">
        <f t="shared" si="34"/>
        <v>14092.75925386744</v>
      </c>
      <c r="BJ143" s="243">
        <f t="shared" si="35"/>
        <v>12587.659619820899</v>
      </c>
      <c r="BK143" s="244">
        <f t="shared" si="36"/>
        <v>37712.355489770373</v>
      </c>
    </row>
    <row r="144" spans="1:63" ht="22.5">
      <c r="A144">
        <v>137</v>
      </c>
      <c r="B144" s="96" t="s">
        <v>1353</v>
      </c>
      <c r="C144" s="99" t="s">
        <v>1100</v>
      </c>
      <c r="D144" s="98" t="s">
        <v>1095</v>
      </c>
      <c r="E144" s="153">
        <v>8</v>
      </c>
      <c r="F144" s="103">
        <v>1</v>
      </c>
      <c r="G144" s="105">
        <v>5.333333333333333</v>
      </c>
      <c r="H144" s="105">
        <v>1</v>
      </c>
      <c r="I144" s="105">
        <v>8.3333333333333339</v>
      </c>
      <c r="J144" s="105">
        <v>1</v>
      </c>
      <c r="K144" s="105">
        <v>7.333333333333333</v>
      </c>
      <c r="L144" s="105">
        <v>1</v>
      </c>
      <c r="M144" s="105">
        <v>4.666666666666667</v>
      </c>
      <c r="N144" s="107">
        <v>4</v>
      </c>
      <c r="O144" s="107">
        <v>25.666666666666668</v>
      </c>
      <c r="P144" s="105">
        <v>1</v>
      </c>
      <c r="Q144" s="105">
        <v>6.666666666666667</v>
      </c>
      <c r="R144" s="105">
        <v>1</v>
      </c>
      <c r="S144" s="105">
        <v>8.6666666666666661</v>
      </c>
      <c r="T144" s="105">
        <v>1</v>
      </c>
      <c r="U144" s="105">
        <v>9.6666666666666661</v>
      </c>
      <c r="V144" s="105">
        <v>1</v>
      </c>
      <c r="W144" s="105">
        <v>8.6666666666666661</v>
      </c>
      <c r="X144" s="105">
        <v>1</v>
      </c>
      <c r="Y144" s="105">
        <v>8.6666666666666661</v>
      </c>
      <c r="Z144" s="107">
        <v>5</v>
      </c>
      <c r="AA144" s="107">
        <v>42.333333333333329</v>
      </c>
      <c r="AB144" s="105">
        <v>1</v>
      </c>
      <c r="AC144" s="105">
        <v>7.666666666666667</v>
      </c>
      <c r="AD144" s="105">
        <v>1</v>
      </c>
      <c r="AE144" s="103">
        <v>9</v>
      </c>
      <c r="AF144" s="103">
        <v>1</v>
      </c>
      <c r="AG144" s="103">
        <v>8.6666666666666661</v>
      </c>
      <c r="AH144" s="102">
        <v>3</v>
      </c>
      <c r="AI144" s="102">
        <v>25.333333333333336</v>
      </c>
      <c r="AJ144" s="101">
        <v>12</v>
      </c>
      <c r="AK144" s="104">
        <v>93.333333333333343</v>
      </c>
      <c r="AL144" s="3" t="str">
        <f t="shared" si="25"/>
        <v>t</v>
      </c>
      <c r="AM144" s="3">
        <f>IF(D144="հ",1,IF(D144="լ",[2]Norms!$B$10,IF(D144="բլ",[2]Norms!$B$11,IF(D144="Մ",[2]Norms!$B$12))))</f>
        <v>1</v>
      </c>
      <c r="AN144" s="240">
        <f>E144*Norms!$E$36/1000</f>
        <v>975.93778326732115</v>
      </c>
      <c r="AO144" s="136">
        <f>AM144*IF(AL144="k",(O144*Norms!$H$40)*Norms!$E$36,0)/1000</f>
        <v>0</v>
      </c>
      <c r="AP144" s="136">
        <f>AM144*IF(AL144="k",(AA144*Norms!$H$41)*Norms!$E$36,0)/1000</f>
        <v>0</v>
      </c>
      <c r="AQ144" s="136">
        <f>AM144*IF(AL144="k",(AI144*Norms!$H$42)*Norms!$E$36,0)/1000</f>
        <v>0</v>
      </c>
      <c r="AR144" s="241">
        <f>AM144*IF(AL144="t",(N144*Norms!$D$44)*Norms!$E$34*12+O144*Norms!$E$35,0)/1000</f>
        <v>8118.987256669523</v>
      </c>
      <c r="AS144" s="241">
        <f>AM144*IF(AL144="t",(Z144*Norms!$D$50*Norms!$E$34*12+AA144*Norms!$E$35),0)/1000</f>
        <v>13577.999052617857</v>
      </c>
      <c r="AT144" s="241">
        <f>AM144*IF(AL144="t",(AH144*Norms!$D$54)*Norms!$E$34*12+AI144*Norms!$E$35,0)/1000</f>
        <v>8430.5706571141945</v>
      </c>
      <c r="AU144" s="136">
        <f>IF(AK144&lt;=100,Norms!$G$7,IF(AK144&lt;=300,Norms!$H$7,Norms!$I$7))</f>
        <v>13246.5</v>
      </c>
      <c r="AV144" s="137">
        <f t="shared" si="26"/>
        <v>43374.056966401571</v>
      </c>
      <c r="AW144" s="130"/>
      <c r="AX144" s="130"/>
      <c r="AY144" s="131">
        <f t="shared" si="27"/>
        <v>33.666666666666671</v>
      </c>
      <c r="AZ144" s="131">
        <f>IF(AY144&lt;Snund!$B$5,Snund!$B$3*Snund!$B$4*$AX$3+Snund!$B$7*$AW$3*AY144/1000,AY144*Snund!$B$8*$AW$3/1000)</f>
        <v>1355.25</v>
      </c>
      <c r="BA144" s="131">
        <f t="shared" si="28"/>
        <v>322.03960396039599</v>
      </c>
      <c r="BB144" s="131">
        <f t="shared" si="29"/>
        <v>1033.2103960396039</v>
      </c>
      <c r="BC144" s="131">
        <f t="shared" si="30"/>
        <v>791.84000000000015</v>
      </c>
      <c r="BD144" s="167">
        <f>AA144*0.1*'Dasagirq_10%'!$B$3/1000</f>
        <v>28.1432</v>
      </c>
      <c r="BE144" s="167">
        <f>AI144*0.1*'Dasagirq_10%'!$B$4/1000</f>
        <v>20.477693333333335</v>
      </c>
      <c r="BF144" s="242">
        <f t="shared" si="31"/>
        <v>48.620893333333335</v>
      </c>
      <c r="BG144" s="243">
        <f t="shared" si="32"/>
        <v>1297.9773872277171</v>
      </c>
      <c r="BH144" s="243">
        <f t="shared" si="33"/>
        <v>13567.697652709126</v>
      </c>
      <c r="BI144" s="243">
        <f t="shared" si="34"/>
        <v>19125.517252617858</v>
      </c>
      <c r="BJ144" s="243">
        <f t="shared" si="35"/>
        <v>11762.673350447529</v>
      </c>
      <c r="BK144" s="244">
        <f t="shared" si="36"/>
        <v>44455.888255774509</v>
      </c>
    </row>
    <row r="145" spans="1:63" ht="22.5">
      <c r="A145">
        <v>138</v>
      </c>
      <c r="B145" s="96" t="s">
        <v>1354</v>
      </c>
      <c r="C145" s="99" t="s">
        <v>1100</v>
      </c>
      <c r="D145" s="98" t="s">
        <v>1095</v>
      </c>
      <c r="E145" s="153">
        <v>11.666666666666666</v>
      </c>
      <c r="F145" s="103">
        <v>1</v>
      </c>
      <c r="G145" s="105">
        <v>6.666666666666667</v>
      </c>
      <c r="H145" s="105">
        <v>1</v>
      </c>
      <c r="I145" s="105">
        <v>6.666666666666667</v>
      </c>
      <c r="J145" s="105">
        <v>1</v>
      </c>
      <c r="K145" s="105">
        <v>10</v>
      </c>
      <c r="L145" s="105">
        <v>1</v>
      </c>
      <c r="M145" s="105">
        <v>7</v>
      </c>
      <c r="N145" s="107">
        <v>4</v>
      </c>
      <c r="O145" s="107">
        <v>30.333333333333336</v>
      </c>
      <c r="P145" s="105">
        <v>1</v>
      </c>
      <c r="Q145" s="105">
        <v>6.333333333333333</v>
      </c>
      <c r="R145" s="105">
        <v>1</v>
      </c>
      <c r="S145" s="105">
        <v>5.666666666666667</v>
      </c>
      <c r="T145" s="105">
        <v>0.66666666666666663</v>
      </c>
      <c r="U145" s="105">
        <v>5</v>
      </c>
      <c r="V145" s="105">
        <v>0.83333333333333337</v>
      </c>
      <c r="W145" s="105">
        <v>6.333333333333333</v>
      </c>
      <c r="X145" s="105">
        <v>1</v>
      </c>
      <c r="Y145" s="105">
        <v>6.333333333333333</v>
      </c>
      <c r="Z145" s="107">
        <v>4.5</v>
      </c>
      <c r="AA145" s="107">
        <v>29.666666666666664</v>
      </c>
      <c r="AB145" s="105">
        <v>0.66666666666666663</v>
      </c>
      <c r="AC145" s="105">
        <v>4</v>
      </c>
      <c r="AD145" s="105">
        <v>0.83333333333333337</v>
      </c>
      <c r="AE145" s="103">
        <v>6.333333333333333</v>
      </c>
      <c r="AF145" s="103">
        <v>1</v>
      </c>
      <c r="AG145" s="103">
        <v>6.666666666666667</v>
      </c>
      <c r="AH145" s="102">
        <v>2.5</v>
      </c>
      <c r="AI145" s="102">
        <v>17</v>
      </c>
      <c r="AJ145" s="101">
        <v>11</v>
      </c>
      <c r="AK145" s="104">
        <v>77</v>
      </c>
      <c r="AL145" s="3" t="str">
        <f t="shared" si="25"/>
        <v>t</v>
      </c>
      <c r="AM145" s="3">
        <f>IF(D145="հ",1,IF(D145="լ",[2]Norms!$B$10,IF(D145="բլ",[2]Norms!$B$11,IF(D145="Մ",[2]Norms!$B$12))))</f>
        <v>1</v>
      </c>
      <c r="AN145" s="240">
        <f>E145*Norms!$E$36/1000</f>
        <v>1423.2426005981768</v>
      </c>
      <c r="AO145" s="136">
        <f>AM145*IF(AL145="k",(O145*Norms!$H$40)*Norms!$E$36,0)/1000</f>
        <v>0</v>
      </c>
      <c r="AP145" s="136">
        <f>AM145*IF(AL145="k",(AA145*Norms!$H$41)*Norms!$E$36,0)/1000</f>
        <v>0</v>
      </c>
      <c r="AQ145" s="136">
        <f>AM145*IF(AL145="k",(AI145*Norms!$H$42)*Norms!$E$36,0)/1000</f>
        <v>0</v>
      </c>
      <c r="AR145" s="241">
        <f>AM145*IF(AL145="t",(N145*Norms!$D$44)*Norms!$E$34*12+O145*Norms!$E$35,0)/1000</f>
        <v>8185.9105595350566</v>
      </c>
      <c r="AS145" s="241">
        <f>AM145*IF(AL145="t",(Z145*Norms!$D$50*Norms!$E$34*12+AA145*Norms!$E$35),0)/1000</f>
        <v>12099.259178606215</v>
      </c>
      <c r="AT145" s="241">
        <f>AM145*IF(AL145="t",(AH145*Norms!$D$54)*Norms!$E$34*12+AI145*Norms!$E$35,0)/1000</f>
        <v>6966.5193045945725</v>
      </c>
      <c r="AU145" s="136">
        <f>IF(AK145&lt;=100,Norms!$G$7,IF(AK145&lt;=300,Norms!$H$7,Norms!$I$7))</f>
        <v>13246.5</v>
      </c>
      <c r="AV145" s="137">
        <f t="shared" si="26"/>
        <v>40498.189042735845</v>
      </c>
      <c r="AW145" s="130"/>
      <c r="AX145" s="130"/>
      <c r="AY145" s="131">
        <f t="shared" si="27"/>
        <v>42</v>
      </c>
      <c r="AZ145" s="131">
        <f>IF(AY145&lt;Snund!$B$5,Snund!$B$3*Snund!$B$4*$AX$3+Snund!$B$7*$AW$3*AY145/1000,AY145*Snund!$B$8*$AW$3/1000)</f>
        <v>1523.25</v>
      </c>
      <c r="BA145" s="131">
        <f t="shared" si="28"/>
        <v>423.125</v>
      </c>
      <c r="BB145" s="131">
        <f t="shared" si="29"/>
        <v>1100.1250000000002</v>
      </c>
      <c r="BC145" s="131">
        <f t="shared" si="30"/>
        <v>987.84</v>
      </c>
      <c r="BD145" s="167">
        <f>AA145*0.1*'Dasagirq_10%'!$B$3/1000</f>
        <v>19.7224</v>
      </c>
      <c r="BE145" s="167">
        <f>AI145*0.1*'Dasagirq_10%'!$B$4/1000</f>
        <v>13.741610000000003</v>
      </c>
      <c r="BF145" s="242">
        <f t="shared" si="31"/>
        <v>33.464010000000002</v>
      </c>
      <c r="BG145" s="243">
        <f t="shared" si="32"/>
        <v>1846.3676005981768</v>
      </c>
      <c r="BH145" s="243">
        <f t="shared" si="33"/>
        <v>14102.944650444148</v>
      </c>
      <c r="BI145" s="243">
        <f t="shared" si="34"/>
        <v>17538.004305878942</v>
      </c>
      <c r="BJ145" s="243">
        <f t="shared" si="35"/>
        <v>9990.8290964127536</v>
      </c>
      <c r="BK145" s="244">
        <f t="shared" si="36"/>
        <v>41631.778052735841</v>
      </c>
    </row>
    <row r="146" spans="1:63" ht="22.5">
      <c r="A146">
        <v>139</v>
      </c>
      <c r="B146" s="96" t="s">
        <v>1355</v>
      </c>
      <c r="C146" s="99" t="s">
        <v>1100</v>
      </c>
      <c r="D146" s="98" t="s">
        <v>1095</v>
      </c>
      <c r="E146" s="153">
        <v>14</v>
      </c>
      <c r="F146" s="103">
        <v>1</v>
      </c>
      <c r="G146" s="105">
        <v>8.3333333333333339</v>
      </c>
      <c r="H146" s="105">
        <v>1</v>
      </c>
      <c r="I146" s="105">
        <v>8.3333333333333339</v>
      </c>
      <c r="J146" s="105">
        <v>1</v>
      </c>
      <c r="K146" s="105">
        <v>10</v>
      </c>
      <c r="L146" s="105">
        <v>1</v>
      </c>
      <c r="M146" s="105">
        <v>9.3333333333333339</v>
      </c>
      <c r="N146" s="107">
        <v>4</v>
      </c>
      <c r="O146" s="107">
        <v>36</v>
      </c>
      <c r="P146" s="105">
        <v>1</v>
      </c>
      <c r="Q146" s="105">
        <v>11</v>
      </c>
      <c r="R146" s="105">
        <v>1</v>
      </c>
      <c r="S146" s="105">
        <v>11.333333333333334</v>
      </c>
      <c r="T146" s="105">
        <v>1</v>
      </c>
      <c r="U146" s="105">
        <v>9.6666666666666661</v>
      </c>
      <c r="V146" s="105">
        <v>1</v>
      </c>
      <c r="W146" s="105">
        <v>9.6666666666666661</v>
      </c>
      <c r="X146" s="105">
        <v>1</v>
      </c>
      <c r="Y146" s="105">
        <v>16.666666666666668</v>
      </c>
      <c r="Z146" s="107">
        <v>5</v>
      </c>
      <c r="AA146" s="107">
        <v>58.333333333333329</v>
      </c>
      <c r="AB146" s="105">
        <v>1</v>
      </c>
      <c r="AC146" s="105">
        <v>10.666666666666666</v>
      </c>
      <c r="AD146" s="105">
        <v>1</v>
      </c>
      <c r="AE146" s="103">
        <v>5.333333333333333</v>
      </c>
      <c r="AF146" s="103">
        <v>1</v>
      </c>
      <c r="AG146" s="103">
        <v>6.333333333333333</v>
      </c>
      <c r="AH146" s="102">
        <v>3</v>
      </c>
      <c r="AI146" s="102">
        <v>22.333333333333332</v>
      </c>
      <c r="AJ146" s="101">
        <v>12</v>
      </c>
      <c r="AK146" s="104">
        <v>116.66666666666666</v>
      </c>
      <c r="AL146" s="3" t="str">
        <f t="shared" si="25"/>
        <v>t</v>
      </c>
      <c r="AM146" s="3">
        <f>IF(D146="հ",1,IF(D146="լ",[2]Norms!$B$10,IF(D146="բլ",[2]Norms!$B$11,IF(D146="Մ",[2]Norms!$B$12))))</f>
        <v>1</v>
      </c>
      <c r="AN146" s="240">
        <f>E146*Norms!$E$36/1000</f>
        <v>1707.8911207178121</v>
      </c>
      <c r="AO146" s="136">
        <f>AM146*IF(AL146="k",(O146*Norms!$H$40)*Norms!$E$36,0)/1000</f>
        <v>0</v>
      </c>
      <c r="AP146" s="136">
        <f>AM146*IF(AL146="k",(AA146*Norms!$H$41)*Norms!$E$36,0)/1000</f>
        <v>0</v>
      </c>
      <c r="AQ146" s="136">
        <f>AM146*IF(AL146="k",(AI146*Norms!$H$42)*Norms!$E$36,0)/1000</f>
        <v>0</v>
      </c>
      <c r="AR146" s="241">
        <f>AM146*IF(AL146="t",(N146*Norms!$D$44)*Norms!$E$34*12+O146*Norms!$E$35,0)/1000</f>
        <v>8267.1745701574891</v>
      </c>
      <c r="AS146" s="241">
        <f>AM146*IF(AL146="t",(Z146*Norms!$D$50*Norms!$E$34*12+AA146*Norms!$E$35),0)/1000</f>
        <v>13807.450376728257</v>
      </c>
      <c r="AT146" s="241">
        <f>AM146*IF(AL146="t",(AH146*Norms!$D$54)*Norms!$E$34*12+AI146*Norms!$E$35,0)/1000</f>
        <v>8387.5485338434937</v>
      </c>
      <c r="AU146" s="136">
        <f>IF(AK146&lt;=100,Norms!$G$7,IF(AK146&lt;=300,Norms!$H$7,Norms!$I$7))</f>
        <v>16738.5</v>
      </c>
      <c r="AV146" s="137">
        <f t="shared" si="26"/>
        <v>47200.673480729238</v>
      </c>
      <c r="AW146" s="130"/>
      <c r="AX146" s="130"/>
      <c r="AY146" s="131">
        <f t="shared" si="27"/>
        <v>50</v>
      </c>
      <c r="AZ146" s="131">
        <f>IF(AY146&lt;Snund!$B$5,Snund!$B$3*Snund!$B$4*$AX$3+Snund!$B$7*$AW$3*AY146/1000,AY146*Snund!$B$8*$AW$3/1000)</f>
        <v>1684.53</v>
      </c>
      <c r="BA146" s="131">
        <f t="shared" si="28"/>
        <v>471.66839999999996</v>
      </c>
      <c r="BB146" s="131">
        <f t="shared" si="29"/>
        <v>1212.8616</v>
      </c>
      <c r="BC146" s="131">
        <f t="shared" si="30"/>
        <v>1176</v>
      </c>
      <c r="BD146" s="167">
        <f>AA146*0.1*'Dasagirq_10%'!$B$3/1000</f>
        <v>38.78</v>
      </c>
      <c r="BE146" s="167">
        <f>AI146*0.1*'Dasagirq_10%'!$B$4/1000</f>
        <v>18.052703333333334</v>
      </c>
      <c r="BF146" s="242">
        <f t="shared" si="31"/>
        <v>56.832703333333335</v>
      </c>
      <c r="BG146" s="243">
        <f t="shared" si="32"/>
        <v>2179.5595207178121</v>
      </c>
      <c r="BH146" s="243">
        <f t="shared" si="33"/>
        <v>15059.536170157489</v>
      </c>
      <c r="BI146" s="243">
        <f t="shared" si="34"/>
        <v>20820.605376728257</v>
      </c>
      <c r="BJ146" s="243">
        <f t="shared" si="35"/>
        <v>12590.226237176827</v>
      </c>
      <c r="BK146" s="244">
        <f t="shared" si="36"/>
        <v>48470.367784062575</v>
      </c>
    </row>
    <row r="147" spans="1:63" ht="22.5">
      <c r="A147">
        <v>140</v>
      </c>
      <c r="B147" s="96" t="s">
        <v>1356</v>
      </c>
      <c r="C147" s="99" t="s">
        <v>1100</v>
      </c>
      <c r="D147" s="98" t="s">
        <v>1095</v>
      </c>
      <c r="E147" s="153">
        <v>0</v>
      </c>
      <c r="F147" s="103">
        <v>0.33333333333333331</v>
      </c>
      <c r="G147" s="105">
        <v>2.6666666666666665</v>
      </c>
      <c r="H147" s="105">
        <v>0.25</v>
      </c>
      <c r="I147" s="105">
        <v>2</v>
      </c>
      <c r="J147" s="105">
        <v>8.3333333333333329E-2</v>
      </c>
      <c r="K147" s="105">
        <v>0.66666666666666663</v>
      </c>
      <c r="L147" s="105">
        <v>0.33333333333333331</v>
      </c>
      <c r="M147" s="105">
        <v>1.3333333333333333</v>
      </c>
      <c r="N147" s="107">
        <v>1</v>
      </c>
      <c r="O147" s="107">
        <v>6.6666666666666661</v>
      </c>
      <c r="P147" s="105">
        <v>0.16666666666666666</v>
      </c>
      <c r="Q147" s="105">
        <v>0.66666666666666663</v>
      </c>
      <c r="R147" s="105">
        <v>0.33333333333333331</v>
      </c>
      <c r="S147" s="105">
        <v>0.66666666666666663</v>
      </c>
      <c r="T147" s="105">
        <v>0.5</v>
      </c>
      <c r="U147" s="105">
        <v>1</v>
      </c>
      <c r="V147" s="105">
        <v>0.5</v>
      </c>
      <c r="W147" s="105">
        <v>1</v>
      </c>
      <c r="X147" s="105">
        <v>0.5</v>
      </c>
      <c r="Y147" s="105">
        <v>2.3333333333333335</v>
      </c>
      <c r="Z147" s="107">
        <v>2</v>
      </c>
      <c r="AA147" s="107">
        <v>5.6666666666666661</v>
      </c>
      <c r="AB147" s="105">
        <v>0.5</v>
      </c>
      <c r="AC147" s="105">
        <v>2.3333333333333335</v>
      </c>
      <c r="AD147" s="105">
        <v>0.5</v>
      </c>
      <c r="AE147" s="103">
        <v>2.6666666666666665</v>
      </c>
      <c r="AF147" s="103">
        <v>0.5</v>
      </c>
      <c r="AG147" s="103">
        <v>1.6666666666666667</v>
      </c>
      <c r="AH147" s="102">
        <v>1.5</v>
      </c>
      <c r="AI147" s="102">
        <v>6.666666666666667</v>
      </c>
      <c r="AJ147" s="101">
        <v>4.5</v>
      </c>
      <c r="AK147" s="104">
        <v>19</v>
      </c>
      <c r="AL147" s="3" t="str">
        <f t="shared" si="25"/>
        <v>t</v>
      </c>
      <c r="AM147" s="3">
        <f>IF(D147="հ",1,IF(D147="լ",[2]Norms!$B$10,IF(D147="բլ",[2]Norms!$B$11,IF(D147="Մ",[2]Norms!$B$12))))</f>
        <v>1</v>
      </c>
      <c r="AN147" s="240">
        <f>E147*Norms!$E$36/1000</f>
        <v>0</v>
      </c>
      <c r="AO147" s="136">
        <f>AM147*IF(AL147="k",(O147*Norms!$H$40)*Norms!$E$36,0)/1000</f>
        <v>0</v>
      </c>
      <c r="AP147" s="136">
        <f>AM147*IF(AL147="k",(AA147*Norms!$H$41)*Norms!$E$36,0)/1000</f>
        <v>0</v>
      </c>
      <c r="AQ147" s="136">
        <f>AM147*IF(AL147="k",(AI147*Norms!$H$42)*Norms!$E$36,0)/1000</f>
        <v>0</v>
      </c>
      <c r="AR147" s="241">
        <f>AM147*IF(AL147="t",(N147*Norms!$D$44)*Norms!$E$34*12+O147*Norms!$E$35,0)/1000</f>
        <v>2033.3319911066058</v>
      </c>
      <c r="AS147" s="241">
        <f>AM147*IF(AL147="t",(Z147*Norms!$D$50*Norms!$E$34*12+AA147*Norms!$E$35),0)/1000</f>
        <v>5269.6276469860695</v>
      </c>
      <c r="AT147" s="241">
        <f>AM147*IF(AL147="t",(AH147*Norms!$D$54)*Norms!$E$34*12+AI147*Norms!$E$35,0)/1000</f>
        <v>4129.2410820156965</v>
      </c>
      <c r="AU147" s="136">
        <f>IF(AK147&lt;=100,Norms!$G$7,IF(AK147&lt;=300,Norms!$H$7,Norms!$I$7))</f>
        <v>13246.5</v>
      </c>
      <c r="AV147" s="137">
        <f t="shared" si="26"/>
        <v>24678.700720108372</v>
      </c>
      <c r="AW147" s="130"/>
      <c r="AX147" s="130"/>
      <c r="AY147" s="131">
        <f t="shared" si="27"/>
        <v>6.6666666666666661</v>
      </c>
      <c r="AZ147" s="131">
        <f>IF(AY147&lt;Snund!$B$5,Snund!$B$3*Snund!$B$4*$AX$3+Snund!$B$7*$AW$3*AY147/1000,AY147*Snund!$B$8*$AW$3/1000)</f>
        <v>810.93</v>
      </c>
      <c r="BA147" s="131">
        <f t="shared" si="28"/>
        <v>0</v>
      </c>
      <c r="BB147" s="131">
        <f t="shared" si="29"/>
        <v>810.93</v>
      </c>
      <c r="BC147" s="131">
        <f t="shared" si="30"/>
        <v>156.80000000000001</v>
      </c>
      <c r="BD147" s="167">
        <f>AA147*0.1*'Dasagirq_10%'!$B$3/1000</f>
        <v>3.7671999999999999</v>
      </c>
      <c r="BE147" s="167">
        <f>AI147*0.1*'Dasagirq_10%'!$B$4/1000</f>
        <v>5.3888666666666678</v>
      </c>
      <c r="BF147" s="242">
        <f t="shared" si="31"/>
        <v>9.1560666666666677</v>
      </c>
      <c r="BG147" s="243">
        <f t="shared" si="32"/>
        <v>0</v>
      </c>
      <c r="BH147" s="243">
        <f t="shared" si="33"/>
        <v>5787.9286577732728</v>
      </c>
      <c r="BI147" s="243">
        <f t="shared" si="34"/>
        <v>11160.728180319404</v>
      </c>
      <c r="BJ147" s="243">
        <f t="shared" si="35"/>
        <v>8550.1299486823627</v>
      </c>
      <c r="BK147" s="244">
        <f t="shared" si="36"/>
        <v>25498.786786775039</v>
      </c>
    </row>
    <row r="148" spans="1:63" ht="22.5">
      <c r="A148">
        <v>141</v>
      </c>
      <c r="B148" s="96" t="s">
        <v>1357</v>
      </c>
      <c r="C148" s="99" t="s">
        <v>1100</v>
      </c>
      <c r="D148" s="98" t="s">
        <v>1095</v>
      </c>
      <c r="E148" s="153">
        <v>0</v>
      </c>
      <c r="F148" s="103">
        <v>0.5</v>
      </c>
      <c r="G148" s="105">
        <v>2.6666666666666665</v>
      </c>
      <c r="H148" s="105">
        <v>0.5</v>
      </c>
      <c r="I148" s="105">
        <v>2.6666666666666665</v>
      </c>
      <c r="J148" s="105">
        <v>0.5</v>
      </c>
      <c r="K148" s="105">
        <v>1.6666666666666667</v>
      </c>
      <c r="L148" s="105">
        <v>0.5</v>
      </c>
      <c r="M148" s="105">
        <v>3</v>
      </c>
      <c r="N148" s="107">
        <v>2</v>
      </c>
      <c r="O148" s="107">
        <v>10</v>
      </c>
      <c r="P148" s="105">
        <v>0.33333333333333331</v>
      </c>
      <c r="Q148" s="105">
        <v>0.66666666666666663</v>
      </c>
      <c r="R148" s="105">
        <v>0.83333333333333337</v>
      </c>
      <c r="S148" s="105">
        <v>4.333333333333333</v>
      </c>
      <c r="T148" s="105">
        <v>0.16666666666666666</v>
      </c>
      <c r="U148" s="105">
        <v>1</v>
      </c>
      <c r="V148" s="105">
        <v>0.5</v>
      </c>
      <c r="W148" s="105">
        <v>3</v>
      </c>
      <c r="X148" s="105">
        <v>0.66666666666666663</v>
      </c>
      <c r="Y148" s="105">
        <v>3.3333333333333335</v>
      </c>
      <c r="Z148" s="107">
        <v>2.5</v>
      </c>
      <c r="AA148" s="107">
        <v>12.333333333333334</v>
      </c>
      <c r="AB148" s="105">
        <v>0.5</v>
      </c>
      <c r="AC148" s="105">
        <v>2.6666666666666665</v>
      </c>
      <c r="AD148" s="105">
        <v>1</v>
      </c>
      <c r="AE148" s="103">
        <v>4</v>
      </c>
      <c r="AF148" s="103">
        <v>0.5</v>
      </c>
      <c r="AG148" s="103">
        <v>1.6666666666666667</v>
      </c>
      <c r="AH148" s="102">
        <v>2</v>
      </c>
      <c r="AI148" s="102">
        <v>8.3333333333333321</v>
      </c>
      <c r="AJ148" s="101">
        <v>6.5</v>
      </c>
      <c r="AK148" s="104">
        <v>30.666666666666668</v>
      </c>
      <c r="AL148" s="3" t="str">
        <f t="shared" si="25"/>
        <v>t</v>
      </c>
      <c r="AM148" s="3">
        <f>IF(D148="հ",1,IF(D148="լ",[2]Norms!$B$10,IF(D148="բլ",[2]Norms!$B$11,IF(D148="Մ",[2]Norms!$B$12))))</f>
        <v>1</v>
      </c>
      <c r="AN148" s="240">
        <f>E148*Norms!$E$36/1000</f>
        <v>0</v>
      </c>
      <c r="AO148" s="136">
        <f>AM148*IF(AL148="k",(O148*Norms!$H$40)*Norms!$E$36,0)/1000</f>
        <v>0</v>
      </c>
      <c r="AP148" s="136">
        <f>AM148*IF(AL148="k",(AA148*Norms!$H$41)*Norms!$E$36,0)/1000</f>
        <v>0</v>
      </c>
      <c r="AQ148" s="136">
        <f>AM148*IF(AL148="k",(AI148*Norms!$H$42)*Norms!$E$36,0)/1000</f>
        <v>0</v>
      </c>
      <c r="AR148" s="241">
        <f>AM148*IF(AL148="t",(N148*Norms!$D$44)*Norms!$E$34*12+O148*Norms!$E$35,0)/1000</f>
        <v>4018.8616230235448</v>
      </c>
      <c r="AS148" s="241">
        <f>AM148*IF(AL148="t",(Z148*Norms!$D$50*Norms!$E$34*12+AA148*Norms!$E$35),0)/1000</f>
        <v>6662.323274456312</v>
      </c>
      <c r="AT148" s="241">
        <f>AM148*IF(AL148="t",(AH148*Norms!$D$54)*Norms!$E$34*12+AI148*Norms!$E$35,0)/1000</f>
        <v>5497.6877161559851</v>
      </c>
      <c r="AU148" s="136">
        <f>IF(AK148&lt;=100,Norms!$G$7,IF(AK148&lt;=300,Norms!$H$7,Norms!$I$7))</f>
        <v>13246.5</v>
      </c>
      <c r="AV148" s="137">
        <f t="shared" si="26"/>
        <v>29425.372613635842</v>
      </c>
      <c r="AW148" s="130"/>
      <c r="AX148" s="130"/>
      <c r="AY148" s="131">
        <f t="shared" si="27"/>
        <v>10</v>
      </c>
      <c r="AZ148" s="131">
        <f>IF(AY148&lt;Snund!$B$5,Snund!$B$3*Snund!$B$4*$AX$3+Snund!$B$7*$AW$3*AY148/1000,AY148*Snund!$B$8*$AW$3/1000)</f>
        <v>878.13</v>
      </c>
      <c r="BA148" s="131">
        <f t="shared" si="28"/>
        <v>0</v>
      </c>
      <c r="BB148" s="131">
        <f t="shared" si="29"/>
        <v>878.13</v>
      </c>
      <c r="BC148" s="131">
        <f t="shared" si="30"/>
        <v>235.2</v>
      </c>
      <c r="BD148" s="167">
        <f>AA148*0.1*'Dasagirq_10%'!$B$3/1000</f>
        <v>8.1992000000000012</v>
      </c>
      <c r="BE148" s="167">
        <f>AI148*0.1*'Dasagirq_10%'!$B$4/1000</f>
        <v>6.7360833333333332</v>
      </c>
      <c r="BF148" s="242">
        <f t="shared" si="31"/>
        <v>14.935283333333334</v>
      </c>
      <c r="BG148" s="243">
        <f t="shared" si="32"/>
        <v>0</v>
      </c>
      <c r="BH148" s="243">
        <f t="shared" si="33"/>
        <v>8972.8377768696973</v>
      </c>
      <c r="BI148" s="243">
        <f t="shared" si="34"/>
        <v>11765.330166764004</v>
      </c>
      <c r="BJ148" s="243">
        <f t="shared" si="35"/>
        <v>9580.2699533354717</v>
      </c>
      <c r="BK148" s="244">
        <f t="shared" si="36"/>
        <v>30318.437896969172</v>
      </c>
    </row>
    <row r="149" spans="1:63" ht="22.5">
      <c r="A149">
        <v>142</v>
      </c>
      <c r="B149" s="96" t="s">
        <v>1358</v>
      </c>
      <c r="C149" s="99" t="s">
        <v>1100</v>
      </c>
      <c r="D149" s="98" t="s">
        <v>1095</v>
      </c>
      <c r="E149" s="153">
        <v>9.6666666666666661</v>
      </c>
      <c r="F149" s="103">
        <v>1</v>
      </c>
      <c r="G149" s="105">
        <v>7</v>
      </c>
      <c r="H149" s="105">
        <v>1</v>
      </c>
      <c r="I149" s="105">
        <v>9.3333333333333339</v>
      </c>
      <c r="J149" s="105">
        <v>1</v>
      </c>
      <c r="K149" s="105">
        <v>10.333333333333334</v>
      </c>
      <c r="L149" s="105">
        <v>1</v>
      </c>
      <c r="M149" s="105">
        <v>10</v>
      </c>
      <c r="N149" s="107">
        <v>4</v>
      </c>
      <c r="O149" s="107">
        <v>36.666666666666671</v>
      </c>
      <c r="P149" s="105">
        <v>1</v>
      </c>
      <c r="Q149" s="105">
        <v>7.333333333333333</v>
      </c>
      <c r="R149" s="105">
        <v>1</v>
      </c>
      <c r="S149" s="105">
        <v>10</v>
      </c>
      <c r="T149" s="105">
        <v>1</v>
      </c>
      <c r="U149" s="105">
        <v>10</v>
      </c>
      <c r="V149" s="105">
        <v>1</v>
      </c>
      <c r="W149" s="105">
        <v>8.3333333333333339</v>
      </c>
      <c r="X149" s="105">
        <v>1</v>
      </c>
      <c r="Y149" s="105">
        <v>8</v>
      </c>
      <c r="Z149" s="107">
        <v>5</v>
      </c>
      <c r="AA149" s="107">
        <v>43.666666666666664</v>
      </c>
      <c r="AB149" s="105">
        <v>1</v>
      </c>
      <c r="AC149" s="105">
        <v>9.3333333333333339</v>
      </c>
      <c r="AD149" s="105">
        <v>1</v>
      </c>
      <c r="AE149" s="103">
        <v>8.6666666666666661</v>
      </c>
      <c r="AF149" s="103">
        <v>1</v>
      </c>
      <c r="AG149" s="103">
        <v>5.333333333333333</v>
      </c>
      <c r="AH149" s="102">
        <v>3</v>
      </c>
      <c r="AI149" s="102">
        <v>23.333333333333332</v>
      </c>
      <c r="AJ149" s="101">
        <v>12</v>
      </c>
      <c r="AK149" s="104">
        <v>103.66666666666667</v>
      </c>
      <c r="AL149" s="3" t="str">
        <f t="shared" si="25"/>
        <v>t</v>
      </c>
      <c r="AM149" s="3">
        <f>IF(D149="հ",1,IF(D149="լ",[2]Norms!$B$10,IF(D149="բլ",[2]Norms!$B$11,IF(D149="Մ",[2]Norms!$B$12))))</f>
        <v>1</v>
      </c>
      <c r="AN149" s="240">
        <f>E149*Norms!$E$36/1000</f>
        <v>1179.2581547813465</v>
      </c>
      <c r="AO149" s="136">
        <f>AM149*IF(AL149="k",(O149*Norms!$H$40)*Norms!$E$36,0)/1000</f>
        <v>0</v>
      </c>
      <c r="AP149" s="136">
        <f>AM149*IF(AL149="k",(AA149*Norms!$H$41)*Norms!$E$36,0)/1000</f>
        <v>0</v>
      </c>
      <c r="AQ149" s="136">
        <f>AM149*IF(AL149="k",(AI149*Norms!$H$42)*Norms!$E$36,0)/1000</f>
        <v>0</v>
      </c>
      <c r="AR149" s="241">
        <f>AM149*IF(AL149="t",(N149*Norms!$D$44)*Norms!$E$34*12+O149*Norms!$E$35,0)/1000</f>
        <v>8276.7350419954237</v>
      </c>
      <c r="AS149" s="241">
        <f>AM149*IF(AL149="t",(Z149*Norms!$D$50*Norms!$E$34*12+AA149*Norms!$E$35),0)/1000</f>
        <v>13597.119996293724</v>
      </c>
      <c r="AT149" s="241">
        <f>AM149*IF(AL149="t",(AH149*Norms!$D$54)*Norms!$E$34*12+AI149*Norms!$E$35,0)/1000</f>
        <v>8401.8892416003946</v>
      </c>
      <c r="AU149" s="136">
        <f>IF(AK149&lt;=100,Norms!$G$7,IF(AK149&lt;=300,Norms!$H$7,Norms!$I$7))</f>
        <v>16738.5</v>
      </c>
      <c r="AV149" s="137">
        <f t="shared" si="26"/>
        <v>47014.244279889543</v>
      </c>
      <c r="AW149" s="130"/>
      <c r="AX149" s="130"/>
      <c r="AY149" s="131">
        <f t="shared" si="27"/>
        <v>46.333333333333336</v>
      </c>
      <c r="AZ149" s="131">
        <f>IF(AY149&lt;Snund!$B$5,Snund!$B$3*Snund!$B$4*$AX$3+Snund!$B$7*$AW$3*AY149/1000,AY149*Snund!$B$8*$AW$3/1000)</f>
        <v>1610.6100000000001</v>
      </c>
      <c r="BA149" s="131">
        <f t="shared" si="28"/>
        <v>336.02654676258987</v>
      </c>
      <c r="BB149" s="131">
        <f t="shared" si="29"/>
        <v>1274.5834532374101</v>
      </c>
      <c r="BC149" s="131">
        <f t="shared" si="30"/>
        <v>1089.76</v>
      </c>
      <c r="BD149" s="167">
        <f>AA149*0.1*'Dasagirq_10%'!$B$3/1000</f>
        <v>29.029599999999999</v>
      </c>
      <c r="BE149" s="167">
        <f>AI149*0.1*'Dasagirq_10%'!$B$4/1000</f>
        <v>18.861033333333335</v>
      </c>
      <c r="BF149" s="242">
        <f t="shared" si="31"/>
        <v>47.890633333333334</v>
      </c>
      <c r="BG149" s="243">
        <f t="shared" si="32"/>
        <v>1515.2847015439365</v>
      </c>
      <c r="BH149" s="243">
        <f t="shared" si="33"/>
        <v>15130.818495232834</v>
      </c>
      <c r="BI149" s="243">
        <f t="shared" si="34"/>
        <v>20600.524596293726</v>
      </c>
      <c r="BJ149" s="243">
        <f t="shared" si="35"/>
        <v>12605.375274933727</v>
      </c>
      <c r="BK149" s="244">
        <f t="shared" si="36"/>
        <v>48336.718366460293</v>
      </c>
    </row>
    <row r="150" spans="1:63" ht="22.5">
      <c r="A150">
        <v>143</v>
      </c>
      <c r="B150" s="96" t="s">
        <v>1359</v>
      </c>
      <c r="C150" s="99" t="s">
        <v>1100</v>
      </c>
      <c r="D150" s="98" t="s">
        <v>1096</v>
      </c>
      <c r="E150" s="153">
        <v>0</v>
      </c>
      <c r="F150" s="103">
        <v>2</v>
      </c>
      <c r="G150" s="105">
        <v>61.333333333333336</v>
      </c>
      <c r="H150" s="105">
        <v>2</v>
      </c>
      <c r="I150" s="105">
        <v>54.666666666666664</v>
      </c>
      <c r="J150" s="105">
        <v>2</v>
      </c>
      <c r="K150" s="105">
        <v>48.333333333333336</v>
      </c>
      <c r="L150" s="105">
        <v>2</v>
      </c>
      <c r="M150" s="105">
        <v>61.333333333333336</v>
      </c>
      <c r="N150" s="107">
        <v>8</v>
      </c>
      <c r="O150" s="107">
        <v>225.66666666666669</v>
      </c>
      <c r="P150" s="105">
        <v>2</v>
      </c>
      <c r="Q150" s="105">
        <v>55</v>
      </c>
      <c r="R150" s="105">
        <v>2</v>
      </c>
      <c r="S150" s="105">
        <v>44.666666666666664</v>
      </c>
      <c r="T150" s="105">
        <v>2</v>
      </c>
      <c r="U150" s="105">
        <v>42.333333333333336</v>
      </c>
      <c r="V150" s="105">
        <v>2</v>
      </c>
      <c r="W150" s="105">
        <v>42</v>
      </c>
      <c r="X150" s="105">
        <v>1.3333333333333333</v>
      </c>
      <c r="Y150" s="105">
        <v>32.666666666666664</v>
      </c>
      <c r="Z150" s="107">
        <v>9.3333333333333339</v>
      </c>
      <c r="AA150" s="107">
        <v>216.66666666666666</v>
      </c>
      <c r="AB150" s="105">
        <v>1.6666666666666667</v>
      </c>
      <c r="AC150" s="105">
        <v>31.333333333333332</v>
      </c>
      <c r="AD150" s="105">
        <v>1.3333333333333333</v>
      </c>
      <c r="AE150" s="103">
        <v>27.666666666666668</v>
      </c>
      <c r="AF150" s="103">
        <v>1</v>
      </c>
      <c r="AG150" s="103">
        <v>21</v>
      </c>
      <c r="AH150" s="102">
        <v>4</v>
      </c>
      <c r="AI150" s="102">
        <v>80</v>
      </c>
      <c r="AJ150" s="101">
        <v>21.333333333333336</v>
      </c>
      <c r="AK150" s="104">
        <v>522.33333333333337</v>
      </c>
      <c r="AL150" s="3" t="str">
        <f t="shared" si="25"/>
        <v>k</v>
      </c>
      <c r="AM150" s="3">
        <f>IF(D150="հ",1,IF(D150="լ",[2]Norms!$B$10,IF(D150="բլ",[2]Norms!$B$11,IF(D150="Մ",[2]Norms!$B$12))))</f>
        <v>1.04</v>
      </c>
      <c r="AN150" s="240">
        <f>E150*Norms!$E$36/1000</f>
        <v>0</v>
      </c>
      <c r="AO150" s="136">
        <f>AM150*IF(AL150="k",(O150*Norms!$H$40)*Norms!$E$36,0)/1000</f>
        <v>28630.76143511898</v>
      </c>
      <c r="AP150" s="136">
        <f>AM150*IF(AL150="k",(AA150*Norms!$H$41)*Norms!$E$36,0)/1000</f>
        <v>36801.485171478998</v>
      </c>
      <c r="AQ150" s="136">
        <f>AM150*IF(AL150="k",(AI150*Norms!$H$42)*Norms!$E$36,0)/1000</f>
        <v>16902.445722285298</v>
      </c>
      <c r="AR150" s="241">
        <f>AM150*IF(AL150="t",(N150*Norms!$D$44)*Norms!$E$34*12+O150*Norms!$E$35,0)/1000</f>
        <v>0</v>
      </c>
      <c r="AS150" s="241">
        <f>AM150*IF(AL150="t",(Z150*Norms!$D$50*Norms!$E$34*12+AA150*Norms!$E$35),0)/1000</f>
        <v>0</v>
      </c>
      <c r="AT150" s="241">
        <f>AM150*IF(AL150="t",(AH150*Norms!$D$54)*Norms!$E$34*12+AI150*Norms!$E$35,0)/1000</f>
        <v>0</v>
      </c>
      <c r="AU150" s="136">
        <f>IF(AK150&lt;=100,Norms!$G$7,IF(AK150&lt;=300,Norms!$H$7,Norms!$I$7))</f>
        <v>21670.5</v>
      </c>
      <c r="AV150" s="137">
        <f t="shared" si="26"/>
        <v>104005.19232888328</v>
      </c>
      <c r="AW150" s="130"/>
      <c r="AX150" s="130"/>
      <c r="AY150" s="131">
        <f t="shared" si="27"/>
        <v>225.66666666666669</v>
      </c>
      <c r="AZ150" s="131">
        <f>IF(AY150&lt;Snund!$B$5,Snund!$B$3*Snund!$B$4*$AX$3+Snund!$B$7*$AW$3*AY150/1000,AY150*Snund!$B$8*$AW$3/1000)</f>
        <v>5307.68</v>
      </c>
      <c r="BA150" s="131">
        <f t="shared" si="28"/>
        <v>0</v>
      </c>
      <c r="BB150" s="131">
        <f t="shared" si="29"/>
        <v>5307.68</v>
      </c>
      <c r="BC150" s="131">
        <f t="shared" si="30"/>
        <v>5307.68</v>
      </c>
      <c r="BD150" s="167">
        <f>AA150*0.1*'Dasagirq_10%'!$B$3/1000</f>
        <v>144.04</v>
      </c>
      <c r="BE150" s="167">
        <f>AI150*0.1*'Dasagirq_10%'!$B$4/1000</f>
        <v>64.666399999999996</v>
      </c>
      <c r="BF150" s="242">
        <f t="shared" si="31"/>
        <v>208.70639999999997</v>
      </c>
      <c r="BG150" s="243">
        <f t="shared" si="32"/>
        <v>0</v>
      </c>
      <c r="BH150" s="243">
        <f t="shared" si="33"/>
        <v>42064.878935118977</v>
      </c>
      <c r="BI150" s="243">
        <f t="shared" si="34"/>
        <v>46426.368921478999</v>
      </c>
      <c r="BJ150" s="243">
        <f t="shared" si="35"/>
        <v>21030.330872285296</v>
      </c>
      <c r="BK150" s="244">
        <f t="shared" si="36"/>
        <v>109521.57872888327</v>
      </c>
    </row>
    <row r="151" spans="1:63" ht="22.5">
      <c r="A151">
        <v>144</v>
      </c>
      <c r="B151" s="96" t="s">
        <v>1360</v>
      </c>
      <c r="C151" s="99" t="s">
        <v>1100</v>
      </c>
      <c r="D151" s="98" t="s">
        <v>1096</v>
      </c>
      <c r="E151" s="153">
        <v>22.666666666666668</v>
      </c>
      <c r="F151" s="103">
        <v>1</v>
      </c>
      <c r="G151" s="105">
        <v>22.666666666666668</v>
      </c>
      <c r="H151" s="105">
        <v>1</v>
      </c>
      <c r="I151" s="105">
        <v>19</v>
      </c>
      <c r="J151" s="105">
        <v>1</v>
      </c>
      <c r="K151" s="105">
        <v>17.666666666666668</v>
      </c>
      <c r="L151" s="105">
        <v>1</v>
      </c>
      <c r="M151" s="105">
        <v>22.666666666666668</v>
      </c>
      <c r="N151" s="107">
        <v>4</v>
      </c>
      <c r="O151" s="107">
        <v>82.000000000000014</v>
      </c>
      <c r="P151" s="105">
        <v>1</v>
      </c>
      <c r="Q151" s="105">
        <v>27.666666666666668</v>
      </c>
      <c r="R151" s="105">
        <v>1</v>
      </c>
      <c r="S151" s="105">
        <v>23</v>
      </c>
      <c r="T151" s="105">
        <v>1</v>
      </c>
      <c r="U151" s="105">
        <v>22.666666666666668</v>
      </c>
      <c r="V151" s="105">
        <v>1</v>
      </c>
      <c r="W151" s="105">
        <v>24.666666666666668</v>
      </c>
      <c r="X151" s="105">
        <v>1</v>
      </c>
      <c r="Y151" s="105">
        <v>23.666666666666668</v>
      </c>
      <c r="Z151" s="107">
        <v>5</v>
      </c>
      <c r="AA151" s="107">
        <v>121.66666666666669</v>
      </c>
      <c r="AB151" s="105">
        <v>1</v>
      </c>
      <c r="AC151" s="105">
        <v>14</v>
      </c>
      <c r="AD151" s="105">
        <v>1</v>
      </c>
      <c r="AE151" s="103">
        <v>12.333333333333334</v>
      </c>
      <c r="AF151" s="103">
        <v>1</v>
      </c>
      <c r="AG151" s="103">
        <v>15</v>
      </c>
      <c r="AH151" s="102">
        <v>3</v>
      </c>
      <c r="AI151" s="102">
        <v>41.333333333333336</v>
      </c>
      <c r="AJ151" s="101">
        <v>12</v>
      </c>
      <c r="AK151" s="104">
        <v>245.00000000000003</v>
      </c>
      <c r="AL151" s="3" t="str">
        <f t="shared" si="25"/>
        <v>k</v>
      </c>
      <c r="AM151" s="3">
        <f>IF(D151="հ",1,IF(D151="լ",[2]Norms!$B$10,IF(D151="բլ",[2]Norms!$B$11,IF(D151="Մ",[2]Norms!$B$12))))</f>
        <v>1.04</v>
      </c>
      <c r="AN151" s="240">
        <f>E151*Norms!$E$36/1000</f>
        <v>2765.1570525907437</v>
      </c>
      <c r="AO151" s="136">
        <f>AM151*IF(AL151="k",(O151*Norms!$H$40)*Norms!$E$36,0)/1000</f>
        <v>10403.496769629646</v>
      </c>
      <c r="AP151" s="136">
        <f>AM151*IF(AL151="k",(AA151*Norms!$H$41)*Norms!$E$36,0)/1000</f>
        <v>20665.449365522825</v>
      </c>
      <c r="AQ151" s="136">
        <f>AM151*IF(AL151="k",(AI151*Norms!$H$42)*Norms!$E$36,0)/1000</f>
        <v>8732.9302898474016</v>
      </c>
      <c r="AR151" s="241">
        <f>AM151*IF(AL151="t",(N151*Norms!$D$44)*Norms!$E$34*12+O151*Norms!$E$35,0)/1000</f>
        <v>0</v>
      </c>
      <c r="AS151" s="241">
        <f>AM151*IF(AL151="t",(Z151*Norms!$D$50*Norms!$E$34*12+AA151*Norms!$E$35),0)/1000</f>
        <v>0</v>
      </c>
      <c r="AT151" s="241">
        <f>AM151*IF(AL151="t",(AH151*Norms!$D$54)*Norms!$E$34*12+AI151*Norms!$E$35,0)/1000</f>
        <v>0</v>
      </c>
      <c r="AU151" s="136">
        <f>IF(AK151&lt;=100,Norms!$G$7,IF(AK151&lt;=300,Norms!$H$7,Norms!$I$7))</f>
        <v>16738.5</v>
      </c>
      <c r="AV151" s="137">
        <f t="shared" si="26"/>
        <v>56540.376424999879</v>
      </c>
      <c r="AW151" s="130"/>
      <c r="AX151" s="130"/>
      <c r="AY151" s="131">
        <f t="shared" si="27"/>
        <v>104.66666666666669</v>
      </c>
      <c r="AZ151" s="131">
        <f>IF(AY151&lt;Snund!$B$5,Snund!$B$3*Snund!$B$4*$AX$3+Snund!$B$7*$AW$3*AY151/1000,AY151*Snund!$B$8*$AW$3/1000)</f>
        <v>2786.6100000000006</v>
      </c>
      <c r="BA151" s="131">
        <f t="shared" si="28"/>
        <v>603.46968152866248</v>
      </c>
      <c r="BB151" s="131">
        <f t="shared" si="29"/>
        <v>2183.1403184713381</v>
      </c>
      <c r="BC151" s="131">
        <f t="shared" si="30"/>
        <v>2461.7600000000007</v>
      </c>
      <c r="BD151" s="167">
        <f>AA151*0.1*'Dasagirq_10%'!$B$3/1000</f>
        <v>80.884000000000015</v>
      </c>
      <c r="BE151" s="167">
        <f>AI151*0.1*'Dasagirq_10%'!$B$4/1000</f>
        <v>33.410973333333338</v>
      </c>
      <c r="BF151" s="242">
        <f t="shared" si="31"/>
        <v>114.29497333333336</v>
      </c>
      <c r="BG151" s="243">
        <f t="shared" si="32"/>
        <v>3368.6267341194061</v>
      </c>
      <c r="BH151" s="243">
        <f t="shared" si="33"/>
        <v>18166.137088100986</v>
      </c>
      <c r="BI151" s="243">
        <f t="shared" si="34"/>
        <v>27720.708365522827</v>
      </c>
      <c r="BJ151" s="243">
        <f t="shared" si="35"/>
        <v>12950.966263180735</v>
      </c>
      <c r="BK151" s="244">
        <f t="shared" si="36"/>
        <v>58837.81171680455</v>
      </c>
    </row>
    <row r="152" spans="1:63" ht="22.5">
      <c r="A152">
        <v>145</v>
      </c>
      <c r="B152" s="96" t="s">
        <v>1361</v>
      </c>
      <c r="C152" s="99" t="s">
        <v>1100</v>
      </c>
      <c r="D152" s="98" t="s">
        <v>1095</v>
      </c>
      <c r="E152" s="153">
        <v>8</v>
      </c>
      <c r="F152" s="103">
        <v>0.66666666666666663</v>
      </c>
      <c r="G152" s="105">
        <v>5</v>
      </c>
      <c r="H152" s="105">
        <v>0.83333333333333337</v>
      </c>
      <c r="I152" s="105">
        <v>5</v>
      </c>
      <c r="J152" s="105">
        <v>1</v>
      </c>
      <c r="K152" s="105">
        <v>5.333333333333333</v>
      </c>
      <c r="L152" s="105">
        <v>0.66666666666666663</v>
      </c>
      <c r="M152" s="105">
        <v>3.6666666666666665</v>
      </c>
      <c r="N152" s="107">
        <v>3.1666666666666665</v>
      </c>
      <c r="O152" s="107">
        <v>19</v>
      </c>
      <c r="P152" s="105">
        <v>0.5</v>
      </c>
      <c r="Q152" s="105">
        <v>2.3333333333333335</v>
      </c>
      <c r="R152" s="105">
        <v>0.5</v>
      </c>
      <c r="S152" s="105">
        <v>2.6666666666666665</v>
      </c>
      <c r="T152" s="105">
        <v>0.5</v>
      </c>
      <c r="U152" s="105">
        <v>3</v>
      </c>
      <c r="V152" s="105">
        <v>0.83333333333333337</v>
      </c>
      <c r="W152" s="105">
        <v>4.333333333333333</v>
      </c>
      <c r="X152" s="105">
        <v>1</v>
      </c>
      <c r="Y152" s="105">
        <v>4.333333333333333</v>
      </c>
      <c r="Z152" s="107">
        <v>3.3333333333333335</v>
      </c>
      <c r="AA152" s="107">
        <v>16.666666666666664</v>
      </c>
      <c r="AB152" s="105">
        <v>0.33333333333333331</v>
      </c>
      <c r="AC152" s="105">
        <v>1.3333333333333333</v>
      </c>
      <c r="AD152" s="105">
        <v>0.33333333333333331</v>
      </c>
      <c r="AE152" s="103">
        <v>1.3333333333333333</v>
      </c>
      <c r="AF152" s="103">
        <v>0.83333333333333337</v>
      </c>
      <c r="AG152" s="103">
        <v>3.3333333333333335</v>
      </c>
      <c r="AH152" s="102">
        <v>1.5</v>
      </c>
      <c r="AI152" s="102">
        <v>6</v>
      </c>
      <c r="AJ152" s="101">
        <v>8</v>
      </c>
      <c r="AK152" s="104">
        <v>41.666666666666664</v>
      </c>
      <c r="AL152" s="3" t="str">
        <f t="shared" si="25"/>
        <v>t</v>
      </c>
      <c r="AM152" s="3">
        <f>IF(D152="հ",1,IF(D152="լ",[2]Norms!$B$10,IF(D152="բլ",[2]Norms!$B$11,IF(D152="Մ",[2]Norms!$B$12))))</f>
        <v>1</v>
      </c>
      <c r="AN152" s="240">
        <f>E152*Norms!$E$36/1000</f>
        <v>975.93778326732115</v>
      </c>
      <c r="AO152" s="136">
        <f>AM152*IF(AL152="k",(O152*Norms!$H$40)*Norms!$E$36,0)/1000</f>
        <v>0</v>
      </c>
      <c r="AP152" s="136">
        <f>AM152*IF(AL152="k",(AA152*Norms!$H$41)*Norms!$E$36,0)/1000</f>
        <v>0</v>
      </c>
      <c r="AQ152" s="136">
        <f>AM152*IF(AL152="k",(AI152*Norms!$H$42)*Norms!$E$36,0)/1000</f>
        <v>0</v>
      </c>
      <c r="AR152" s="241">
        <f>AM152*IF(AL152="t",(N152*Norms!$D$44)*Norms!$E$34*12+O152*Norms!$E$35,0)/1000</f>
        <v>6408.6098110174626</v>
      </c>
      <c r="AS152" s="241">
        <f>AM152*IF(AL152="t",(Z152*Norms!$D$50*Norms!$E$34*12+AA152*Norms!$E$35),0)/1000</f>
        <v>8886.284523221062</v>
      </c>
      <c r="AT152" s="241">
        <f>AM152*IF(AL152="t",(AH152*Norms!$D$54)*Norms!$E$34*12+AI152*Norms!$E$35,0)/1000</f>
        <v>4119.6806101777638</v>
      </c>
      <c r="AU152" s="136">
        <f>IF(AK152&lt;=100,Norms!$G$7,IF(AK152&lt;=300,Norms!$H$7,Norms!$I$7))</f>
        <v>13246.5</v>
      </c>
      <c r="AV152" s="137">
        <f t="shared" si="26"/>
        <v>32661.074944416287</v>
      </c>
      <c r="AW152" s="130"/>
      <c r="AX152" s="130"/>
      <c r="AY152" s="131">
        <f t="shared" si="27"/>
        <v>27</v>
      </c>
      <c r="AZ152" s="131">
        <f>IF(AY152&lt;Snund!$B$5,Snund!$B$3*Snund!$B$4*$AX$3+Snund!$B$7*$AW$3*AY152/1000,AY152*Snund!$B$8*$AW$3/1000)</f>
        <v>1220.8499999999999</v>
      </c>
      <c r="BA152" s="131">
        <f t="shared" si="28"/>
        <v>361.73333333333329</v>
      </c>
      <c r="BB152" s="131">
        <f t="shared" si="29"/>
        <v>859.11666666666656</v>
      </c>
      <c r="BC152" s="131">
        <f t="shared" si="30"/>
        <v>635.04</v>
      </c>
      <c r="BD152" s="167">
        <f>AA152*0.1*'Dasagirq_10%'!$B$3/1000</f>
        <v>11.079999999999998</v>
      </c>
      <c r="BE152" s="167">
        <f>AI152*0.1*'Dasagirq_10%'!$B$4/1000</f>
        <v>4.8499800000000004</v>
      </c>
      <c r="BF152" s="242">
        <f t="shared" si="31"/>
        <v>15.929979999999999</v>
      </c>
      <c r="BG152" s="243">
        <f t="shared" si="32"/>
        <v>1337.6711166006544</v>
      </c>
      <c r="BH152" s="243">
        <f t="shared" si="33"/>
        <v>12511.132727684129</v>
      </c>
      <c r="BI152" s="243">
        <f t="shared" si="34"/>
        <v>14416.739523221062</v>
      </c>
      <c r="BJ152" s="243">
        <f t="shared" si="35"/>
        <v>6608.2493401777638</v>
      </c>
      <c r="BK152" s="244">
        <f t="shared" si="36"/>
        <v>33536.121591082956</v>
      </c>
    </row>
    <row r="153" spans="1:63">
      <c r="AP153" s="150">
        <f>SUM(AP5:AP152)</f>
        <v>1647753.2901122111</v>
      </c>
      <c r="AT153" s="129">
        <f>SUM(AT5:AT152)</f>
        <v>574357.39908107545</v>
      </c>
      <c r="AU153" s="129">
        <f>SUM(AU5:AU152)</f>
        <v>2394786</v>
      </c>
      <c r="AV153" s="24">
        <f>AT153-AU153</f>
        <v>-1820428.6009189244</v>
      </c>
      <c r="AX153" s="24">
        <f>SUM(AX5:AX152)</f>
        <v>0</v>
      </c>
      <c r="BG153" s="30">
        <f>SUM(BG5:BG152)</f>
        <v>167197.46665478262</v>
      </c>
      <c r="BH153" s="30">
        <f t="shared" ref="BH153:BK153" si="37">SUM(BH5:BH152)</f>
        <v>3151728.4385787249</v>
      </c>
      <c r="BI153" s="30">
        <f t="shared" si="37"/>
        <v>3707307.6631975491</v>
      </c>
      <c r="BJ153" s="30">
        <f t="shared" si="37"/>
        <v>1268022.2809364339</v>
      </c>
      <c r="BK153" s="30">
        <f t="shared" si="37"/>
        <v>8127058.3827127013</v>
      </c>
    </row>
  </sheetData>
  <autoFilter ref="A4:AL153"/>
  <mergeCells count="33">
    <mergeCell ref="AW1:BC1"/>
    <mergeCell ref="BD1:BF1"/>
    <mergeCell ref="BG1:BK1"/>
    <mergeCell ref="AM2:AM3"/>
    <mergeCell ref="AO2:AT2"/>
    <mergeCell ref="AU2:AU3"/>
    <mergeCell ref="AV2:AV3"/>
    <mergeCell ref="BD2:BE2"/>
    <mergeCell ref="BF2:BF3"/>
    <mergeCell ref="AO1:AV1"/>
    <mergeCell ref="F1:AK1"/>
    <mergeCell ref="AL2:AL3"/>
    <mergeCell ref="V2:W2"/>
    <mergeCell ref="X2:Y2"/>
    <mergeCell ref="Z2:AA2"/>
    <mergeCell ref="AB2:AC2"/>
    <mergeCell ref="AD2:AE2"/>
    <mergeCell ref="F2:G2"/>
    <mergeCell ref="H2:I2"/>
    <mergeCell ref="J2:K2"/>
    <mergeCell ref="L2:M2"/>
    <mergeCell ref="N2:O2"/>
    <mergeCell ref="P2:Q2"/>
    <mergeCell ref="R2:S2"/>
    <mergeCell ref="T2:U2"/>
    <mergeCell ref="AJ2:AK2"/>
    <mergeCell ref="E2:E3"/>
    <mergeCell ref="A2:A3"/>
    <mergeCell ref="B2:B3"/>
    <mergeCell ref="C2:C3"/>
    <mergeCell ref="D2:D3"/>
    <mergeCell ref="AF2:AG2"/>
    <mergeCell ref="AH2:AI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</sheetPr>
  <dimension ref="A1:BK118"/>
  <sheetViews>
    <sheetView topLeftCell="AR1" workbookViewId="0">
      <selection activeCell="BG95" sqref="BG1:BK1048576"/>
    </sheetView>
  </sheetViews>
  <sheetFormatPr defaultRowHeight="15"/>
  <cols>
    <col min="2" max="2" width="25.42578125" customWidth="1"/>
    <col min="3" max="3" width="12.42578125" customWidth="1"/>
    <col min="4" max="5" width="11.5703125" customWidth="1"/>
    <col min="6" max="10" width="9.28515625" bestFit="1" customWidth="1"/>
    <col min="11" max="11" width="9.5703125" bestFit="1" customWidth="1"/>
    <col min="12" max="14" width="9.28515625" bestFit="1" customWidth="1"/>
    <col min="15" max="15" width="9.5703125" bestFit="1" customWidth="1"/>
    <col min="16" max="26" width="9.28515625" bestFit="1" customWidth="1"/>
    <col min="27" max="27" width="9.5703125" bestFit="1" customWidth="1"/>
    <col min="28" max="34" width="9.28515625" bestFit="1" customWidth="1"/>
    <col min="35" max="35" width="9.5703125" bestFit="1" customWidth="1"/>
    <col min="36" max="36" width="9.28515625" bestFit="1" customWidth="1"/>
    <col min="37" max="37" width="9.5703125" bestFit="1" customWidth="1"/>
    <col min="39" max="40" width="10.7109375" style="148" customWidth="1"/>
    <col min="41" max="42" width="11.85546875" style="148" customWidth="1"/>
    <col min="43" max="45" width="9.140625" style="33"/>
    <col min="46" max="46" width="10" style="33" bestFit="1" customWidth="1"/>
    <col min="47" max="47" width="10" style="33" customWidth="1"/>
    <col min="59" max="63" width="11.28515625" customWidth="1"/>
  </cols>
  <sheetData>
    <row r="1" spans="1:63" s="1" customFormat="1" ht="30" customHeight="1">
      <c r="A1" s="140"/>
      <c r="B1" s="140"/>
      <c r="C1" s="138"/>
      <c r="D1" s="138"/>
      <c r="E1" s="138"/>
      <c r="F1" s="265" t="s">
        <v>1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140"/>
      <c r="AM1" s="140"/>
      <c r="AN1" s="231"/>
      <c r="AO1" s="272" t="s">
        <v>1386</v>
      </c>
      <c r="AP1" s="273"/>
      <c r="AQ1" s="273"/>
      <c r="AR1" s="273"/>
      <c r="AS1" s="273"/>
      <c r="AT1" s="273"/>
      <c r="AU1" s="273"/>
      <c r="AV1" s="274"/>
      <c r="AW1" s="279" t="s">
        <v>1369</v>
      </c>
      <c r="AX1" s="280"/>
      <c r="AY1" s="280"/>
      <c r="AZ1" s="280"/>
      <c r="BA1" s="280"/>
      <c r="BB1" s="280"/>
      <c r="BC1" s="281"/>
      <c r="BD1" s="267" t="s">
        <v>1392</v>
      </c>
      <c r="BE1" s="268"/>
      <c r="BF1" s="269"/>
      <c r="BG1" s="270" t="s">
        <v>129</v>
      </c>
      <c r="BH1" s="271"/>
      <c r="BI1" s="271"/>
      <c r="BJ1" s="271"/>
      <c r="BK1" s="271"/>
    </row>
    <row r="2" spans="1:63" ht="45" customHeight="1">
      <c r="A2" s="265" t="s">
        <v>1380</v>
      </c>
      <c r="B2" s="266" t="s">
        <v>0</v>
      </c>
      <c r="C2" s="266" t="s">
        <v>1381</v>
      </c>
      <c r="D2" s="265" t="s">
        <v>1382</v>
      </c>
      <c r="E2" s="265" t="s">
        <v>1376</v>
      </c>
      <c r="F2" s="264" t="s">
        <v>2</v>
      </c>
      <c r="G2" s="264"/>
      <c r="H2" s="264" t="s">
        <v>3</v>
      </c>
      <c r="I2" s="264"/>
      <c r="J2" s="264" t="s">
        <v>4</v>
      </c>
      <c r="K2" s="264"/>
      <c r="L2" s="264" t="s">
        <v>5</v>
      </c>
      <c r="M2" s="264"/>
      <c r="N2" s="265" t="s">
        <v>1383</v>
      </c>
      <c r="O2" s="265"/>
      <c r="P2" s="264" t="s">
        <v>6</v>
      </c>
      <c r="Q2" s="264"/>
      <c r="R2" s="264" t="s">
        <v>7</v>
      </c>
      <c r="S2" s="264"/>
      <c r="T2" s="264" t="s">
        <v>8</v>
      </c>
      <c r="U2" s="264"/>
      <c r="V2" s="264" t="s">
        <v>9</v>
      </c>
      <c r="W2" s="264"/>
      <c r="X2" s="264" t="s">
        <v>10</v>
      </c>
      <c r="Y2" s="264"/>
      <c r="Z2" s="265" t="s">
        <v>1384</v>
      </c>
      <c r="AA2" s="265"/>
      <c r="AB2" s="264" t="s">
        <v>11</v>
      </c>
      <c r="AC2" s="264"/>
      <c r="AD2" s="264" t="s">
        <v>12</v>
      </c>
      <c r="AE2" s="264"/>
      <c r="AF2" s="264" t="s">
        <v>13</v>
      </c>
      <c r="AG2" s="264"/>
      <c r="AH2" s="265" t="s">
        <v>1385</v>
      </c>
      <c r="AI2" s="265"/>
      <c r="AJ2" s="264" t="s">
        <v>14</v>
      </c>
      <c r="AK2" s="264"/>
      <c r="AL2" s="265" t="s">
        <v>1084</v>
      </c>
      <c r="AM2" s="262" t="s">
        <v>1443</v>
      </c>
      <c r="AN2" s="225" t="s">
        <v>1376</v>
      </c>
      <c r="AO2" s="272" t="s">
        <v>1082</v>
      </c>
      <c r="AP2" s="273"/>
      <c r="AQ2" s="273"/>
      <c r="AR2" s="273"/>
      <c r="AS2" s="273"/>
      <c r="AT2" s="274"/>
      <c r="AU2" s="275" t="s">
        <v>1083</v>
      </c>
      <c r="AV2" s="275" t="s">
        <v>1089</v>
      </c>
      <c r="AW2" s="226" t="s">
        <v>1028</v>
      </c>
      <c r="AX2" s="226" t="s">
        <v>1373</v>
      </c>
      <c r="AY2" s="226" t="s">
        <v>1377</v>
      </c>
      <c r="AZ2" s="226" t="s">
        <v>1378</v>
      </c>
      <c r="BA2" s="226"/>
      <c r="BB2" s="226"/>
      <c r="BC2" s="130" t="s">
        <v>1444</v>
      </c>
      <c r="BD2" s="267" t="s">
        <v>1377</v>
      </c>
      <c r="BE2" s="269"/>
      <c r="BF2" s="277" t="s">
        <v>1378</v>
      </c>
      <c r="BG2" s="147" t="s">
        <v>1376</v>
      </c>
      <c r="BH2" s="232" t="s">
        <v>1068</v>
      </c>
      <c r="BI2" s="232" t="s">
        <v>1065</v>
      </c>
      <c r="BJ2" s="232" t="s">
        <v>1069</v>
      </c>
      <c r="BK2" s="233" t="s">
        <v>129</v>
      </c>
    </row>
    <row r="3" spans="1:63" ht="30">
      <c r="A3" s="265"/>
      <c r="B3" s="266"/>
      <c r="C3" s="266"/>
      <c r="D3" s="265"/>
      <c r="E3" s="265"/>
      <c r="F3" s="17" t="s">
        <v>15</v>
      </c>
      <c r="G3" s="17" t="s">
        <v>16</v>
      </c>
      <c r="H3" s="17" t="s">
        <v>15</v>
      </c>
      <c r="I3" s="17" t="s">
        <v>16</v>
      </c>
      <c r="J3" s="17" t="s">
        <v>15</v>
      </c>
      <c r="K3" s="17" t="s">
        <v>16</v>
      </c>
      <c r="L3" s="17" t="s">
        <v>15</v>
      </c>
      <c r="M3" s="17" t="s">
        <v>16</v>
      </c>
      <c r="N3" s="17" t="s">
        <v>15</v>
      </c>
      <c r="O3" s="17" t="s">
        <v>16</v>
      </c>
      <c r="P3" s="17" t="s">
        <v>15</v>
      </c>
      <c r="Q3" s="17" t="s">
        <v>16</v>
      </c>
      <c r="R3" s="17" t="s">
        <v>15</v>
      </c>
      <c r="S3" s="17" t="s">
        <v>16</v>
      </c>
      <c r="T3" s="17" t="s">
        <v>15</v>
      </c>
      <c r="U3" s="17" t="s">
        <v>16</v>
      </c>
      <c r="V3" s="17" t="s">
        <v>15</v>
      </c>
      <c r="W3" s="17" t="s">
        <v>16</v>
      </c>
      <c r="X3" s="17" t="s">
        <v>15</v>
      </c>
      <c r="Y3" s="17" t="s">
        <v>16</v>
      </c>
      <c r="Z3" s="17" t="s">
        <v>15</v>
      </c>
      <c r="AA3" s="17" t="s">
        <v>16</v>
      </c>
      <c r="AB3" s="17" t="s">
        <v>15</v>
      </c>
      <c r="AC3" s="17" t="s">
        <v>16</v>
      </c>
      <c r="AD3" s="17" t="s">
        <v>15</v>
      </c>
      <c r="AE3" s="17" t="s">
        <v>16</v>
      </c>
      <c r="AF3" s="17" t="s">
        <v>15</v>
      </c>
      <c r="AG3" s="17" t="s">
        <v>16</v>
      </c>
      <c r="AH3" s="17" t="s">
        <v>15</v>
      </c>
      <c r="AI3" s="17" t="s">
        <v>16</v>
      </c>
      <c r="AJ3" s="17" t="s">
        <v>15</v>
      </c>
      <c r="AK3" s="17" t="s">
        <v>16</v>
      </c>
      <c r="AL3" s="265"/>
      <c r="AM3" s="263"/>
      <c r="AN3" s="225"/>
      <c r="AO3" s="227" t="s">
        <v>1068</v>
      </c>
      <c r="AP3" s="227" t="s">
        <v>1065</v>
      </c>
      <c r="AQ3" s="227" t="s">
        <v>1069</v>
      </c>
      <c r="AR3" s="234" t="s">
        <v>1068</v>
      </c>
      <c r="AS3" s="234" t="s">
        <v>1065</v>
      </c>
      <c r="AT3" s="234" t="s">
        <v>1069</v>
      </c>
      <c r="AU3" s="276"/>
      <c r="AV3" s="276"/>
      <c r="AW3" s="130">
        <v>168</v>
      </c>
      <c r="AX3" s="130">
        <v>9</v>
      </c>
      <c r="AY3" s="130"/>
      <c r="AZ3" s="130"/>
      <c r="BA3" s="130" t="s">
        <v>1445</v>
      </c>
      <c r="BB3" s="130" t="s">
        <v>1068</v>
      </c>
      <c r="BC3" s="130"/>
      <c r="BD3" s="166" t="s">
        <v>1065</v>
      </c>
      <c r="BE3" s="166" t="s">
        <v>1069</v>
      </c>
      <c r="BF3" s="278"/>
      <c r="BG3" s="235"/>
      <c r="BH3" s="236"/>
      <c r="BI3" s="236"/>
      <c r="BJ3" s="236"/>
      <c r="BK3" s="237"/>
    </row>
    <row r="4" spans="1:63" s="3" customFormat="1">
      <c r="A4" s="17">
        <v>1</v>
      </c>
      <c r="B4" s="144">
        <v>2</v>
      </c>
      <c r="C4" s="17"/>
      <c r="D4" s="17"/>
      <c r="E4" s="17"/>
      <c r="F4" s="17">
        <v>3</v>
      </c>
      <c r="G4" s="17">
        <v>4</v>
      </c>
      <c r="H4" s="17">
        <v>5</v>
      </c>
      <c r="I4" s="17">
        <v>6</v>
      </c>
      <c r="J4" s="17">
        <v>7</v>
      </c>
      <c r="K4" s="17">
        <v>8</v>
      </c>
      <c r="L4" s="17">
        <v>9</v>
      </c>
      <c r="M4" s="17">
        <v>10</v>
      </c>
      <c r="N4" s="17">
        <v>11</v>
      </c>
      <c r="O4" s="17">
        <v>12</v>
      </c>
      <c r="P4" s="17">
        <v>13</v>
      </c>
      <c r="Q4" s="17">
        <v>14</v>
      </c>
      <c r="R4" s="17">
        <v>15</v>
      </c>
      <c r="S4" s="17">
        <v>16</v>
      </c>
      <c r="T4" s="17">
        <v>17</v>
      </c>
      <c r="U4" s="17">
        <v>18</v>
      </c>
      <c r="V4" s="17">
        <v>19</v>
      </c>
      <c r="W4" s="17">
        <v>20</v>
      </c>
      <c r="X4" s="17">
        <v>21</v>
      </c>
      <c r="Y4" s="17">
        <v>22</v>
      </c>
      <c r="Z4" s="17">
        <v>23</v>
      </c>
      <c r="AA4" s="17">
        <v>24</v>
      </c>
      <c r="AB4" s="17">
        <v>25</v>
      </c>
      <c r="AC4" s="17">
        <v>26</v>
      </c>
      <c r="AD4" s="17">
        <v>27</v>
      </c>
      <c r="AE4" s="17">
        <v>28</v>
      </c>
      <c r="AF4" s="17">
        <v>29</v>
      </c>
      <c r="AG4" s="17">
        <v>30</v>
      </c>
      <c r="AH4" s="17">
        <v>31</v>
      </c>
      <c r="AI4" s="17">
        <v>32</v>
      </c>
      <c r="AJ4" s="17">
        <v>33</v>
      </c>
      <c r="AK4" s="17">
        <v>34</v>
      </c>
      <c r="AL4" s="17">
        <v>35</v>
      </c>
      <c r="AM4" s="229"/>
      <c r="AN4" s="165"/>
      <c r="AO4" s="135">
        <v>36</v>
      </c>
      <c r="AP4" s="135"/>
      <c r="AQ4" s="135"/>
      <c r="AR4" s="238">
        <v>38</v>
      </c>
      <c r="AS4" s="238"/>
      <c r="AT4" s="238"/>
      <c r="AU4" s="135">
        <v>38</v>
      </c>
      <c r="AV4" s="135">
        <v>38</v>
      </c>
      <c r="AW4" s="224">
        <v>39</v>
      </c>
      <c r="AX4" s="224">
        <v>40</v>
      </c>
      <c r="AY4" s="224">
        <v>41</v>
      </c>
      <c r="AZ4" s="224">
        <v>42</v>
      </c>
      <c r="BA4" s="224"/>
      <c r="BB4" s="224"/>
      <c r="BC4" s="224">
        <v>43</v>
      </c>
      <c r="BD4" s="165">
        <v>44</v>
      </c>
      <c r="BE4" s="165">
        <v>45</v>
      </c>
      <c r="BF4" s="239">
        <v>46</v>
      </c>
      <c r="BG4" s="147"/>
      <c r="BH4" s="232"/>
      <c r="BI4" s="232"/>
      <c r="BJ4" s="232"/>
      <c r="BK4" s="233"/>
    </row>
    <row r="5" spans="1:63">
      <c r="A5">
        <v>1</v>
      </c>
      <c r="B5" s="111" t="s">
        <v>596</v>
      </c>
      <c r="C5" s="162" t="s">
        <v>1099</v>
      </c>
      <c r="D5" s="4" t="s">
        <v>1095</v>
      </c>
      <c r="E5" s="154">
        <v>0</v>
      </c>
      <c r="F5" s="118">
        <v>2</v>
      </c>
      <c r="G5" s="118">
        <v>37.333333333333336</v>
      </c>
      <c r="H5" s="118">
        <v>2</v>
      </c>
      <c r="I5" s="118">
        <v>41.333333333333336</v>
      </c>
      <c r="J5" s="118">
        <v>2</v>
      </c>
      <c r="K5" s="118">
        <v>49.333333333333336</v>
      </c>
      <c r="L5" s="118">
        <v>2</v>
      </c>
      <c r="M5" s="118">
        <v>60.666666666666664</v>
      </c>
      <c r="N5" s="118">
        <v>8</v>
      </c>
      <c r="O5" s="118">
        <v>188.66666666666666</v>
      </c>
      <c r="P5" s="118">
        <v>2</v>
      </c>
      <c r="Q5" s="118">
        <v>52.333333333333336</v>
      </c>
      <c r="R5" s="118">
        <v>2</v>
      </c>
      <c r="S5" s="118">
        <v>46.666666666666664</v>
      </c>
      <c r="T5" s="118">
        <v>2</v>
      </c>
      <c r="U5" s="118">
        <v>45.666666666666664</v>
      </c>
      <c r="V5" s="118">
        <v>2</v>
      </c>
      <c r="W5" s="118">
        <v>47.666666666666664</v>
      </c>
      <c r="X5" s="118">
        <v>2</v>
      </c>
      <c r="Y5" s="118">
        <v>50.333333333333336</v>
      </c>
      <c r="Z5" s="118">
        <v>10</v>
      </c>
      <c r="AA5" s="118">
        <v>242.66666666666666</v>
      </c>
      <c r="AB5" s="118">
        <v>0</v>
      </c>
      <c r="AC5" s="118">
        <v>0</v>
      </c>
      <c r="AD5" s="118">
        <v>0</v>
      </c>
      <c r="AE5" s="118">
        <v>0</v>
      </c>
      <c r="AF5" s="118">
        <v>0</v>
      </c>
      <c r="AG5" s="118">
        <v>0</v>
      </c>
      <c r="AH5" s="119">
        <v>0</v>
      </c>
      <c r="AI5" s="119">
        <v>0</v>
      </c>
      <c r="AJ5" s="119">
        <v>18</v>
      </c>
      <c r="AK5" s="119">
        <v>431.33333333333331</v>
      </c>
      <c r="AL5" s="3" t="str">
        <f>IF(C5="հիմնական",IF(AK5&lt;=162,"t","k"),IF(C5="միջնակարգ",(IF(AK5&lt;=207,"t","k"))))</f>
        <v>k</v>
      </c>
      <c r="AM5" s="3">
        <f>IF(D5="հ",1,IF(D5="լ",[2]Norms!$B$10,IF(D5="բլ",[2]Norms!$B$11,IF(D5="Մ",[2]Norms!$B$12))))</f>
        <v>1</v>
      </c>
      <c r="AN5" s="240">
        <f>E5*Norms!$E$36/1000</f>
        <v>0</v>
      </c>
      <c r="AO5" s="136">
        <f>AM5*IF(AL5="k",(O5*Norms!$H$40)*Norms!$E$36,0)/1000</f>
        <v>23015.866055387658</v>
      </c>
      <c r="AP5" s="136">
        <f>AM5*IF(AL5="k",(AA5*Norms!$H$41)*Norms!$E$36,0)/1000</f>
        <v>39632.368646208153</v>
      </c>
      <c r="AQ5" s="136">
        <f>AM5*IF(AL5="k",(AI5*Norms!$H$42)*Norms!$E$36,0)/1000</f>
        <v>0</v>
      </c>
      <c r="AR5" s="241">
        <f>AM5*IF(AL5="t",(N5*Norms!$D$44)*Norms!$E$34*12+O5*Norms!$E$35,0)/1000</f>
        <v>0</v>
      </c>
      <c r="AS5" s="241">
        <f>AM5*IF(AL5="t",(Z5*Norms!$D$50*Norms!$E$34*12+AA5*Norms!$E$35),0)/1000</f>
        <v>0</v>
      </c>
      <c r="AT5" s="241">
        <f>AM5*IF(AL5="t",(AH5*Norms!$D$54)*Norms!$E$34*12+AI5*Norms!$E$35,0)/1000</f>
        <v>0</v>
      </c>
      <c r="AU5" s="136">
        <f>IF(AK5&lt;=100,Norms!$G$7,IF(AK5&lt;=300,Norms!$H$7,Norms!$I$7))</f>
        <v>21670.5</v>
      </c>
      <c r="AV5" s="137">
        <f>SUM(AO5:AU5)</f>
        <v>84318.734701595808</v>
      </c>
      <c r="AW5" s="130"/>
      <c r="AX5" s="130"/>
      <c r="AY5" s="131">
        <f t="shared" ref="AY5" si="0">E5+O5</f>
        <v>188.66666666666666</v>
      </c>
      <c r="AZ5" s="131">
        <f>IF(AY5&lt;Snund!$B$5,Snund!$B$3*Snund!$B$4*$AX$3+Snund!$B$7*$AW$3*AY5/1000,AY5*Snund!$B$8*$AW$3/1000)</f>
        <v>4437.4399999999996</v>
      </c>
      <c r="BA5" s="131">
        <f>IF(AY5&gt;0,AZ5/AY5*E5,0)</f>
        <v>0</v>
      </c>
      <c r="BB5" s="131">
        <f>IF(AY5&gt;0,AZ5/AY5*O5,0)</f>
        <v>4437.4399999999996</v>
      </c>
      <c r="BC5" s="131">
        <f>AY5*140*$AW$3/1000</f>
        <v>4437.4399999999996</v>
      </c>
      <c r="BD5" s="167">
        <f>AA5*0.1*'Dasagirq_10%'!$B$3/1000</f>
        <v>161.32479999999998</v>
      </c>
      <c r="BE5" s="167">
        <f>AI5*0.1*'Dasagirq_10%'!$B$4/1000</f>
        <v>0</v>
      </c>
      <c r="BF5" s="242">
        <f>BD5+BE5</f>
        <v>161.32479999999998</v>
      </c>
      <c r="BG5" s="243">
        <f>AN5+BA5</f>
        <v>0</v>
      </c>
      <c r="BH5" s="243">
        <f>AO5+AR5+AU5/AJ5*N5+BB5</f>
        <v>37084.639388720992</v>
      </c>
      <c r="BI5" s="243">
        <f>AP5+AS5+AU5/AJ5*Z5+BD5</f>
        <v>51832.860112874827</v>
      </c>
      <c r="BJ5" s="243">
        <f>AQ5+AT5+AU5/AJ5*AH5+BE5</f>
        <v>0</v>
      </c>
      <c r="BK5" s="244">
        <f>BH5+BI5+BJ5</f>
        <v>88917.499501595827</v>
      </c>
    </row>
    <row r="6" spans="1:63">
      <c r="A6">
        <v>2</v>
      </c>
      <c r="B6" s="111" t="s">
        <v>597</v>
      </c>
      <c r="C6" s="162" t="s">
        <v>1100</v>
      </c>
      <c r="D6" s="4" t="s">
        <v>1095</v>
      </c>
      <c r="E6" s="154">
        <v>0</v>
      </c>
      <c r="F6" s="118">
        <v>3</v>
      </c>
      <c r="G6" s="118">
        <v>71</v>
      </c>
      <c r="H6" s="118">
        <v>3</v>
      </c>
      <c r="I6" s="118">
        <v>78.333333333333329</v>
      </c>
      <c r="J6" s="118">
        <v>3</v>
      </c>
      <c r="K6" s="118">
        <v>88.666666666666671</v>
      </c>
      <c r="L6" s="118">
        <v>3</v>
      </c>
      <c r="M6" s="118">
        <v>94</v>
      </c>
      <c r="N6" s="118">
        <v>12</v>
      </c>
      <c r="O6" s="118">
        <v>332</v>
      </c>
      <c r="P6" s="118">
        <v>3</v>
      </c>
      <c r="Q6" s="118">
        <v>83</v>
      </c>
      <c r="R6" s="118">
        <v>3</v>
      </c>
      <c r="S6" s="118">
        <v>75.666666666666671</v>
      </c>
      <c r="T6" s="118">
        <v>3</v>
      </c>
      <c r="U6" s="118">
        <v>70.333333333333329</v>
      </c>
      <c r="V6" s="118">
        <v>3</v>
      </c>
      <c r="W6" s="118">
        <v>80</v>
      </c>
      <c r="X6" s="118">
        <v>3</v>
      </c>
      <c r="Y6" s="118">
        <v>75.333333333333329</v>
      </c>
      <c r="Z6" s="118">
        <v>15</v>
      </c>
      <c r="AA6" s="118">
        <v>384.33333333333331</v>
      </c>
      <c r="AB6" s="118">
        <v>3</v>
      </c>
      <c r="AC6" s="118">
        <v>72.666666666666671</v>
      </c>
      <c r="AD6" s="118">
        <v>3</v>
      </c>
      <c r="AE6" s="118">
        <v>64</v>
      </c>
      <c r="AF6" s="118">
        <v>1.6666666666666667</v>
      </c>
      <c r="AG6" s="118">
        <v>37.666666666666664</v>
      </c>
      <c r="AH6" s="119">
        <v>7.666666666666667</v>
      </c>
      <c r="AI6" s="119">
        <v>174.33333333333334</v>
      </c>
      <c r="AJ6" s="119">
        <v>34.666666666666664</v>
      </c>
      <c r="AK6" s="119">
        <v>890.66666666666663</v>
      </c>
      <c r="AL6" s="3" t="str">
        <f t="shared" ref="AL6:AL69" si="1">IF(C6="հիմնական",IF(AK6&lt;=162,"t","k"),IF(C6="միջնակարգ",(IF(AK6&lt;=207,"t","k"))))</f>
        <v>k</v>
      </c>
      <c r="AM6" s="3">
        <f>IF(D6="հ",1,IF(D6="լ",[2]Norms!$B$10,IF(D6="բլ",[2]Norms!$B$11,IF(D6="Մ",[2]Norms!$B$12))))</f>
        <v>1</v>
      </c>
      <c r="AN6" s="240">
        <f>E6*Norms!$E$36/1000</f>
        <v>0</v>
      </c>
      <c r="AO6" s="136">
        <f>AM6*IF(AL6="k",(O6*Norms!$H$40)*Norms!$E$36,0)/1000</f>
        <v>40501.418005593827</v>
      </c>
      <c r="AP6" s="136">
        <f>AM6*IF(AL6="k",(AA6*Norms!$H$41)*Norms!$E$36,0)/1000</f>
        <v>62769.397045436817</v>
      </c>
      <c r="AQ6" s="136">
        <f>AM6*IF(AL6="k",(AI6*Norms!$H$42)*Norms!$E$36,0)/1000</f>
        <v>35416.582983794906</v>
      </c>
      <c r="AR6" s="241">
        <f>AM6*IF(AL6="t",(N6*Norms!$D$44)*Norms!$E$34*12+O6*Norms!$E$35,0)/1000</f>
        <v>0</v>
      </c>
      <c r="AS6" s="241">
        <f>AM6*IF(AL6="t",(Z6*Norms!$D$50*Norms!$E$34*12+AA6*Norms!$E$35),0)/1000</f>
        <v>0</v>
      </c>
      <c r="AT6" s="241">
        <f>AM6*IF(AL6="t",(AH6*Norms!$D$54)*Norms!$E$34*12+AI6*Norms!$E$35,0)/1000</f>
        <v>0</v>
      </c>
      <c r="AU6" s="136">
        <f>IF(AK6&lt;=100,Norms!$G$7,IF(AK6&lt;=300,Norms!$H$7,Norms!$I$7))</f>
        <v>21670.5</v>
      </c>
      <c r="AV6" s="137">
        <f t="shared" ref="AV6:AV69" si="2">SUM(AO6:AU6)</f>
        <v>160357.89803482554</v>
      </c>
      <c r="AW6" s="130"/>
      <c r="AX6" s="130"/>
      <c r="AY6" s="131">
        <f t="shared" ref="AY6:AY69" si="3">E6+O6</f>
        <v>332</v>
      </c>
      <c r="AZ6" s="131">
        <f>IF(AY6&lt;Snund!$B$5,Snund!$B$3*Snund!$B$4*$AX$3+Snund!$B$7*$AW$3*AY6/1000,AY6*Snund!$B$8*$AW$3/1000)</f>
        <v>7808.64</v>
      </c>
      <c r="BA6" s="131">
        <f t="shared" ref="BA6:BA69" si="4">IF(AY6&gt;0,AZ6/AY6*E6,0)</f>
        <v>0</v>
      </c>
      <c r="BB6" s="131">
        <f t="shared" ref="BB6:BB69" si="5">IF(AY6&gt;0,AZ6/AY6*O6,0)</f>
        <v>7808.6399999999994</v>
      </c>
      <c r="BC6" s="131">
        <f t="shared" ref="BC6:BC69" si="6">AY6*140*$AW$3/1000</f>
        <v>7808.64</v>
      </c>
      <c r="BD6" s="167">
        <f>AA6*0.1*'Dasagirq_10%'!$B$3/1000</f>
        <v>255.50480000000002</v>
      </c>
      <c r="BE6" s="167">
        <f>AI6*0.1*'Dasagirq_10%'!$B$4/1000</f>
        <v>140.91886333333335</v>
      </c>
      <c r="BF6" s="242">
        <f t="shared" ref="BF6:BF69" si="7">BD6+BE6</f>
        <v>396.42366333333337</v>
      </c>
      <c r="BG6" s="243">
        <f t="shared" ref="BG6:BG69" si="8">AN6+BA6</f>
        <v>0</v>
      </c>
      <c r="BH6" s="243">
        <f t="shared" ref="BH6:BH69" si="9">AO6+AR6+AU6/AJ6*N6+BB6</f>
        <v>55811.384928670748</v>
      </c>
      <c r="BI6" s="243">
        <f t="shared" ref="BI6:BI69" si="10">AP6+AS6+AU6/AJ6*Z6+BD6</f>
        <v>72401.560499282961</v>
      </c>
      <c r="BJ6" s="243">
        <f t="shared" ref="BJ6:BJ69" si="11">AQ6+AT6+AU6/AJ6*AH6+BE6</f>
        <v>40350.01627020516</v>
      </c>
      <c r="BK6" s="244">
        <f t="shared" ref="BK6:BK69" si="12">BH6+BI6+BJ6</f>
        <v>168562.96169815888</v>
      </c>
    </row>
    <row r="7" spans="1:63">
      <c r="A7">
        <v>3</v>
      </c>
      <c r="B7" s="111" t="s">
        <v>598</v>
      </c>
      <c r="C7" s="162" t="s">
        <v>1100</v>
      </c>
      <c r="D7" s="4" t="s">
        <v>1095</v>
      </c>
      <c r="E7" s="154">
        <v>0</v>
      </c>
      <c r="F7" s="118">
        <v>0.33333333333333331</v>
      </c>
      <c r="G7" s="118">
        <v>1.6666666666666667</v>
      </c>
      <c r="H7" s="118">
        <v>8.3333333333333329E-2</v>
      </c>
      <c r="I7" s="118">
        <v>0.33333333333333331</v>
      </c>
      <c r="J7" s="118">
        <v>0.16666666666666666</v>
      </c>
      <c r="K7" s="118">
        <v>0.66666666666666663</v>
      </c>
      <c r="L7" s="118">
        <v>0.41666666666666669</v>
      </c>
      <c r="M7" s="118">
        <v>1.6666666666666667</v>
      </c>
      <c r="N7" s="118">
        <v>1</v>
      </c>
      <c r="O7" s="118">
        <v>4.333333333333333</v>
      </c>
      <c r="P7" s="118">
        <v>0.5</v>
      </c>
      <c r="Q7" s="118">
        <v>2</v>
      </c>
      <c r="R7" s="118">
        <v>0.83333333333333337</v>
      </c>
      <c r="S7" s="118">
        <v>4</v>
      </c>
      <c r="T7" s="118">
        <v>0.66666666666666663</v>
      </c>
      <c r="U7" s="118">
        <v>4.333333333333333</v>
      </c>
      <c r="V7" s="118">
        <v>0.5</v>
      </c>
      <c r="W7" s="118">
        <v>2.6666666666666665</v>
      </c>
      <c r="X7" s="118">
        <v>0.5</v>
      </c>
      <c r="Y7" s="118">
        <v>2</v>
      </c>
      <c r="Z7" s="118">
        <v>3</v>
      </c>
      <c r="AA7" s="118">
        <v>15</v>
      </c>
      <c r="AB7" s="118">
        <v>0.5</v>
      </c>
      <c r="AC7" s="118">
        <v>2</v>
      </c>
      <c r="AD7" s="118">
        <v>0.5</v>
      </c>
      <c r="AE7" s="118">
        <v>2</v>
      </c>
      <c r="AF7" s="118">
        <v>0.5</v>
      </c>
      <c r="AG7" s="118">
        <v>2.6666666666666665</v>
      </c>
      <c r="AH7" s="119">
        <v>1.5</v>
      </c>
      <c r="AI7" s="119">
        <v>6.666666666666667</v>
      </c>
      <c r="AJ7" s="119">
        <v>5.5</v>
      </c>
      <c r="AK7" s="119">
        <v>26</v>
      </c>
      <c r="AL7" s="3" t="str">
        <f t="shared" si="1"/>
        <v>t</v>
      </c>
      <c r="AM7" s="3">
        <f>IF(D7="հ",1,IF(D7="լ",[2]Norms!$B$10,IF(D7="բլ",[2]Norms!$B$11,IF(D7="Մ",[2]Norms!$B$12))))</f>
        <v>1</v>
      </c>
      <c r="AN7" s="240">
        <f>E7*Norms!$E$36/1000</f>
        <v>0</v>
      </c>
      <c r="AO7" s="136">
        <f>AM7*IF(AL7="k",(O7*Norms!$H$40)*Norms!$E$36,0)/1000</f>
        <v>0</v>
      </c>
      <c r="AP7" s="136">
        <f>AM7*IF(AL7="k",(AA7*Norms!$H$41)*Norms!$E$36,0)/1000</f>
        <v>0</v>
      </c>
      <c r="AQ7" s="136">
        <f>AM7*IF(AL7="k",(AI7*Norms!$H$42)*Norms!$E$36,0)/1000</f>
        <v>0</v>
      </c>
      <c r="AR7" s="241">
        <f>AM7*IF(AL7="t",(N7*Norms!$D$44)*Norms!$E$34*12+O7*Norms!$E$35,0)/1000</f>
        <v>1999.870339673839</v>
      </c>
      <c r="AS7" s="241">
        <f>AM7*IF(AL7="t",(Z7*Norms!$D$50*Norms!$E$34*12+AA7*Norms!$E$35),0)/1000</f>
        <v>7997.6560708989546</v>
      </c>
      <c r="AT7" s="241">
        <f>AM7*IF(AL7="t",(AH7*Norms!$D$54)*Norms!$E$34*12+AI7*Norms!$E$35,0)/1000</f>
        <v>4129.2410820156965</v>
      </c>
      <c r="AU7" s="136">
        <f>IF(AK7&lt;=100,Norms!$G$7,IF(AK7&lt;=300,Norms!$H$7,Norms!$I$7))</f>
        <v>13246.5</v>
      </c>
      <c r="AV7" s="137">
        <f t="shared" si="2"/>
        <v>27373.267492588489</v>
      </c>
      <c r="AW7" s="130"/>
      <c r="AX7" s="130"/>
      <c r="AY7" s="131">
        <f t="shared" si="3"/>
        <v>4.333333333333333</v>
      </c>
      <c r="AZ7" s="131">
        <f>IF(AY7&lt;Snund!$B$5,Snund!$B$3*Snund!$B$4*$AX$3+Snund!$B$7*$AW$3*AY7/1000,AY7*Snund!$B$8*$AW$3/1000)</f>
        <v>763.89</v>
      </c>
      <c r="BA7" s="131">
        <f t="shared" si="4"/>
        <v>0</v>
      </c>
      <c r="BB7" s="131">
        <f t="shared" si="5"/>
        <v>763.89</v>
      </c>
      <c r="BC7" s="131">
        <f t="shared" si="6"/>
        <v>101.92</v>
      </c>
      <c r="BD7" s="167">
        <f>AA7*0.1*'Dasagirq_10%'!$B$3/1000</f>
        <v>9.9719999999999995</v>
      </c>
      <c r="BE7" s="167">
        <f>AI7*0.1*'Dasagirq_10%'!$B$4/1000</f>
        <v>5.3888666666666678</v>
      </c>
      <c r="BF7" s="242">
        <f t="shared" si="7"/>
        <v>15.360866666666666</v>
      </c>
      <c r="BG7" s="243">
        <f t="shared" si="8"/>
        <v>0</v>
      </c>
      <c r="BH7" s="243">
        <f t="shared" si="9"/>
        <v>5172.2148851283846</v>
      </c>
      <c r="BI7" s="243">
        <f t="shared" si="10"/>
        <v>15232.99170726259</v>
      </c>
      <c r="BJ7" s="243">
        <f t="shared" si="11"/>
        <v>7747.3117668641808</v>
      </c>
      <c r="BK7" s="244">
        <f t="shared" si="12"/>
        <v>28152.518359255155</v>
      </c>
    </row>
    <row r="8" spans="1:63">
      <c r="A8">
        <v>4</v>
      </c>
      <c r="B8" s="111" t="s">
        <v>599</v>
      </c>
      <c r="C8" s="162" t="s">
        <v>1099</v>
      </c>
      <c r="D8" s="4" t="s">
        <v>1095</v>
      </c>
      <c r="E8" s="154">
        <v>0</v>
      </c>
      <c r="F8" s="118">
        <v>3</v>
      </c>
      <c r="G8" s="118">
        <v>71</v>
      </c>
      <c r="H8" s="118">
        <v>3</v>
      </c>
      <c r="I8" s="118">
        <v>75</v>
      </c>
      <c r="J8" s="118">
        <v>2.3333333333333335</v>
      </c>
      <c r="K8" s="118">
        <v>69.666666666666671</v>
      </c>
      <c r="L8" s="118">
        <v>2.6666666666666665</v>
      </c>
      <c r="M8" s="118">
        <v>69.333333333333329</v>
      </c>
      <c r="N8" s="118">
        <v>11</v>
      </c>
      <c r="O8" s="118">
        <v>285</v>
      </c>
      <c r="P8" s="118">
        <v>3</v>
      </c>
      <c r="Q8" s="118">
        <v>72.333333333333329</v>
      </c>
      <c r="R8" s="118">
        <v>3</v>
      </c>
      <c r="S8" s="118">
        <v>75.666666666666671</v>
      </c>
      <c r="T8" s="118">
        <v>2.3333333333333335</v>
      </c>
      <c r="U8" s="118">
        <v>66.333333333333329</v>
      </c>
      <c r="V8" s="118">
        <v>2</v>
      </c>
      <c r="W8" s="118">
        <v>58.333333333333336</v>
      </c>
      <c r="X8" s="118">
        <v>2</v>
      </c>
      <c r="Y8" s="118">
        <v>65.666666666666671</v>
      </c>
      <c r="Z8" s="118">
        <v>12.333333333333334</v>
      </c>
      <c r="AA8" s="118">
        <v>338.33333333333331</v>
      </c>
      <c r="AB8" s="118">
        <v>0</v>
      </c>
      <c r="AC8" s="118">
        <v>0</v>
      </c>
      <c r="AD8" s="118">
        <v>0</v>
      </c>
      <c r="AE8" s="118">
        <v>0</v>
      </c>
      <c r="AF8" s="118">
        <v>0</v>
      </c>
      <c r="AG8" s="118">
        <v>0</v>
      </c>
      <c r="AH8" s="119">
        <v>0</v>
      </c>
      <c r="AI8" s="119">
        <v>0</v>
      </c>
      <c r="AJ8" s="119">
        <v>23.333333333333332</v>
      </c>
      <c r="AK8" s="119">
        <v>623.33333333333337</v>
      </c>
      <c r="AL8" s="3" t="str">
        <f t="shared" si="1"/>
        <v>k</v>
      </c>
      <c r="AM8" s="3">
        <f>IF(D8="հ",1,IF(D8="լ",[2]Norms!$B$10,IF(D8="բլ",[2]Norms!$B$11,IF(D8="Մ",[2]Norms!$B$12))))</f>
        <v>1</v>
      </c>
      <c r="AN8" s="240">
        <f>E8*Norms!$E$36/1000</f>
        <v>0</v>
      </c>
      <c r="AO8" s="136">
        <f>AM8*IF(AL8="k",(O8*Norms!$H$40)*Norms!$E$36,0)/1000</f>
        <v>34767.783528898311</v>
      </c>
      <c r="AP8" s="136">
        <f>AM8*IF(AL8="k",(AA8*Norms!$H$41)*Norms!$E$36,0)/1000</f>
        <v>55256.667824040211</v>
      </c>
      <c r="AQ8" s="136">
        <f>AM8*IF(AL8="k",(AI8*Norms!$H$42)*Norms!$E$36,0)/1000</f>
        <v>0</v>
      </c>
      <c r="AR8" s="241">
        <f>AM8*IF(AL8="t",(N8*Norms!$D$44)*Norms!$E$34*12+O8*Norms!$E$35,0)/1000</f>
        <v>0</v>
      </c>
      <c r="AS8" s="241">
        <f>AM8*IF(AL8="t",(Z8*Norms!$D$50*Norms!$E$34*12+AA8*Norms!$E$35),0)/1000</f>
        <v>0</v>
      </c>
      <c r="AT8" s="241">
        <f>AM8*IF(AL8="t",(AH8*Norms!$D$54)*Norms!$E$34*12+AI8*Norms!$E$35,0)/1000</f>
        <v>0</v>
      </c>
      <c r="AU8" s="136">
        <f>IF(AK8&lt;=100,Norms!$G$7,IF(AK8&lt;=300,Norms!$H$7,Norms!$I$7))</f>
        <v>21670.5</v>
      </c>
      <c r="AV8" s="137">
        <f t="shared" si="2"/>
        <v>111694.95135293851</v>
      </c>
      <c r="AW8" s="130"/>
      <c r="AX8" s="130"/>
      <c r="AY8" s="131">
        <f t="shared" si="3"/>
        <v>285</v>
      </c>
      <c r="AZ8" s="131">
        <f>IF(AY8&lt;Snund!$B$5,Snund!$B$3*Snund!$B$4*$AX$3+Snund!$B$7*$AW$3*AY8/1000,AY8*Snund!$B$8*$AW$3/1000)</f>
        <v>6703.2</v>
      </c>
      <c r="BA8" s="131">
        <f t="shared" si="4"/>
        <v>0</v>
      </c>
      <c r="BB8" s="131">
        <f t="shared" si="5"/>
        <v>6703.2</v>
      </c>
      <c r="BC8" s="131">
        <f t="shared" si="6"/>
        <v>6703.2</v>
      </c>
      <c r="BD8" s="167">
        <f>AA8*0.1*'Dasagirq_10%'!$B$3/1000</f>
        <v>224.92400000000004</v>
      </c>
      <c r="BE8" s="167">
        <f>AI8*0.1*'Dasagirq_10%'!$B$4/1000</f>
        <v>0</v>
      </c>
      <c r="BF8" s="242">
        <f t="shared" si="7"/>
        <v>224.92400000000004</v>
      </c>
      <c r="BG8" s="243">
        <f t="shared" si="8"/>
        <v>0</v>
      </c>
      <c r="BH8" s="243">
        <f t="shared" si="9"/>
        <v>51687.076386041168</v>
      </c>
      <c r="BI8" s="243">
        <f t="shared" si="10"/>
        <v>66935.998966897358</v>
      </c>
      <c r="BJ8" s="243">
        <f t="shared" si="11"/>
        <v>0</v>
      </c>
      <c r="BK8" s="244">
        <f t="shared" si="12"/>
        <v>118623.07535293853</v>
      </c>
    </row>
    <row r="9" spans="1:63">
      <c r="A9">
        <v>5</v>
      </c>
      <c r="B9" s="111" t="s">
        <v>600</v>
      </c>
      <c r="C9" s="162" t="s">
        <v>1099</v>
      </c>
      <c r="D9" s="4" t="s">
        <v>1095</v>
      </c>
      <c r="E9" s="154">
        <v>0</v>
      </c>
      <c r="F9" s="118">
        <v>2</v>
      </c>
      <c r="G9" s="118">
        <v>40.333333333333336</v>
      </c>
      <c r="H9" s="118">
        <v>2</v>
      </c>
      <c r="I9" s="118">
        <v>44.666666666666664</v>
      </c>
      <c r="J9" s="118">
        <v>2.6666666666666665</v>
      </c>
      <c r="K9" s="118">
        <v>62.666666666666664</v>
      </c>
      <c r="L9" s="118">
        <v>2.3333333333333335</v>
      </c>
      <c r="M9" s="118">
        <v>59.333333333333336</v>
      </c>
      <c r="N9" s="118">
        <v>9</v>
      </c>
      <c r="O9" s="118">
        <v>207</v>
      </c>
      <c r="P9" s="118">
        <v>2.6666666666666665</v>
      </c>
      <c r="Q9" s="118">
        <v>66.666666666666671</v>
      </c>
      <c r="R9" s="118">
        <v>2.3333333333333335</v>
      </c>
      <c r="S9" s="118">
        <v>62.333333333333336</v>
      </c>
      <c r="T9" s="118">
        <v>2</v>
      </c>
      <c r="U9" s="118">
        <v>53.666666666666664</v>
      </c>
      <c r="V9" s="118">
        <v>2</v>
      </c>
      <c r="W9" s="118">
        <v>54.666666666666664</v>
      </c>
      <c r="X9" s="118">
        <v>2</v>
      </c>
      <c r="Y9" s="118">
        <v>52</v>
      </c>
      <c r="Z9" s="118">
        <v>11</v>
      </c>
      <c r="AA9" s="118">
        <v>289.33333333333331</v>
      </c>
      <c r="AB9" s="118">
        <v>0</v>
      </c>
      <c r="AC9" s="118">
        <v>0</v>
      </c>
      <c r="AD9" s="118">
        <v>0</v>
      </c>
      <c r="AE9" s="118">
        <v>0</v>
      </c>
      <c r="AF9" s="118">
        <v>0</v>
      </c>
      <c r="AG9" s="118">
        <v>0</v>
      </c>
      <c r="AH9" s="119">
        <v>0</v>
      </c>
      <c r="AI9" s="119">
        <v>0</v>
      </c>
      <c r="AJ9" s="119">
        <v>20</v>
      </c>
      <c r="AK9" s="119">
        <v>496.33333333333331</v>
      </c>
      <c r="AL9" s="3" t="str">
        <f t="shared" si="1"/>
        <v>k</v>
      </c>
      <c r="AM9" s="3">
        <f>IF(D9="հ",1,IF(D9="լ",[2]Norms!$B$10,IF(D9="բլ",[2]Norms!$B$11,IF(D9="Մ",[2]Norms!$B$12))))</f>
        <v>1</v>
      </c>
      <c r="AN9" s="240">
        <f>E9*Norms!$E$36/1000</f>
        <v>0</v>
      </c>
      <c r="AO9" s="136">
        <f>AM9*IF(AL9="k",(O9*Norms!$H$40)*Norms!$E$36,0)/1000</f>
        <v>25252.390142041935</v>
      </c>
      <c r="AP9" s="136">
        <f>AM9*IF(AL9="k",(AA9*Norms!$H$41)*Norms!$E$36,0)/1000</f>
        <v>47253.978001248179</v>
      </c>
      <c r="AQ9" s="136">
        <f>AM9*IF(AL9="k",(AI9*Norms!$H$42)*Norms!$E$36,0)/1000</f>
        <v>0</v>
      </c>
      <c r="AR9" s="241">
        <f>AM9*IF(AL9="t",(N9*Norms!$D$44)*Norms!$E$34*12+O9*Norms!$E$35,0)/1000</f>
        <v>0</v>
      </c>
      <c r="AS9" s="241">
        <f>AM9*IF(AL9="t",(Z9*Norms!$D$50*Norms!$E$34*12+AA9*Norms!$E$35),0)/1000</f>
        <v>0</v>
      </c>
      <c r="AT9" s="241">
        <f>AM9*IF(AL9="t",(AH9*Norms!$D$54)*Norms!$E$34*12+AI9*Norms!$E$35,0)/1000</f>
        <v>0</v>
      </c>
      <c r="AU9" s="136">
        <f>IF(AK9&lt;=100,Norms!$G$7,IF(AK9&lt;=300,Norms!$H$7,Norms!$I$7))</f>
        <v>21670.5</v>
      </c>
      <c r="AV9" s="137">
        <f t="shared" si="2"/>
        <v>94176.868143290107</v>
      </c>
      <c r="AW9" s="130"/>
      <c r="AX9" s="130"/>
      <c r="AY9" s="131">
        <f t="shared" si="3"/>
        <v>207</v>
      </c>
      <c r="AZ9" s="131">
        <f>IF(AY9&lt;Snund!$B$5,Snund!$B$3*Snund!$B$4*$AX$3+Snund!$B$7*$AW$3*AY9/1000,AY9*Snund!$B$8*$AW$3/1000)</f>
        <v>4868.6400000000003</v>
      </c>
      <c r="BA9" s="131">
        <f t="shared" si="4"/>
        <v>0</v>
      </c>
      <c r="BB9" s="131">
        <f t="shared" si="5"/>
        <v>4868.6400000000003</v>
      </c>
      <c r="BC9" s="131">
        <f t="shared" si="6"/>
        <v>4868.6400000000003</v>
      </c>
      <c r="BD9" s="167">
        <f>AA9*0.1*'Dasagirq_10%'!$B$3/1000</f>
        <v>192.34879999999998</v>
      </c>
      <c r="BE9" s="167">
        <f>AI9*0.1*'Dasagirq_10%'!$B$4/1000</f>
        <v>0</v>
      </c>
      <c r="BF9" s="242">
        <f t="shared" si="7"/>
        <v>192.34879999999998</v>
      </c>
      <c r="BG9" s="243">
        <f t="shared" si="8"/>
        <v>0</v>
      </c>
      <c r="BH9" s="243">
        <f t="shared" si="9"/>
        <v>39872.755142041933</v>
      </c>
      <c r="BI9" s="243">
        <f t="shared" si="10"/>
        <v>59365.10180124818</v>
      </c>
      <c r="BJ9" s="243">
        <f t="shared" si="11"/>
        <v>0</v>
      </c>
      <c r="BK9" s="244">
        <f t="shared" si="12"/>
        <v>99237.856943290113</v>
      </c>
    </row>
    <row r="10" spans="1:63">
      <c r="A10">
        <v>6</v>
      </c>
      <c r="B10" s="111" t="s">
        <v>601</v>
      </c>
      <c r="C10" s="162" t="s">
        <v>1099</v>
      </c>
      <c r="D10" s="4" t="s">
        <v>1095</v>
      </c>
      <c r="E10" s="154">
        <v>0</v>
      </c>
      <c r="F10" s="118">
        <v>2.6666666666666665</v>
      </c>
      <c r="G10" s="118">
        <v>71.666666666666671</v>
      </c>
      <c r="H10" s="118">
        <v>3</v>
      </c>
      <c r="I10" s="118">
        <v>92.333333333333329</v>
      </c>
      <c r="J10" s="118">
        <v>2.3333333333333335</v>
      </c>
      <c r="K10" s="118">
        <v>76.333333333333329</v>
      </c>
      <c r="L10" s="118">
        <v>2.6666666666666665</v>
      </c>
      <c r="M10" s="118">
        <v>86.666666666666671</v>
      </c>
      <c r="N10" s="118">
        <v>10.666666666666666</v>
      </c>
      <c r="O10" s="118">
        <v>327</v>
      </c>
      <c r="P10" s="118">
        <v>2.3333333333333335</v>
      </c>
      <c r="Q10" s="118">
        <v>76.666666666666671</v>
      </c>
      <c r="R10" s="118">
        <v>2.6666666666666665</v>
      </c>
      <c r="S10" s="118">
        <v>74</v>
      </c>
      <c r="T10" s="118">
        <v>3</v>
      </c>
      <c r="U10" s="118">
        <v>78</v>
      </c>
      <c r="V10" s="118">
        <v>2.3333333333333335</v>
      </c>
      <c r="W10" s="118">
        <v>68.666666666666671</v>
      </c>
      <c r="X10" s="118">
        <v>2.6666666666666665</v>
      </c>
      <c r="Y10" s="118">
        <v>67.333333333333329</v>
      </c>
      <c r="Z10" s="118">
        <v>13</v>
      </c>
      <c r="AA10" s="118">
        <v>364.66666666666669</v>
      </c>
      <c r="AB10" s="118">
        <v>0</v>
      </c>
      <c r="AC10" s="118">
        <v>0</v>
      </c>
      <c r="AD10" s="118">
        <v>0</v>
      </c>
      <c r="AE10" s="118">
        <v>0</v>
      </c>
      <c r="AF10" s="118">
        <v>0</v>
      </c>
      <c r="AG10" s="118">
        <v>0</v>
      </c>
      <c r="AH10" s="119">
        <v>0</v>
      </c>
      <c r="AI10" s="119">
        <v>0</v>
      </c>
      <c r="AJ10" s="119">
        <v>23.666666666666668</v>
      </c>
      <c r="AK10" s="119">
        <v>691.66666666666663</v>
      </c>
      <c r="AL10" s="3" t="str">
        <f t="shared" si="1"/>
        <v>k</v>
      </c>
      <c r="AM10" s="3">
        <f>IF(D10="հ",1,IF(D10="լ",[2]Norms!$B$10,IF(D10="բլ",[2]Norms!$B$11,IF(D10="Մ",[2]Norms!$B$12))))</f>
        <v>1</v>
      </c>
      <c r="AN10" s="240">
        <f>E10*Norms!$E$36/1000</f>
        <v>0</v>
      </c>
      <c r="AO10" s="136">
        <f>AM10*IF(AL10="k",(O10*Norms!$H$40)*Norms!$E$36,0)/1000</f>
        <v>39891.456891051756</v>
      </c>
      <c r="AP10" s="136">
        <f>AM10*IF(AL10="k",(AA10*Norms!$H$41)*Norms!$E$36,0)/1000</f>
        <v>59557.433102955663</v>
      </c>
      <c r="AQ10" s="136">
        <f>AM10*IF(AL10="k",(AI10*Norms!$H$42)*Norms!$E$36,0)/1000</f>
        <v>0</v>
      </c>
      <c r="AR10" s="241">
        <f>AM10*IF(AL10="t",(N10*Norms!$D$44)*Norms!$E$34*12+O10*Norms!$E$35,0)/1000</f>
        <v>0</v>
      </c>
      <c r="AS10" s="241">
        <f>AM10*IF(AL10="t",(Z10*Norms!$D$50*Norms!$E$34*12+AA10*Norms!$E$35),0)/1000</f>
        <v>0</v>
      </c>
      <c r="AT10" s="241">
        <f>AM10*IF(AL10="t",(AH10*Norms!$D$54)*Norms!$E$34*12+AI10*Norms!$E$35,0)/1000</f>
        <v>0</v>
      </c>
      <c r="AU10" s="136">
        <f>IF(AK10&lt;=100,Norms!$G$7,IF(AK10&lt;=300,Norms!$H$7,Norms!$I$7))</f>
        <v>21670.5</v>
      </c>
      <c r="AV10" s="137">
        <f t="shared" si="2"/>
        <v>121119.38999400742</v>
      </c>
      <c r="AW10" s="130"/>
      <c r="AX10" s="130"/>
      <c r="AY10" s="131">
        <f t="shared" si="3"/>
        <v>327</v>
      </c>
      <c r="AZ10" s="131">
        <f>IF(AY10&lt;Snund!$B$5,Snund!$B$3*Snund!$B$4*$AX$3+Snund!$B$7*$AW$3*AY10/1000,AY10*Snund!$B$8*$AW$3/1000)</f>
        <v>7691.04</v>
      </c>
      <c r="BA10" s="131">
        <f t="shared" si="4"/>
        <v>0</v>
      </c>
      <c r="BB10" s="131">
        <f t="shared" si="5"/>
        <v>7691.04</v>
      </c>
      <c r="BC10" s="131">
        <f t="shared" si="6"/>
        <v>7691.04</v>
      </c>
      <c r="BD10" s="167">
        <f>AA10*0.1*'Dasagirq_10%'!$B$3/1000</f>
        <v>242.43040000000002</v>
      </c>
      <c r="BE10" s="167">
        <f>AI10*0.1*'Dasagirq_10%'!$B$4/1000</f>
        <v>0</v>
      </c>
      <c r="BF10" s="242">
        <f t="shared" si="7"/>
        <v>242.43040000000002</v>
      </c>
      <c r="BG10" s="243">
        <f t="shared" si="8"/>
        <v>0</v>
      </c>
      <c r="BH10" s="243">
        <f t="shared" si="9"/>
        <v>57349.482806544715</v>
      </c>
      <c r="BI10" s="243">
        <f t="shared" si="10"/>
        <v>71703.377587462703</v>
      </c>
      <c r="BJ10" s="243">
        <f t="shared" si="11"/>
        <v>0</v>
      </c>
      <c r="BK10" s="244">
        <f t="shared" si="12"/>
        <v>129052.86039400741</v>
      </c>
    </row>
    <row r="11" spans="1:63">
      <c r="A11">
        <v>7</v>
      </c>
      <c r="B11" s="111" t="s">
        <v>602</v>
      </c>
      <c r="C11" s="162" t="s">
        <v>1100</v>
      </c>
      <c r="D11" s="4" t="s">
        <v>1095</v>
      </c>
      <c r="E11" s="154">
        <v>0</v>
      </c>
      <c r="F11" s="118">
        <v>1</v>
      </c>
      <c r="G11" s="118">
        <v>8.3333333333333339</v>
      </c>
      <c r="H11" s="118">
        <v>1</v>
      </c>
      <c r="I11" s="118">
        <v>8.6666666666666661</v>
      </c>
      <c r="J11" s="118">
        <v>1</v>
      </c>
      <c r="K11" s="118">
        <v>7</v>
      </c>
      <c r="L11" s="118">
        <v>1</v>
      </c>
      <c r="M11" s="118">
        <v>7.333333333333333</v>
      </c>
      <c r="N11" s="118">
        <v>4</v>
      </c>
      <c r="O11" s="118">
        <v>31.333333333333332</v>
      </c>
      <c r="P11" s="118">
        <v>1</v>
      </c>
      <c r="Q11" s="118">
        <v>8</v>
      </c>
      <c r="R11" s="118">
        <v>1</v>
      </c>
      <c r="S11" s="118">
        <v>9.3333333333333339</v>
      </c>
      <c r="T11" s="118">
        <v>1</v>
      </c>
      <c r="U11" s="118">
        <v>11.333333333333334</v>
      </c>
      <c r="V11" s="118">
        <v>1</v>
      </c>
      <c r="W11" s="118">
        <v>10.666666666666666</v>
      </c>
      <c r="X11" s="118">
        <v>1</v>
      </c>
      <c r="Y11" s="118">
        <v>7.333333333333333</v>
      </c>
      <c r="Z11" s="118">
        <v>5</v>
      </c>
      <c r="AA11" s="118">
        <v>46.666666666666664</v>
      </c>
      <c r="AB11" s="118">
        <v>1</v>
      </c>
      <c r="AC11" s="118">
        <v>11.333333333333334</v>
      </c>
      <c r="AD11" s="118">
        <v>1</v>
      </c>
      <c r="AE11" s="118">
        <v>12</v>
      </c>
      <c r="AF11" s="118">
        <v>1</v>
      </c>
      <c r="AG11" s="118">
        <v>9</v>
      </c>
      <c r="AH11" s="119">
        <v>3</v>
      </c>
      <c r="AI11" s="119">
        <v>32.333333333333336</v>
      </c>
      <c r="AJ11" s="119">
        <v>12</v>
      </c>
      <c r="AK11" s="119">
        <v>110.33333333333333</v>
      </c>
      <c r="AL11" s="3" t="str">
        <f t="shared" si="1"/>
        <v>t</v>
      </c>
      <c r="AM11" s="3">
        <f>IF(D11="հ",1,IF(D11="լ",[2]Norms!$B$10,IF(D11="բլ",[2]Norms!$B$11,IF(D11="Մ",[2]Norms!$B$12))))</f>
        <v>1</v>
      </c>
      <c r="AN11" s="240">
        <f>E11*Norms!$E$36/1000</f>
        <v>0</v>
      </c>
      <c r="AO11" s="136">
        <f>AM11*IF(AL11="k",(O11*Norms!$H$40)*Norms!$E$36,0)/1000</f>
        <v>0</v>
      </c>
      <c r="AP11" s="136">
        <f>AM11*IF(AL11="k",(AA11*Norms!$H$41)*Norms!$E$36,0)/1000</f>
        <v>0</v>
      </c>
      <c r="AQ11" s="136">
        <f>AM11*IF(AL11="k",(AI11*Norms!$H$42)*Norms!$E$36,0)/1000</f>
        <v>0</v>
      </c>
      <c r="AR11" s="241">
        <f>AM11*IF(AL11="t",(N11*Norms!$D$44)*Norms!$E$34*12+O11*Norms!$E$35,0)/1000</f>
        <v>8200.2512672919565</v>
      </c>
      <c r="AS11" s="241">
        <f>AM11*IF(AL11="t",(Z11*Norms!$D$50*Norms!$E$34*12+AA11*Norms!$E$35),0)/1000</f>
        <v>13640.142119564423</v>
      </c>
      <c r="AT11" s="241">
        <f>AM11*IF(AL11="t",(AH11*Norms!$D$54)*Norms!$E$34*12+AI11*Norms!$E$35,0)/1000</f>
        <v>8530.9556114124935</v>
      </c>
      <c r="AU11" s="136">
        <f>IF(AK11&lt;=100,Norms!$G$7,IF(AK11&lt;=300,Norms!$H$7,Norms!$I$7))</f>
        <v>16738.5</v>
      </c>
      <c r="AV11" s="137">
        <f t="shared" si="2"/>
        <v>47109.848998268877</v>
      </c>
      <c r="AW11" s="130"/>
      <c r="AX11" s="130"/>
      <c r="AY11" s="131">
        <f t="shared" si="3"/>
        <v>31.333333333333332</v>
      </c>
      <c r="AZ11" s="131">
        <f>IF(AY11&lt;Snund!$B$5,Snund!$B$3*Snund!$B$4*$AX$3+Snund!$B$7*$AW$3*AY11/1000,AY11*Snund!$B$8*$AW$3/1000)</f>
        <v>1308.21</v>
      </c>
      <c r="BA11" s="131">
        <f t="shared" si="4"/>
        <v>0</v>
      </c>
      <c r="BB11" s="131">
        <f t="shared" si="5"/>
        <v>1308.21</v>
      </c>
      <c r="BC11" s="131">
        <f t="shared" si="6"/>
        <v>736.95999999999992</v>
      </c>
      <c r="BD11" s="167">
        <f>AA11*0.1*'Dasagirq_10%'!$B$3/1000</f>
        <v>31.024000000000004</v>
      </c>
      <c r="BE11" s="167">
        <f>AI11*0.1*'Dasagirq_10%'!$B$4/1000</f>
        <v>26.136003333333338</v>
      </c>
      <c r="BF11" s="242">
        <f t="shared" si="7"/>
        <v>57.160003333333343</v>
      </c>
      <c r="BG11" s="243">
        <f t="shared" si="8"/>
        <v>0</v>
      </c>
      <c r="BH11" s="243">
        <f t="shared" si="9"/>
        <v>15087.961267291957</v>
      </c>
      <c r="BI11" s="243">
        <f t="shared" si="10"/>
        <v>20645.541119564423</v>
      </c>
      <c r="BJ11" s="243">
        <f t="shared" si="11"/>
        <v>12741.716614745827</v>
      </c>
      <c r="BK11" s="244">
        <f t="shared" si="12"/>
        <v>48475.219001602207</v>
      </c>
    </row>
    <row r="12" spans="1:63">
      <c r="A12">
        <v>8</v>
      </c>
      <c r="B12" s="111" t="s">
        <v>603</v>
      </c>
      <c r="C12" s="162" t="s">
        <v>1100</v>
      </c>
      <c r="D12" s="4" t="s">
        <v>1095</v>
      </c>
      <c r="E12" s="154">
        <v>0</v>
      </c>
      <c r="F12" s="118">
        <v>2</v>
      </c>
      <c r="G12" s="118">
        <v>36.666666666666664</v>
      </c>
      <c r="H12" s="118">
        <v>2</v>
      </c>
      <c r="I12" s="118">
        <v>40.333333333333336</v>
      </c>
      <c r="J12" s="118">
        <v>1.3333333333333333</v>
      </c>
      <c r="K12" s="118">
        <v>32.666666666666664</v>
      </c>
      <c r="L12" s="118">
        <v>1</v>
      </c>
      <c r="M12" s="118">
        <v>24</v>
      </c>
      <c r="N12" s="118">
        <v>6.333333333333333</v>
      </c>
      <c r="O12" s="118">
        <v>133.66666666666666</v>
      </c>
      <c r="P12" s="118">
        <v>1</v>
      </c>
      <c r="Q12" s="118">
        <v>30</v>
      </c>
      <c r="R12" s="118">
        <v>1</v>
      </c>
      <c r="S12" s="118">
        <v>23.333333333333332</v>
      </c>
      <c r="T12" s="118">
        <v>1</v>
      </c>
      <c r="U12" s="118">
        <v>17.333333333333332</v>
      </c>
      <c r="V12" s="118">
        <v>1</v>
      </c>
      <c r="W12" s="118">
        <v>20.333333333333332</v>
      </c>
      <c r="X12" s="118">
        <v>1</v>
      </c>
      <c r="Y12" s="118">
        <v>21.333333333333332</v>
      </c>
      <c r="Z12" s="118">
        <v>5</v>
      </c>
      <c r="AA12" s="118">
        <v>112.33333333333333</v>
      </c>
      <c r="AB12" s="118">
        <v>1</v>
      </c>
      <c r="AC12" s="118">
        <v>18.333333333333332</v>
      </c>
      <c r="AD12" s="118">
        <v>1</v>
      </c>
      <c r="AE12" s="118">
        <v>18.333333333333332</v>
      </c>
      <c r="AF12" s="118">
        <v>1</v>
      </c>
      <c r="AG12" s="118">
        <v>19.666666666666668</v>
      </c>
      <c r="AH12" s="119">
        <v>3</v>
      </c>
      <c r="AI12" s="119">
        <v>56.333333333333336</v>
      </c>
      <c r="AJ12" s="119">
        <v>14.333333333333334</v>
      </c>
      <c r="AK12" s="119">
        <v>302.33333333333331</v>
      </c>
      <c r="AL12" s="3" t="str">
        <f t="shared" si="1"/>
        <v>k</v>
      </c>
      <c r="AM12" s="3">
        <f>IF(D12="հ",1,IF(D12="լ",[2]Norms!$B$10,IF(D12="բլ",[2]Norms!$B$11,IF(D12="Մ",[2]Norms!$B$12))))</f>
        <v>1</v>
      </c>
      <c r="AN12" s="240">
        <f>E12*Norms!$E$36/1000</f>
        <v>0</v>
      </c>
      <c r="AO12" s="136">
        <f>AM12*IF(AL12="k",(O12*Norms!$H$40)*Norms!$E$36,0)/1000</f>
        <v>16306.293795424823</v>
      </c>
      <c r="AP12" s="136">
        <f>AM12*IF(AL12="k",(AA12*Norms!$H$41)*Norms!$E$36,0)/1000</f>
        <v>18346.302518917786</v>
      </c>
      <c r="AQ12" s="136">
        <f>AM12*IF(AL12="k",(AI12*Norms!$H$42)*Norms!$E$36,0)/1000</f>
        <v>11444.364291130669</v>
      </c>
      <c r="AR12" s="241">
        <f>AM12*IF(AL12="t",(N12*Norms!$D$44)*Norms!$E$34*12+O12*Norms!$E$35,0)/1000</f>
        <v>0</v>
      </c>
      <c r="AS12" s="241">
        <f>AM12*IF(AL12="t",(Z12*Norms!$D$50*Norms!$E$34*12+AA12*Norms!$E$35),0)/1000</f>
        <v>0</v>
      </c>
      <c r="AT12" s="241">
        <f>AM12*IF(AL12="t",(AH12*Norms!$D$54)*Norms!$E$34*12+AI12*Norms!$E$35,0)/1000</f>
        <v>0</v>
      </c>
      <c r="AU12" s="136">
        <f>IF(AK12&lt;=100,Norms!$G$7,IF(AK12&lt;=300,Norms!$H$7,Norms!$I$7))</f>
        <v>21670.5</v>
      </c>
      <c r="AV12" s="137">
        <f t="shared" si="2"/>
        <v>67767.460605473272</v>
      </c>
      <c r="AW12" s="130"/>
      <c r="AX12" s="130"/>
      <c r="AY12" s="131">
        <f t="shared" si="3"/>
        <v>133.66666666666666</v>
      </c>
      <c r="AZ12" s="131">
        <f>IF(AY12&lt;Snund!$B$5,Snund!$B$3*Snund!$B$4*$AX$3+Snund!$B$7*$AW$3*AY12/1000,AY12*Snund!$B$8*$AW$3/1000)</f>
        <v>3371.25</v>
      </c>
      <c r="BA12" s="131">
        <f t="shared" si="4"/>
        <v>0</v>
      </c>
      <c r="BB12" s="131">
        <f t="shared" si="5"/>
        <v>3371.25</v>
      </c>
      <c r="BC12" s="131">
        <f t="shared" si="6"/>
        <v>3143.84</v>
      </c>
      <c r="BD12" s="167">
        <f>AA12*0.1*'Dasagirq_10%'!$B$3/1000</f>
        <v>74.679200000000009</v>
      </c>
      <c r="BE12" s="167">
        <f>AI12*0.1*'Dasagirq_10%'!$B$4/1000</f>
        <v>45.535923333333336</v>
      </c>
      <c r="BF12" s="242">
        <f t="shared" si="7"/>
        <v>120.21512333333334</v>
      </c>
      <c r="BG12" s="243">
        <f t="shared" si="8"/>
        <v>0</v>
      </c>
      <c r="BH12" s="243">
        <f t="shared" si="9"/>
        <v>29252.881004727147</v>
      </c>
      <c r="BI12" s="243">
        <f t="shared" si="10"/>
        <v>25980.458463103831</v>
      </c>
      <c r="BJ12" s="243">
        <f t="shared" si="11"/>
        <v>16025.58626097563</v>
      </c>
      <c r="BK12" s="244">
        <f t="shared" si="12"/>
        <v>71258.925728806615</v>
      </c>
    </row>
    <row r="13" spans="1:63">
      <c r="A13">
        <v>9</v>
      </c>
      <c r="B13" s="111" t="s">
        <v>604</v>
      </c>
      <c r="C13" s="162" t="s">
        <v>1100</v>
      </c>
      <c r="D13" s="4" t="s">
        <v>1095</v>
      </c>
      <c r="E13" s="154">
        <v>0</v>
      </c>
      <c r="F13" s="118">
        <v>1</v>
      </c>
      <c r="G13" s="118">
        <v>4.333333333333333</v>
      </c>
      <c r="H13" s="118">
        <v>1</v>
      </c>
      <c r="I13" s="118">
        <v>4</v>
      </c>
      <c r="J13" s="118">
        <v>0.66666666666666663</v>
      </c>
      <c r="K13" s="118">
        <v>2.6666666666666665</v>
      </c>
      <c r="L13" s="118">
        <v>0.5</v>
      </c>
      <c r="M13" s="118">
        <v>3.3333333333333335</v>
      </c>
      <c r="N13" s="118">
        <v>3.1666666666666665</v>
      </c>
      <c r="O13" s="118">
        <v>14.333333333333334</v>
      </c>
      <c r="P13" s="118">
        <v>0.83333333333333337</v>
      </c>
      <c r="Q13" s="118">
        <v>6</v>
      </c>
      <c r="R13" s="118">
        <v>1</v>
      </c>
      <c r="S13" s="118">
        <v>7</v>
      </c>
      <c r="T13" s="118">
        <v>1</v>
      </c>
      <c r="U13" s="118">
        <v>5.666666666666667</v>
      </c>
      <c r="V13" s="118">
        <v>1</v>
      </c>
      <c r="W13" s="118">
        <v>5.666666666666667</v>
      </c>
      <c r="X13" s="118">
        <v>1</v>
      </c>
      <c r="Y13" s="118">
        <v>6.666666666666667</v>
      </c>
      <c r="Z13" s="118">
        <v>4.833333333333333</v>
      </c>
      <c r="AA13" s="118">
        <v>31</v>
      </c>
      <c r="AB13" s="118">
        <v>1</v>
      </c>
      <c r="AC13" s="118">
        <v>6.333333333333333</v>
      </c>
      <c r="AD13" s="118">
        <v>1</v>
      </c>
      <c r="AE13" s="118">
        <v>6</v>
      </c>
      <c r="AF13" s="118">
        <v>0.66666666666666663</v>
      </c>
      <c r="AG13" s="118">
        <v>4</v>
      </c>
      <c r="AH13" s="119">
        <v>2.6666666666666665</v>
      </c>
      <c r="AI13" s="119">
        <v>16.333333333333332</v>
      </c>
      <c r="AJ13" s="119">
        <v>10.666666666666666</v>
      </c>
      <c r="AK13" s="119">
        <v>61.666666666666664</v>
      </c>
      <c r="AL13" s="3" t="str">
        <f t="shared" si="1"/>
        <v>t</v>
      </c>
      <c r="AM13" s="3">
        <f>IF(D13="հ",1,IF(D13="լ",[2]Norms!$B$10,IF(D13="բլ",[2]Norms!$B$11,IF(D13="Մ",[2]Norms!$B$12))))</f>
        <v>1</v>
      </c>
      <c r="AN13" s="240">
        <f>E13*Norms!$E$36/1000</f>
        <v>0</v>
      </c>
      <c r="AO13" s="136">
        <f>AM13*IF(AL13="k",(O13*Norms!$H$40)*Norms!$E$36,0)/1000</f>
        <v>0</v>
      </c>
      <c r="AP13" s="136">
        <f>AM13*IF(AL13="k",(AA13*Norms!$H$41)*Norms!$E$36,0)/1000</f>
        <v>0</v>
      </c>
      <c r="AQ13" s="136">
        <f>AM13*IF(AL13="k",(AI13*Norms!$H$42)*Norms!$E$36,0)/1000</f>
        <v>0</v>
      </c>
      <c r="AR13" s="241">
        <f>AM13*IF(AL13="t",(N13*Norms!$D$44)*Norms!$E$34*12+O13*Norms!$E$35,0)/1000</f>
        <v>6341.68650815193</v>
      </c>
      <c r="AS13" s="241">
        <f>AM13*IF(AL13="t",(Z13*Norms!$D$50*Norms!$E$34*12+AA13*Norms!$E$35),0)/1000</f>
        <v>12983.107395009354</v>
      </c>
      <c r="AT13" s="241">
        <f>AM13*IF(AL13="t",(AH13*Norms!$D$54)*Norms!$E$34*12+AI13*Norms!$E$35,0)/1000</f>
        <v>7405.1406509384578</v>
      </c>
      <c r="AU13" s="136">
        <f>IF(AK13&lt;=100,Norms!$G$7,IF(AK13&lt;=300,Norms!$H$7,Norms!$I$7))</f>
        <v>13246.5</v>
      </c>
      <c r="AV13" s="137">
        <f t="shared" si="2"/>
        <v>39976.434554099746</v>
      </c>
      <c r="AW13" s="130"/>
      <c r="AX13" s="130"/>
      <c r="AY13" s="131">
        <f t="shared" si="3"/>
        <v>14.333333333333334</v>
      </c>
      <c r="AZ13" s="131">
        <f>IF(AY13&lt;Snund!$B$5,Snund!$B$3*Snund!$B$4*$AX$3+Snund!$B$7*$AW$3*AY13/1000,AY13*Snund!$B$8*$AW$3/1000)</f>
        <v>965.49</v>
      </c>
      <c r="BA13" s="131">
        <f t="shared" si="4"/>
        <v>0</v>
      </c>
      <c r="BB13" s="131">
        <f t="shared" si="5"/>
        <v>965.49000000000012</v>
      </c>
      <c r="BC13" s="131">
        <f t="shared" si="6"/>
        <v>337.12</v>
      </c>
      <c r="BD13" s="167">
        <f>AA13*0.1*'Dasagirq_10%'!$B$3/1000</f>
        <v>20.608799999999999</v>
      </c>
      <c r="BE13" s="167">
        <f>AI13*0.1*'Dasagirq_10%'!$B$4/1000</f>
        <v>13.202723333333333</v>
      </c>
      <c r="BF13" s="242">
        <f t="shared" si="7"/>
        <v>33.811523333333334</v>
      </c>
      <c r="BG13" s="243">
        <f t="shared" si="8"/>
        <v>0</v>
      </c>
      <c r="BH13" s="243">
        <f t="shared" si="9"/>
        <v>11239.73119565193</v>
      </c>
      <c r="BI13" s="243">
        <f t="shared" si="10"/>
        <v>19006.036507509358</v>
      </c>
      <c r="BJ13" s="243">
        <f t="shared" si="11"/>
        <v>10729.968374271792</v>
      </c>
      <c r="BK13" s="244">
        <f t="shared" si="12"/>
        <v>40975.736077433081</v>
      </c>
    </row>
    <row r="14" spans="1:63">
      <c r="A14">
        <v>10</v>
      </c>
      <c r="B14" s="111" t="s">
        <v>605</v>
      </c>
      <c r="C14" s="162" t="s">
        <v>1099</v>
      </c>
      <c r="D14" s="4" t="s">
        <v>1095</v>
      </c>
      <c r="E14" s="154">
        <v>0</v>
      </c>
      <c r="F14" s="118">
        <v>1</v>
      </c>
      <c r="G14" s="118">
        <v>7.333333333333333</v>
      </c>
      <c r="H14" s="118">
        <v>1</v>
      </c>
      <c r="I14" s="118">
        <v>7.666666666666667</v>
      </c>
      <c r="J14" s="118">
        <v>0.66666666666666663</v>
      </c>
      <c r="K14" s="118">
        <v>4</v>
      </c>
      <c r="L14" s="118">
        <v>0.5</v>
      </c>
      <c r="M14" s="118">
        <v>2.6666666666666665</v>
      </c>
      <c r="N14" s="118">
        <v>3.1666666666666665</v>
      </c>
      <c r="O14" s="118">
        <v>21.666666666666668</v>
      </c>
      <c r="P14" s="118">
        <v>0.83333333333333337</v>
      </c>
      <c r="Q14" s="118">
        <v>4.333333333333333</v>
      </c>
      <c r="R14" s="118">
        <v>0.66666666666666663</v>
      </c>
      <c r="S14" s="118">
        <v>4.333333333333333</v>
      </c>
      <c r="T14" s="118">
        <v>0.5</v>
      </c>
      <c r="U14" s="118">
        <v>4</v>
      </c>
      <c r="V14" s="118">
        <v>0.83333333333333337</v>
      </c>
      <c r="W14" s="118">
        <v>4</v>
      </c>
      <c r="X14" s="118">
        <v>1</v>
      </c>
      <c r="Y14" s="118">
        <v>4.666666666666667</v>
      </c>
      <c r="Z14" s="118">
        <v>3.8333333333333335</v>
      </c>
      <c r="AA14" s="118">
        <v>21.333333333333332</v>
      </c>
      <c r="AB14" s="118">
        <v>0</v>
      </c>
      <c r="AC14" s="118">
        <v>0</v>
      </c>
      <c r="AD14" s="118">
        <v>0</v>
      </c>
      <c r="AE14" s="118">
        <v>0</v>
      </c>
      <c r="AF14" s="118">
        <v>0</v>
      </c>
      <c r="AG14" s="118">
        <v>0</v>
      </c>
      <c r="AH14" s="119">
        <v>0</v>
      </c>
      <c r="AI14" s="119">
        <v>0</v>
      </c>
      <c r="AJ14" s="119">
        <v>7</v>
      </c>
      <c r="AK14" s="119">
        <v>43</v>
      </c>
      <c r="AL14" s="3" t="str">
        <f t="shared" si="1"/>
        <v>t</v>
      </c>
      <c r="AM14" s="3">
        <f>IF(D14="հ",1,IF(D14="լ",[2]Norms!$B$10,IF(D14="բլ",[2]Norms!$B$11,IF(D14="Մ",[2]Norms!$B$12))))</f>
        <v>1</v>
      </c>
      <c r="AN14" s="240">
        <f>E14*Norms!$E$36/1000</f>
        <v>0</v>
      </c>
      <c r="AO14" s="136">
        <f>AM14*IF(AL14="k",(O14*Norms!$H$40)*Norms!$E$36,0)/1000</f>
        <v>0</v>
      </c>
      <c r="AP14" s="136">
        <f>AM14*IF(AL14="k",(AA14*Norms!$H$41)*Norms!$E$36,0)/1000</f>
        <v>0</v>
      </c>
      <c r="AQ14" s="136">
        <f>AM14*IF(AL14="k",(AI14*Norms!$H$42)*Norms!$E$36,0)/1000</f>
        <v>0</v>
      </c>
      <c r="AR14" s="241">
        <f>AM14*IF(AL14="t",(N14*Norms!$D$44)*Norms!$E$34*12+O14*Norms!$E$35,0)/1000</f>
        <v>6446.851698369197</v>
      </c>
      <c r="AS14" s="241">
        <f>AM14*IF(AL14="t",(Z14*Norms!$D$50*Norms!$E$34*12+AA14*Norms!$E$35),0)/1000</f>
        <v>10250.298735177503</v>
      </c>
      <c r="AT14" s="241">
        <f>AM14*IF(AL14="t",(AH14*Norms!$D$54)*Norms!$E$34*12+AI14*Norms!$E$35,0)/1000</f>
        <v>0</v>
      </c>
      <c r="AU14" s="136">
        <f>IF(AK14&lt;=100,Norms!$G$7,IF(AK14&lt;=300,Norms!$H$7,Norms!$I$7))</f>
        <v>13246.5</v>
      </c>
      <c r="AV14" s="137">
        <f t="shared" si="2"/>
        <v>29943.6504335467</v>
      </c>
      <c r="AW14" s="130"/>
      <c r="AX14" s="130"/>
      <c r="AY14" s="131">
        <f t="shared" si="3"/>
        <v>21.666666666666668</v>
      </c>
      <c r="AZ14" s="131">
        <f>IF(AY14&lt;Snund!$B$5,Snund!$B$3*Snund!$B$4*$AX$3+Snund!$B$7*$AW$3*AY14/1000,AY14*Snund!$B$8*$AW$3/1000)</f>
        <v>1113.33</v>
      </c>
      <c r="BA14" s="131">
        <f t="shared" si="4"/>
        <v>0</v>
      </c>
      <c r="BB14" s="131">
        <f t="shared" si="5"/>
        <v>1113.33</v>
      </c>
      <c r="BC14" s="131">
        <f t="shared" si="6"/>
        <v>509.6</v>
      </c>
      <c r="BD14" s="167">
        <f>AA14*0.1*'Dasagirq_10%'!$B$3/1000</f>
        <v>14.182399999999999</v>
      </c>
      <c r="BE14" s="167">
        <f>AI14*0.1*'Dasagirq_10%'!$B$4/1000</f>
        <v>0</v>
      </c>
      <c r="BF14" s="242">
        <f t="shared" si="7"/>
        <v>14.182399999999999</v>
      </c>
      <c r="BG14" s="243">
        <f t="shared" si="8"/>
        <v>0</v>
      </c>
      <c r="BH14" s="243">
        <f t="shared" si="9"/>
        <v>13552.645984083481</v>
      </c>
      <c r="BI14" s="243">
        <f t="shared" si="10"/>
        <v>17518.51684946322</v>
      </c>
      <c r="BJ14" s="243">
        <f t="shared" si="11"/>
        <v>0</v>
      </c>
      <c r="BK14" s="244">
        <f t="shared" si="12"/>
        <v>31071.162833546703</v>
      </c>
    </row>
    <row r="15" spans="1:63">
      <c r="A15">
        <v>11</v>
      </c>
      <c r="B15" s="111" t="s">
        <v>606</v>
      </c>
      <c r="C15" s="162" t="s">
        <v>1099</v>
      </c>
      <c r="D15" s="4" t="s">
        <v>1095</v>
      </c>
      <c r="E15" s="154">
        <v>0</v>
      </c>
      <c r="F15" s="118">
        <v>2</v>
      </c>
      <c r="G15" s="118">
        <v>38.666666666666664</v>
      </c>
      <c r="H15" s="118">
        <v>2</v>
      </c>
      <c r="I15" s="118">
        <v>40</v>
      </c>
      <c r="J15" s="118">
        <v>2</v>
      </c>
      <c r="K15" s="118">
        <v>54.333333333333336</v>
      </c>
      <c r="L15" s="118">
        <v>2</v>
      </c>
      <c r="M15" s="118">
        <v>52.333333333333336</v>
      </c>
      <c r="N15" s="118">
        <v>8</v>
      </c>
      <c r="O15" s="118">
        <v>185.33333333333334</v>
      </c>
      <c r="P15" s="118">
        <v>2</v>
      </c>
      <c r="Q15" s="118">
        <v>50</v>
      </c>
      <c r="R15" s="118">
        <v>2</v>
      </c>
      <c r="S15" s="118">
        <v>45.666666666666664</v>
      </c>
      <c r="T15" s="118">
        <v>2</v>
      </c>
      <c r="U15" s="118">
        <v>47</v>
      </c>
      <c r="V15" s="118">
        <v>2</v>
      </c>
      <c r="W15" s="118">
        <v>43.666666666666664</v>
      </c>
      <c r="X15" s="118">
        <v>2</v>
      </c>
      <c r="Y15" s="118">
        <v>39</v>
      </c>
      <c r="Z15" s="118">
        <v>10</v>
      </c>
      <c r="AA15" s="118">
        <v>225.33333333333334</v>
      </c>
      <c r="AB15" s="118">
        <v>0</v>
      </c>
      <c r="AC15" s="118">
        <v>0</v>
      </c>
      <c r="AD15" s="118">
        <v>0</v>
      </c>
      <c r="AE15" s="118">
        <v>0</v>
      </c>
      <c r="AF15" s="118">
        <v>0</v>
      </c>
      <c r="AG15" s="118">
        <v>0</v>
      </c>
      <c r="AH15" s="119">
        <v>0</v>
      </c>
      <c r="AI15" s="119">
        <v>0</v>
      </c>
      <c r="AJ15" s="119">
        <v>18</v>
      </c>
      <c r="AK15" s="119">
        <v>410.66666666666669</v>
      </c>
      <c r="AL15" s="3" t="str">
        <f t="shared" si="1"/>
        <v>k</v>
      </c>
      <c r="AM15" s="3">
        <f>IF(D15="հ",1,IF(D15="լ",[2]Norms!$B$10,IF(D15="բլ",[2]Norms!$B$11,IF(D15="Մ",[2]Norms!$B$12))))</f>
        <v>1</v>
      </c>
      <c r="AN15" s="240">
        <f>E15*Norms!$E$36/1000</f>
        <v>0</v>
      </c>
      <c r="AO15" s="136">
        <f>AM15*IF(AL15="k",(O15*Norms!$H$40)*Norms!$E$36,0)/1000</f>
        <v>22609.225312359609</v>
      </c>
      <c r="AP15" s="136">
        <f>AM15*IF(AL15="k",(AA15*Norms!$H$41)*Norms!$E$36,0)/1000</f>
        <v>36801.485171478998</v>
      </c>
      <c r="AQ15" s="136">
        <f>AM15*IF(AL15="k",(AI15*Norms!$H$42)*Norms!$E$36,0)/1000</f>
        <v>0</v>
      </c>
      <c r="AR15" s="241">
        <f>AM15*IF(AL15="t",(N15*Norms!$D$44)*Norms!$E$34*12+O15*Norms!$E$35,0)/1000</f>
        <v>0</v>
      </c>
      <c r="AS15" s="241">
        <f>AM15*IF(AL15="t",(Z15*Norms!$D$50*Norms!$E$34*12+AA15*Norms!$E$35),0)/1000</f>
        <v>0</v>
      </c>
      <c r="AT15" s="241">
        <f>AM15*IF(AL15="t",(AH15*Norms!$D$54)*Norms!$E$34*12+AI15*Norms!$E$35,0)/1000</f>
        <v>0</v>
      </c>
      <c r="AU15" s="136">
        <f>IF(AK15&lt;=100,Norms!$G$7,IF(AK15&lt;=300,Norms!$H$7,Norms!$I$7))</f>
        <v>21670.5</v>
      </c>
      <c r="AV15" s="137">
        <f t="shared" si="2"/>
        <v>81081.2104838386</v>
      </c>
      <c r="AW15" s="130"/>
      <c r="AX15" s="130"/>
      <c r="AY15" s="131">
        <f t="shared" si="3"/>
        <v>185.33333333333334</v>
      </c>
      <c r="AZ15" s="131">
        <f>IF(AY15&lt;Snund!$B$5,Snund!$B$3*Snund!$B$4*$AX$3+Snund!$B$7*$AW$3*AY15/1000,AY15*Snund!$B$8*$AW$3/1000)</f>
        <v>4359.04</v>
      </c>
      <c r="BA15" s="131">
        <f t="shared" si="4"/>
        <v>0</v>
      </c>
      <c r="BB15" s="131">
        <f t="shared" si="5"/>
        <v>4359.04</v>
      </c>
      <c r="BC15" s="131">
        <f t="shared" si="6"/>
        <v>4359.04</v>
      </c>
      <c r="BD15" s="167">
        <f>AA15*0.1*'Dasagirq_10%'!$B$3/1000</f>
        <v>149.80160000000001</v>
      </c>
      <c r="BE15" s="167">
        <f>AI15*0.1*'Dasagirq_10%'!$B$4/1000</f>
        <v>0</v>
      </c>
      <c r="BF15" s="242">
        <f t="shared" si="7"/>
        <v>149.80160000000001</v>
      </c>
      <c r="BG15" s="243">
        <f t="shared" si="8"/>
        <v>0</v>
      </c>
      <c r="BH15" s="243">
        <f t="shared" si="9"/>
        <v>36599.598645692946</v>
      </c>
      <c r="BI15" s="243">
        <f t="shared" si="10"/>
        <v>48990.453438145669</v>
      </c>
      <c r="BJ15" s="243">
        <f t="shared" si="11"/>
        <v>0</v>
      </c>
      <c r="BK15" s="244">
        <f t="shared" si="12"/>
        <v>85590.052083838615</v>
      </c>
    </row>
    <row r="16" spans="1:63">
      <c r="B16" s="111" t="s">
        <v>607</v>
      </c>
      <c r="C16" s="162" t="s">
        <v>1099</v>
      </c>
      <c r="D16" s="4" t="s">
        <v>1095</v>
      </c>
      <c r="E16" s="154">
        <v>0</v>
      </c>
      <c r="F16" s="118">
        <v>0</v>
      </c>
      <c r="G16" s="118">
        <v>0</v>
      </c>
      <c r="H16" s="118">
        <v>0.16666666666666666</v>
      </c>
      <c r="I16" s="118">
        <v>0.66666666666666663</v>
      </c>
      <c r="J16" s="118">
        <v>0.41666666666666669</v>
      </c>
      <c r="K16" s="118">
        <v>1.6666666666666667</v>
      </c>
      <c r="L16" s="118">
        <v>0.5</v>
      </c>
      <c r="M16" s="118">
        <v>3.3333333333333335</v>
      </c>
      <c r="N16" s="118">
        <v>1.0833333333333333</v>
      </c>
      <c r="O16" s="118">
        <v>5.666666666666667</v>
      </c>
      <c r="P16" s="118">
        <v>0.5</v>
      </c>
      <c r="Q16" s="118">
        <v>3.3333333333333335</v>
      </c>
      <c r="R16" s="118">
        <v>0.33333333333333331</v>
      </c>
      <c r="S16" s="118">
        <v>1.6666666666666667</v>
      </c>
      <c r="T16" s="118">
        <v>8.3333333333333329E-2</v>
      </c>
      <c r="U16" s="118">
        <v>0.33333333333333331</v>
      </c>
      <c r="V16" s="118">
        <v>0.33333333333333331</v>
      </c>
      <c r="W16" s="118">
        <v>2</v>
      </c>
      <c r="X16" s="118">
        <v>0.5</v>
      </c>
      <c r="Y16" s="118">
        <v>2.3333333333333335</v>
      </c>
      <c r="Z16" s="118">
        <v>1.75</v>
      </c>
      <c r="AA16" s="118">
        <v>9.6666666666666661</v>
      </c>
      <c r="AB16" s="118">
        <v>0</v>
      </c>
      <c r="AC16" s="118">
        <v>0</v>
      </c>
      <c r="AD16" s="118">
        <v>0</v>
      </c>
      <c r="AE16" s="118">
        <v>0</v>
      </c>
      <c r="AF16" s="118">
        <v>0</v>
      </c>
      <c r="AG16" s="118">
        <v>0</v>
      </c>
      <c r="AH16" s="119">
        <v>0</v>
      </c>
      <c r="AI16" s="119">
        <v>0</v>
      </c>
      <c r="AJ16" s="119">
        <v>2.8333333333333335</v>
      </c>
      <c r="AK16" s="119">
        <v>15.333333333333334</v>
      </c>
      <c r="AL16" s="3" t="str">
        <f t="shared" si="1"/>
        <v>t</v>
      </c>
      <c r="AM16" s="3">
        <f>IF(D16="հ",1,IF(D16="լ",[2]Norms!$B$10,IF(D16="բլ",[2]Norms!$B$11,IF(D16="Մ",[2]Norms!$B$12))))</f>
        <v>1</v>
      </c>
      <c r="AN16" s="240">
        <f>E16*Norms!$E$36/1000</f>
        <v>0</v>
      </c>
      <c r="AO16" s="136">
        <f>AM16*IF(AL16="k",(O16*Norms!$H$40)*Norms!$E$36,0)/1000</f>
        <v>0</v>
      </c>
      <c r="AP16" s="136">
        <f>AM16*IF(AL16="k",(AA16*Norms!$H$41)*Norms!$E$36,0)/1000</f>
        <v>0</v>
      </c>
      <c r="AQ16" s="136">
        <f>AM16*IF(AL16="k",(AI16*Norms!$H$42)*Norms!$E$36,0)/1000</f>
        <v>0</v>
      </c>
      <c r="AR16" s="241">
        <f>AM16*IF(AL16="t",(N16*Norms!$D$44)*Norms!$E$34*12+O16*Norms!$E$35,0)/1000</f>
        <v>2180.4685560769785</v>
      </c>
      <c r="AS16" s="241">
        <f>AM16*IF(AL16="t",(Z16*Norms!$D$50*Norms!$E$34*12+AA16*Norms!$E$35),0)/1000</f>
        <v>4678.4450234682154</v>
      </c>
      <c r="AT16" s="241">
        <f>AM16*IF(AL16="t",(AH16*Norms!$D$54)*Norms!$E$34*12+AI16*Norms!$E$35,0)/1000</f>
        <v>0</v>
      </c>
      <c r="AU16" s="136">
        <f>IF(AK16&lt;=100,Norms!$G$7,IF(AK16&lt;=300,Norms!$H$7,Norms!$I$7))</f>
        <v>13246.5</v>
      </c>
      <c r="AV16" s="137">
        <f t="shared" si="2"/>
        <v>20105.413579545195</v>
      </c>
      <c r="AW16" s="130"/>
      <c r="AX16" s="130"/>
      <c r="AY16" s="131">
        <f t="shared" si="3"/>
        <v>5.666666666666667</v>
      </c>
      <c r="AZ16" s="131">
        <f>IF(AY16&lt;Snund!$B$5,Snund!$B$3*Snund!$B$4*$AX$3+Snund!$B$7*$AW$3*AY16/1000,AY16*Snund!$B$8*$AW$3/1000)</f>
        <v>790.77</v>
      </c>
      <c r="BA16" s="131">
        <f t="shared" si="4"/>
        <v>0</v>
      </c>
      <c r="BB16" s="131">
        <f t="shared" si="5"/>
        <v>790.77</v>
      </c>
      <c r="BC16" s="131">
        <f t="shared" si="6"/>
        <v>133.28</v>
      </c>
      <c r="BD16" s="167">
        <f>AA16*0.1*'Dasagirq_10%'!$B$3/1000</f>
        <v>6.4263999999999992</v>
      </c>
      <c r="BE16" s="167">
        <f>AI16*0.1*'Dasagirq_10%'!$B$4/1000</f>
        <v>0</v>
      </c>
      <c r="BF16" s="242">
        <f t="shared" si="7"/>
        <v>6.4263999999999992</v>
      </c>
      <c r="BG16" s="243">
        <f t="shared" si="8"/>
        <v>0</v>
      </c>
      <c r="BH16" s="243">
        <f t="shared" si="9"/>
        <v>8036.0767913710952</v>
      </c>
      <c r="BI16" s="243">
        <f t="shared" si="10"/>
        <v>12866.533188174097</v>
      </c>
      <c r="BJ16" s="243">
        <f t="shared" si="11"/>
        <v>0</v>
      </c>
      <c r="BK16" s="244">
        <f t="shared" si="12"/>
        <v>20902.609979545192</v>
      </c>
    </row>
    <row r="17" spans="1:63">
      <c r="A17">
        <v>12</v>
      </c>
      <c r="B17" s="111" t="s">
        <v>608</v>
      </c>
      <c r="C17" s="162" t="s">
        <v>1100</v>
      </c>
      <c r="D17" s="4" t="s">
        <v>1096</v>
      </c>
      <c r="E17" s="154">
        <v>0</v>
      </c>
      <c r="F17" s="118">
        <v>2</v>
      </c>
      <c r="G17" s="118">
        <v>36</v>
      </c>
      <c r="H17" s="118">
        <v>2</v>
      </c>
      <c r="I17" s="118">
        <v>40</v>
      </c>
      <c r="J17" s="118">
        <v>2</v>
      </c>
      <c r="K17" s="118">
        <v>45.333333333333336</v>
      </c>
      <c r="L17" s="118">
        <v>2</v>
      </c>
      <c r="M17" s="118">
        <v>40.333333333333336</v>
      </c>
      <c r="N17" s="118">
        <v>8</v>
      </c>
      <c r="O17" s="118">
        <v>161.66666666666666</v>
      </c>
      <c r="P17" s="118">
        <v>2</v>
      </c>
      <c r="Q17" s="118">
        <v>42.333333333333336</v>
      </c>
      <c r="R17" s="118">
        <v>2</v>
      </c>
      <c r="S17" s="118">
        <v>47.666666666666664</v>
      </c>
      <c r="T17" s="118">
        <v>2</v>
      </c>
      <c r="U17" s="118">
        <v>43.666666666666664</v>
      </c>
      <c r="V17" s="118">
        <v>2</v>
      </c>
      <c r="W17" s="118">
        <v>49.666666666666664</v>
      </c>
      <c r="X17" s="118">
        <v>2</v>
      </c>
      <c r="Y17" s="118">
        <v>42.666666666666664</v>
      </c>
      <c r="Z17" s="118">
        <v>10</v>
      </c>
      <c r="AA17" s="118">
        <v>226</v>
      </c>
      <c r="AB17" s="118">
        <v>2</v>
      </c>
      <c r="AC17" s="118">
        <v>40.666666666666664</v>
      </c>
      <c r="AD17" s="118">
        <v>2</v>
      </c>
      <c r="AE17" s="118">
        <v>45</v>
      </c>
      <c r="AF17" s="118">
        <v>2</v>
      </c>
      <c r="AG17" s="118">
        <v>44.333333333333336</v>
      </c>
      <c r="AH17" s="119">
        <v>6</v>
      </c>
      <c r="AI17" s="119">
        <v>130</v>
      </c>
      <c r="AJ17" s="119">
        <v>24</v>
      </c>
      <c r="AK17" s="119">
        <v>517.66666666666663</v>
      </c>
      <c r="AL17" s="3" t="str">
        <f t="shared" si="1"/>
        <v>k</v>
      </c>
      <c r="AM17" s="3">
        <f>IF(D17="հ",1,IF(D17="լ",[2]Norms!$B$10,IF(D17="բլ",[2]Norms!$B$11,IF(D17="Մ",[2]Norms!$B$12))))</f>
        <v>1.04</v>
      </c>
      <c r="AN17" s="240">
        <f>E17*Norms!$E$36/1000</f>
        <v>0</v>
      </c>
      <c r="AO17" s="136">
        <f>AM17*IF(AL17="k",(O17*Norms!$H$40)*Norms!$E$36,0)/1000</f>
        <v>20510.959078334865</v>
      </c>
      <c r="AP17" s="136">
        <f>AM17*IF(AL17="k",(AA17*Norms!$H$41)*Norms!$E$36,0)/1000</f>
        <v>38386.779917327338</v>
      </c>
      <c r="AQ17" s="136">
        <f>AM17*IF(AL17="k",(AI17*Norms!$H$42)*Norms!$E$36,0)/1000</f>
        <v>27466.474298713605</v>
      </c>
      <c r="AR17" s="241">
        <f>AM17*IF(AL17="t",(N17*Norms!$D$44)*Norms!$E$34*12+O17*Norms!$E$35,0)/1000</f>
        <v>0</v>
      </c>
      <c r="AS17" s="241">
        <f>AM17*IF(AL17="t",(Z17*Norms!$D$50*Norms!$E$34*12+AA17*Norms!$E$35),0)/1000</f>
        <v>0</v>
      </c>
      <c r="AT17" s="241">
        <f>AM17*IF(AL17="t",(AH17*Norms!$D$54)*Norms!$E$34*12+AI17*Norms!$E$35,0)/1000</f>
        <v>0</v>
      </c>
      <c r="AU17" s="136">
        <f>IF(AK17&lt;=100,Norms!$G$7,IF(AK17&lt;=300,Norms!$H$7,Norms!$I$7))</f>
        <v>21670.5</v>
      </c>
      <c r="AV17" s="137">
        <f t="shared" si="2"/>
        <v>108034.7132943758</v>
      </c>
      <c r="AW17" s="130"/>
      <c r="AX17" s="130"/>
      <c r="AY17" s="131">
        <f t="shared" si="3"/>
        <v>161.66666666666666</v>
      </c>
      <c r="AZ17" s="131">
        <f>IF(AY17&lt;Snund!$B$5,Snund!$B$3*Snund!$B$4*$AX$3+Snund!$B$7*$AW$3*AY17/1000,AY17*Snund!$B$8*$AW$3/1000)</f>
        <v>3935.7299999999996</v>
      </c>
      <c r="BA17" s="131">
        <f t="shared" si="4"/>
        <v>0</v>
      </c>
      <c r="BB17" s="131">
        <f t="shared" si="5"/>
        <v>3935.7299999999996</v>
      </c>
      <c r="BC17" s="131">
        <f t="shared" si="6"/>
        <v>3802.4</v>
      </c>
      <c r="BD17" s="167">
        <f>AA17*0.1*'Dasagirq_10%'!$B$3/1000</f>
        <v>150.24480000000003</v>
      </c>
      <c r="BE17" s="167">
        <f>AI17*0.1*'Dasagirq_10%'!$B$4/1000</f>
        <v>105.08290000000001</v>
      </c>
      <c r="BF17" s="242">
        <f t="shared" si="7"/>
        <v>255.32770000000005</v>
      </c>
      <c r="BG17" s="243">
        <f t="shared" si="8"/>
        <v>0</v>
      </c>
      <c r="BH17" s="243">
        <f t="shared" si="9"/>
        <v>31670.189078334864</v>
      </c>
      <c r="BI17" s="243">
        <f t="shared" si="10"/>
        <v>47566.399717327338</v>
      </c>
      <c r="BJ17" s="243">
        <f t="shared" si="11"/>
        <v>32989.182198713606</v>
      </c>
      <c r="BK17" s="244">
        <f t="shared" si="12"/>
        <v>112225.77099437581</v>
      </c>
    </row>
    <row r="18" spans="1:63">
      <c r="A18">
        <v>13</v>
      </c>
      <c r="B18" s="111" t="s">
        <v>609</v>
      </c>
      <c r="C18" s="162" t="s">
        <v>1100</v>
      </c>
      <c r="D18" s="4" t="s">
        <v>1096</v>
      </c>
      <c r="E18" s="154">
        <v>0</v>
      </c>
      <c r="F18" s="118">
        <v>2</v>
      </c>
      <c r="G18" s="118">
        <v>36</v>
      </c>
      <c r="H18" s="118">
        <v>2</v>
      </c>
      <c r="I18" s="118">
        <v>39.333333333333336</v>
      </c>
      <c r="J18" s="118">
        <v>2</v>
      </c>
      <c r="K18" s="118">
        <v>48.333333333333336</v>
      </c>
      <c r="L18" s="118">
        <v>2</v>
      </c>
      <c r="M18" s="118">
        <v>54.666666666666664</v>
      </c>
      <c r="N18" s="118">
        <v>8</v>
      </c>
      <c r="O18" s="118">
        <v>178.33333333333334</v>
      </c>
      <c r="P18" s="118">
        <v>2</v>
      </c>
      <c r="Q18" s="118">
        <v>42.666666666666664</v>
      </c>
      <c r="R18" s="118">
        <v>2</v>
      </c>
      <c r="S18" s="118">
        <v>49.333333333333336</v>
      </c>
      <c r="T18" s="118">
        <v>2</v>
      </c>
      <c r="U18" s="118">
        <v>42.666666666666664</v>
      </c>
      <c r="V18" s="118">
        <v>2</v>
      </c>
      <c r="W18" s="118">
        <v>37.333333333333336</v>
      </c>
      <c r="X18" s="118">
        <v>2</v>
      </c>
      <c r="Y18" s="118">
        <v>43.333333333333336</v>
      </c>
      <c r="Z18" s="118">
        <v>10</v>
      </c>
      <c r="AA18" s="118">
        <v>215.33333333333334</v>
      </c>
      <c r="AB18" s="118">
        <v>1.3333333333333333</v>
      </c>
      <c r="AC18" s="118">
        <v>35</v>
      </c>
      <c r="AD18" s="118">
        <v>1.6666666666666667</v>
      </c>
      <c r="AE18" s="118">
        <v>31.333333333333332</v>
      </c>
      <c r="AF18" s="118">
        <v>1.3333333333333333</v>
      </c>
      <c r="AG18" s="118">
        <v>28.333333333333332</v>
      </c>
      <c r="AH18" s="119">
        <v>4.333333333333333</v>
      </c>
      <c r="AI18" s="119">
        <v>94.666666666666671</v>
      </c>
      <c r="AJ18" s="119">
        <v>22.333333333333332</v>
      </c>
      <c r="AK18" s="119">
        <v>488.33333333333331</v>
      </c>
      <c r="AL18" s="3" t="str">
        <f t="shared" si="1"/>
        <v>k</v>
      </c>
      <c r="AM18" s="3">
        <f>IF(D18="հ",1,IF(D18="լ",[2]Norms!$B$10,IF(D18="բլ",[2]Norms!$B$11,IF(D18="Մ",[2]Norms!$B$12))))</f>
        <v>1.04</v>
      </c>
      <c r="AN18" s="240">
        <f>E18*Norms!$E$36/1000</f>
        <v>0</v>
      </c>
      <c r="AO18" s="136">
        <f>AM18*IF(AL18="k",(O18*Norms!$H$40)*Norms!$E$36,0)/1000</f>
        <v>22625.490942080727</v>
      </c>
      <c r="AP18" s="136">
        <f>AM18*IF(AL18="k",(AA18*Norms!$H$41)*Norms!$E$36,0)/1000</f>
        <v>36575.014493500683</v>
      </c>
      <c r="AQ18" s="136">
        <f>AM18*IF(AL18="k",(AI18*Norms!$H$42)*Norms!$E$36,0)/1000</f>
        <v>20001.2274380376</v>
      </c>
      <c r="AR18" s="241">
        <f>AM18*IF(AL18="t",(N18*Norms!$D$44)*Norms!$E$34*12+O18*Norms!$E$35,0)/1000</f>
        <v>0</v>
      </c>
      <c r="AS18" s="241">
        <f>AM18*IF(AL18="t",(Z18*Norms!$D$50*Norms!$E$34*12+AA18*Norms!$E$35),0)/1000</f>
        <v>0</v>
      </c>
      <c r="AT18" s="241">
        <f>AM18*IF(AL18="t",(AH18*Norms!$D$54)*Norms!$E$34*12+AI18*Norms!$E$35,0)/1000</f>
        <v>0</v>
      </c>
      <c r="AU18" s="136">
        <f>IF(AK18&lt;=100,Norms!$G$7,IF(AK18&lt;=300,Norms!$H$7,Norms!$I$7))</f>
        <v>21670.5</v>
      </c>
      <c r="AV18" s="137">
        <f t="shared" si="2"/>
        <v>100872.23287361901</v>
      </c>
      <c r="AW18" s="130"/>
      <c r="AX18" s="130"/>
      <c r="AY18" s="131">
        <f t="shared" si="3"/>
        <v>178.33333333333334</v>
      </c>
      <c r="AZ18" s="131">
        <f>IF(AY18&lt;Snund!$B$5,Snund!$B$3*Snund!$B$4*$AX$3+Snund!$B$7*$AW$3*AY18/1000,AY18*Snund!$B$8*$AW$3/1000)</f>
        <v>4194.3999999999996</v>
      </c>
      <c r="BA18" s="131">
        <f t="shared" si="4"/>
        <v>0</v>
      </c>
      <c r="BB18" s="131">
        <f t="shared" si="5"/>
        <v>4194.3999999999996</v>
      </c>
      <c r="BC18" s="131">
        <f t="shared" si="6"/>
        <v>4194.3999999999996</v>
      </c>
      <c r="BD18" s="167">
        <f>AA18*0.1*'Dasagirq_10%'!$B$3/1000</f>
        <v>143.15360000000001</v>
      </c>
      <c r="BE18" s="167">
        <f>AI18*0.1*'Dasagirq_10%'!$B$4/1000</f>
        <v>76.521906666666666</v>
      </c>
      <c r="BF18" s="242">
        <f t="shared" si="7"/>
        <v>219.67550666666668</v>
      </c>
      <c r="BG18" s="243">
        <f t="shared" si="8"/>
        <v>0</v>
      </c>
      <c r="BH18" s="243">
        <f t="shared" si="9"/>
        <v>34582.45810625983</v>
      </c>
      <c r="BI18" s="243">
        <f t="shared" si="10"/>
        <v>46421.377048724564</v>
      </c>
      <c r="BJ18" s="243">
        <f t="shared" si="11"/>
        <v>24282.473225301281</v>
      </c>
      <c r="BK18" s="244">
        <f t="shared" si="12"/>
        <v>105286.30838028567</v>
      </c>
    </row>
    <row r="19" spans="1:63">
      <c r="A19">
        <v>14</v>
      </c>
      <c r="B19" s="111" t="s">
        <v>610</v>
      </c>
      <c r="C19" s="162" t="s">
        <v>1100</v>
      </c>
      <c r="D19" s="4" t="s">
        <v>1096</v>
      </c>
      <c r="E19" s="154">
        <v>0</v>
      </c>
      <c r="F19" s="118">
        <v>0.5</v>
      </c>
      <c r="G19" s="118">
        <v>2</v>
      </c>
      <c r="H19" s="118">
        <v>0.5</v>
      </c>
      <c r="I19" s="118">
        <v>2</v>
      </c>
      <c r="J19" s="118">
        <v>0.5</v>
      </c>
      <c r="K19" s="118">
        <v>2</v>
      </c>
      <c r="L19" s="118">
        <v>0.33333333333333331</v>
      </c>
      <c r="M19" s="118">
        <v>1.3333333333333333</v>
      </c>
      <c r="N19" s="118">
        <v>1.8333333333333333</v>
      </c>
      <c r="O19" s="118">
        <v>7.333333333333333</v>
      </c>
      <c r="P19" s="118">
        <v>0.41666666666666669</v>
      </c>
      <c r="Q19" s="118">
        <v>2.3333333333333335</v>
      </c>
      <c r="R19" s="118">
        <v>0.16666666666666666</v>
      </c>
      <c r="S19" s="118">
        <v>1</v>
      </c>
      <c r="T19" s="118">
        <v>0.33333333333333331</v>
      </c>
      <c r="U19" s="118">
        <v>1.3333333333333333</v>
      </c>
      <c r="V19" s="118">
        <v>0.16666666666666666</v>
      </c>
      <c r="W19" s="118">
        <v>0.66666666666666663</v>
      </c>
      <c r="X19" s="118">
        <v>0.66666666666666663</v>
      </c>
      <c r="Y19" s="118">
        <v>3.3333333333333335</v>
      </c>
      <c r="Z19" s="118">
        <v>1.75</v>
      </c>
      <c r="AA19" s="118">
        <v>8.6666666666666661</v>
      </c>
      <c r="AB19" s="118">
        <v>0.66666666666666663</v>
      </c>
      <c r="AC19" s="118">
        <v>3</v>
      </c>
      <c r="AD19" s="118">
        <v>0.5</v>
      </c>
      <c r="AE19" s="118">
        <v>2</v>
      </c>
      <c r="AF19" s="118">
        <v>0.83333333333333337</v>
      </c>
      <c r="AG19" s="118">
        <v>4</v>
      </c>
      <c r="AH19" s="119">
        <v>2</v>
      </c>
      <c r="AI19" s="119">
        <v>9</v>
      </c>
      <c r="AJ19" s="119">
        <v>5.583333333333333</v>
      </c>
      <c r="AK19" s="119">
        <v>25</v>
      </c>
      <c r="AL19" s="3" t="str">
        <f t="shared" si="1"/>
        <v>t</v>
      </c>
      <c r="AM19" s="3">
        <f>IF(D19="հ",1,IF(D19="լ",[2]Norms!$B$10,IF(D19="բլ",[2]Norms!$B$11,IF(D19="Մ",[2]Norms!$B$12))))</f>
        <v>1.04</v>
      </c>
      <c r="AN19" s="240">
        <f>E19*Norms!$E$36/1000</f>
        <v>0</v>
      </c>
      <c r="AO19" s="136">
        <f>AM19*IF(AL19="k",(O19*Norms!$H$40)*Norms!$E$36,0)/1000</f>
        <v>0</v>
      </c>
      <c r="AP19" s="136">
        <f>AM19*IF(AL19="k",(AA19*Norms!$H$41)*Norms!$E$36,0)/1000</f>
        <v>0</v>
      </c>
      <c r="AQ19" s="136">
        <f>AM19*IF(AL19="k",(AI19*Norms!$H$42)*Norms!$E$36,0)/1000</f>
        <v>0</v>
      </c>
      <c r="AR19" s="241">
        <f>AM19*IF(AL19="t",(N19*Norms!$D$44)*Norms!$E$34*12+O19*Norms!$E$35,0)/1000</f>
        <v>3803.9717978259573</v>
      </c>
      <c r="AS19" s="241">
        <f>AM19*IF(AL19="t",(Z19*Norms!$D$50*Norms!$E$34*12+AA19*Norms!$E$35),0)/1000</f>
        <v>4850.6684883397675</v>
      </c>
      <c r="AT19" s="241">
        <f>AM19*IF(AL19="t",(AH19*Norms!$D$54)*Norms!$E$34*12+AI19*Norms!$E$35,0)/1000</f>
        <v>5727.5381155136756</v>
      </c>
      <c r="AU19" s="136">
        <f>IF(AK19&lt;=100,Norms!$G$7,IF(AK19&lt;=300,Norms!$H$7,Norms!$I$7))</f>
        <v>13246.5</v>
      </c>
      <c r="AV19" s="137">
        <f t="shared" si="2"/>
        <v>27628.678401679401</v>
      </c>
      <c r="AW19" s="130"/>
      <c r="AX19" s="130"/>
      <c r="AY19" s="131">
        <f t="shared" si="3"/>
        <v>7.333333333333333</v>
      </c>
      <c r="AZ19" s="131">
        <f>IF(AY19&lt;Snund!$B$5,Snund!$B$3*Snund!$B$4*$AX$3+Snund!$B$7*$AW$3*AY19/1000,AY19*Snund!$B$8*$AW$3/1000)</f>
        <v>824.37</v>
      </c>
      <c r="BA19" s="131">
        <f t="shared" si="4"/>
        <v>0</v>
      </c>
      <c r="BB19" s="131">
        <f t="shared" si="5"/>
        <v>824.37</v>
      </c>
      <c r="BC19" s="131">
        <f t="shared" si="6"/>
        <v>172.47999999999996</v>
      </c>
      <c r="BD19" s="167">
        <f>AA19*0.1*'Dasagirq_10%'!$B$3/1000</f>
        <v>5.7616000000000005</v>
      </c>
      <c r="BE19" s="167">
        <f>AI19*0.1*'Dasagirq_10%'!$B$4/1000</f>
        <v>7.2749700000000006</v>
      </c>
      <c r="BF19" s="242">
        <f t="shared" si="7"/>
        <v>13.036570000000001</v>
      </c>
      <c r="BG19" s="243">
        <f t="shared" si="8"/>
        <v>0</v>
      </c>
      <c r="BH19" s="243">
        <f t="shared" si="9"/>
        <v>8977.9388127513303</v>
      </c>
      <c r="BI19" s="243">
        <f t="shared" si="10"/>
        <v>9008.3181480412586</v>
      </c>
      <c r="BJ19" s="243">
        <f t="shared" si="11"/>
        <v>10479.828010886811</v>
      </c>
      <c r="BK19" s="244">
        <f t="shared" si="12"/>
        <v>28466.084971679404</v>
      </c>
    </row>
    <row r="20" spans="1:63">
      <c r="A20">
        <v>15</v>
      </c>
      <c r="B20" s="111" t="s">
        <v>611</v>
      </c>
      <c r="C20" s="162" t="s">
        <v>1099</v>
      </c>
      <c r="D20" s="4" t="s">
        <v>1096</v>
      </c>
      <c r="E20" s="154">
        <v>0</v>
      </c>
      <c r="F20" s="118">
        <v>0.25</v>
      </c>
      <c r="G20" s="118">
        <v>1</v>
      </c>
      <c r="H20" s="118">
        <v>8.3333333333333329E-2</v>
      </c>
      <c r="I20" s="118">
        <v>0.33333333333333331</v>
      </c>
      <c r="J20" s="118">
        <v>0.33333333333333331</v>
      </c>
      <c r="K20" s="118">
        <v>2</v>
      </c>
      <c r="L20" s="118">
        <v>0.33333333333333331</v>
      </c>
      <c r="M20" s="118">
        <v>1.6666666666666667</v>
      </c>
      <c r="N20" s="118">
        <v>1</v>
      </c>
      <c r="O20" s="118">
        <v>5</v>
      </c>
      <c r="P20" s="118">
        <v>0.25</v>
      </c>
      <c r="Q20" s="118">
        <v>1</v>
      </c>
      <c r="R20" s="118">
        <v>0.25</v>
      </c>
      <c r="S20" s="118">
        <v>1</v>
      </c>
      <c r="T20" s="118">
        <v>0.25</v>
      </c>
      <c r="U20" s="118">
        <v>1</v>
      </c>
      <c r="V20" s="118">
        <v>0.25</v>
      </c>
      <c r="W20" s="118">
        <v>1</v>
      </c>
      <c r="X20" s="118">
        <v>0.25</v>
      </c>
      <c r="Y20" s="118">
        <v>1</v>
      </c>
      <c r="Z20" s="118">
        <v>1.25</v>
      </c>
      <c r="AA20" s="118">
        <v>5</v>
      </c>
      <c r="AB20" s="118">
        <v>0</v>
      </c>
      <c r="AC20" s="118">
        <v>0</v>
      </c>
      <c r="AD20" s="118">
        <v>0</v>
      </c>
      <c r="AE20" s="118">
        <v>0</v>
      </c>
      <c r="AF20" s="118">
        <v>0</v>
      </c>
      <c r="AG20" s="118">
        <v>0</v>
      </c>
      <c r="AH20" s="119">
        <v>0</v>
      </c>
      <c r="AI20" s="119">
        <v>0</v>
      </c>
      <c r="AJ20" s="119">
        <v>2.25</v>
      </c>
      <c r="AK20" s="119">
        <v>10</v>
      </c>
      <c r="AL20" s="3" t="str">
        <f t="shared" si="1"/>
        <v>t</v>
      </c>
      <c r="AM20" s="3">
        <f>IF(D20="հ",1,IF(D20="լ",[2]Norms!$B$10,IF(D20="բլ",[2]Norms!$B$11,IF(D20="Մ",[2]Norms!$B$12))))</f>
        <v>1.04</v>
      </c>
      <c r="AN20" s="240">
        <f>E20*Norms!$E$36/1000</f>
        <v>0</v>
      </c>
      <c r="AO20" s="136">
        <f>AM20*IF(AL20="k",(O20*Norms!$H$40)*Norms!$E$36,0)/1000</f>
        <v>0</v>
      </c>
      <c r="AP20" s="136">
        <f>AM20*IF(AL20="k",(AA20*Norms!$H$41)*Norms!$E$36,0)/1000</f>
        <v>0</v>
      </c>
      <c r="AQ20" s="136">
        <f>AM20*IF(AL20="k",(AI20*Norms!$H$42)*Norms!$E$36,0)/1000</f>
        <v>0</v>
      </c>
      <c r="AR20" s="241">
        <f>AM20*IF(AL20="t",(N20*Norms!$D$44)*Norms!$E$34*12+O20*Norms!$E$35,0)/1000</f>
        <v>2089.8080439722435</v>
      </c>
      <c r="AS20" s="241">
        <f>AM20*IF(AL20="t",(Z20*Norms!$D$50*Norms!$E$34*12+AA20*Norms!$E$35),0)/1000</f>
        <v>3447.0080439722437</v>
      </c>
      <c r="AT20" s="241">
        <f>AM20*IF(AL20="t",(AH20*Norms!$D$54)*Norms!$E$34*12+AI20*Norms!$E$35,0)/1000</f>
        <v>0</v>
      </c>
      <c r="AU20" s="136">
        <f>IF(AK20&lt;=100,Norms!$G$7,IF(AK20&lt;=300,Norms!$H$7,Norms!$I$7))</f>
        <v>13246.5</v>
      </c>
      <c r="AV20" s="137">
        <f t="shared" si="2"/>
        <v>18783.316087944488</v>
      </c>
      <c r="AW20" s="130"/>
      <c r="AX20" s="130"/>
      <c r="AY20" s="131">
        <f t="shared" si="3"/>
        <v>5</v>
      </c>
      <c r="AZ20" s="131">
        <f>IF(AY20&lt;Snund!$B$5,Snund!$B$3*Snund!$B$4*$AX$3+Snund!$B$7*$AW$3*AY20/1000,AY20*Snund!$B$8*$AW$3/1000)</f>
        <v>777.32999999999993</v>
      </c>
      <c r="BA20" s="131">
        <f t="shared" si="4"/>
        <v>0</v>
      </c>
      <c r="BB20" s="131">
        <f t="shared" si="5"/>
        <v>777.32999999999993</v>
      </c>
      <c r="BC20" s="131">
        <f t="shared" si="6"/>
        <v>117.6</v>
      </c>
      <c r="BD20" s="167">
        <f>AA20*0.1*'Dasagirq_10%'!$B$3/1000</f>
        <v>3.3239999999999998</v>
      </c>
      <c r="BE20" s="167">
        <f>AI20*0.1*'Dasagirq_10%'!$B$4/1000</f>
        <v>0</v>
      </c>
      <c r="BF20" s="242">
        <f t="shared" si="7"/>
        <v>3.3239999999999998</v>
      </c>
      <c r="BG20" s="243">
        <f t="shared" si="8"/>
        <v>0</v>
      </c>
      <c r="BH20" s="243">
        <f t="shared" si="9"/>
        <v>8754.4713773055773</v>
      </c>
      <c r="BI20" s="243">
        <f t="shared" si="10"/>
        <v>10809.498710638911</v>
      </c>
      <c r="BJ20" s="243">
        <f t="shared" si="11"/>
        <v>0</v>
      </c>
      <c r="BK20" s="244">
        <f t="shared" si="12"/>
        <v>19563.970087944486</v>
      </c>
    </row>
    <row r="21" spans="1:63">
      <c r="A21">
        <v>16</v>
      </c>
      <c r="B21" s="112" t="s">
        <v>612</v>
      </c>
      <c r="C21" s="162" t="s">
        <v>1100</v>
      </c>
      <c r="D21" s="4" t="s">
        <v>1095</v>
      </c>
      <c r="E21" s="154">
        <v>0</v>
      </c>
      <c r="F21" s="118">
        <v>1</v>
      </c>
      <c r="G21" s="118">
        <v>5.333333333333333</v>
      </c>
      <c r="H21" s="118">
        <v>0.5</v>
      </c>
      <c r="I21" s="118">
        <v>2.3333333333333335</v>
      </c>
      <c r="J21" s="118">
        <v>0.75</v>
      </c>
      <c r="K21" s="118">
        <v>3.6666666666666665</v>
      </c>
      <c r="L21" s="118">
        <v>0.66666666666666663</v>
      </c>
      <c r="M21" s="118">
        <v>4.333333333333333</v>
      </c>
      <c r="N21" s="118">
        <v>2.9166666666666665</v>
      </c>
      <c r="O21" s="118">
        <v>15.666666666666666</v>
      </c>
      <c r="P21" s="118">
        <v>0.83333333333333337</v>
      </c>
      <c r="Q21" s="118">
        <v>5.333333333333333</v>
      </c>
      <c r="R21" s="118">
        <v>0.66666666666666663</v>
      </c>
      <c r="S21" s="118">
        <v>4.666666666666667</v>
      </c>
      <c r="T21" s="118">
        <v>0.83333333333333337</v>
      </c>
      <c r="U21" s="118">
        <v>4.666666666666667</v>
      </c>
      <c r="V21" s="118">
        <v>0.66666666666666663</v>
      </c>
      <c r="W21" s="118">
        <v>3.6666666666666665</v>
      </c>
      <c r="X21" s="118">
        <v>0.83333333333333337</v>
      </c>
      <c r="Y21" s="118">
        <v>3.6666666666666665</v>
      </c>
      <c r="Z21" s="118">
        <v>3.8333333333333335</v>
      </c>
      <c r="AA21" s="118">
        <v>22</v>
      </c>
      <c r="AB21" s="118">
        <v>1</v>
      </c>
      <c r="AC21" s="118">
        <v>8</v>
      </c>
      <c r="AD21" s="118">
        <v>1</v>
      </c>
      <c r="AE21" s="118">
        <v>6</v>
      </c>
      <c r="AF21" s="118">
        <v>1</v>
      </c>
      <c r="AG21" s="118">
        <v>6</v>
      </c>
      <c r="AH21" s="119">
        <v>3</v>
      </c>
      <c r="AI21" s="119">
        <v>20</v>
      </c>
      <c r="AJ21" s="119">
        <v>9.75</v>
      </c>
      <c r="AK21" s="119">
        <v>57.666666666666664</v>
      </c>
      <c r="AL21" s="3" t="str">
        <f t="shared" si="1"/>
        <v>t</v>
      </c>
      <c r="AM21" s="3">
        <f>IF(D21="հ",1,IF(D21="լ",[2]Norms!$B$10,IF(D21="բլ",[2]Norms!$B$11,IF(D21="Մ",[2]Norms!$B$12))))</f>
        <v>1</v>
      </c>
      <c r="AN21" s="240">
        <f>E21*Norms!$E$36/1000</f>
        <v>0</v>
      </c>
      <c r="AO21" s="136">
        <f>AM21*IF(AL21="k",(O21*Norms!$H$40)*Norms!$E$36,0)/1000</f>
        <v>0</v>
      </c>
      <c r="AP21" s="136">
        <f>AM21*IF(AL21="k",(AA21*Norms!$H$41)*Norms!$E$36,0)/1000</f>
        <v>0</v>
      </c>
      <c r="AQ21" s="136">
        <f>AM21*IF(AL21="k",(AI21*Norms!$H$42)*Norms!$E$36,0)/1000</f>
        <v>0</v>
      </c>
      <c r="AR21" s="241">
        <f>AM21*IF(AL21="t",(N21*Norms!$D$44)*Norms!$E$34*12+O21*Norms!$E$35,0)/1000</f>
        <v>5876.3756336459783</v>
      </c>
      <c r="AS21" s="241">
        <f>AM21*IF(AL21="t",(Z21*Norms!$D$50*Norms!$E$34*12+AA21*Norms!$E$35),0)/1000</f>
        <v>10259.859207015434</v>
      </c>
      <c r="AT21" s="241">
        <f>AM21*IF(AL21="t",(AH21*Norms!$D$54)*Norms!$E$34*12+AI21*Norms!$E$35,0)/1000</f>
        <v>8354.0868824107274</v>
      </c>
      <c r="AU21" s="136">
        <f>IF(AK21&lt;=100,Norms!$G$7,IF(AK21&lt;=300,Norms!$H$7,Norms!$I$7))</f>
        <v>13246.5</v>
      </c>
      <c r="AV21" s="137">
        <f t="shared" si="2"/>
        <v>37736.821723072135</v>
      </c>
      <c r="AW21" s="130"/>
      <c r="AX21" s="130"/>
      <c r="AY21" s="131">
        <f t="shared" si="3"/>
        <v>15.666666666666666</v>
      </c>
      <c r="AZ21" s="131">
        <f>IF(AY21&lt;Snund!$B$5,Snund!$B$3*Snund!$B$4*$AX$3+Snund!$B$7*$AW$3*AY21/1000,AY21*Snund!$B$8*$AW$3/1000)</f>
        <v>992.36999999999989</v>
      </c>
      <c r="BA21" s="131">
        <f t="shared" si="4"/>
        <v>0</v>
      </c>
      <c r="BB21" s="131">
        <f t="shared" si="5"/>
        <v>992.36999999999989</v>
      </c>
      <c r="BC21" s="131">
        <f t="shared" si="6"/>
        <v>368.47999999999996</v>
      </c>
      <c r="BD21" s="167">
        <f>AA21*0.1*'Dasagirq_10%'!$B$3/1000</f>
        <v>14.6256</v>
      </c>
      <c r="BE21" s="167">
        <f>AI21*0.1*'Dasagirq_10%'!$B$4/1000</f>
        <v>16.166599999999999</v>
      </c>
      <c r="BF21" s="242">
        <f t="shared" si="7"/>
        <v>30.792200000000001</v>
      </c>
      <c r="BG21" s="243">
        <f t="shared" si="8"/>
        <v>0</v>
      </c>
      <c r="BH21" s="243">
        <f t="shared" si="9"/>
        <v>10831.373838774183</v>
      </c>
      <c r="BI21" s="243">
        <f t="shared" si="10"/>
        <v>15482.510448041074</v>
      </c>
      <c r="BJ21" s="243">
        <f t="shared" si="11"/>
        <v>12446.09963625688</v>
      </c>
      <c r="BK21" s="244">
        <f t="shared" si="12"/>
        <v>38759.983923072141</v>
      </c>
    </row>
    <row r="22" spans="1:63">
      <c r="A22">
        <v>17</v>
      </c>
      <c r="B22" s="112" t="s">
        <v>613</v>
      </c>
      <c r="C22" s="162" t="s">
        <v>1100</v>
      </c>
      <c r="D22" s="4" t="s">
        <v>1095</v>
      </c>
      <c r="E22" s="154">
        <v>0</v>
      </c>
      <c r="F22" s="118">
        <v>1</v>
      </c>
      <c r="G22" s="118">
        <v>5</v>
      </c>
      <c r="H22" s="118">
        <v>1</v>
      </c>
      <c r="I22" s="118">
        <v>7.666666666666667</v>
      </c>
      <c r="J22" s="118">
        <v>1</v>
      </c>
      <c r="K22" s="118">
        <v>7.666666666666667</v>
      </c>
      <c r="L22" s="118">
        <v>0.66666666666666663</v>
      </c>
      <c r="M22" s="118">
        <v>5</v>
      </c>
      <c r="N22" s="118">
        <v>3.6666666666666665</v>
      </c>
      <c r="O22" s="118">
        <v>25.333333333333332</v>
      </c>
      <c r="P22" s="118">
        <v>0.83333333333333337</v>
      </c>
      <c r="Q22" s="118">
        <v>5.333333333333333</v>
      </c>
      <c r="R22" s="118">
        <v>1</v>
      </c>
      <c r="S22" s="118">
        <v>5.333333333333333</v>
      </c>
      <c r="T22" s="118">
        <v>1</v>
      </c>
      <c r="U22" s="118">
        <v>6.333333333333333</v>
      </c>
      <c r="V22" s="118">
        <v>1</v>
      </c>
      <c r="W22" s="118">
        <v>5</v>
      </c>
      <c r="X22" s="118">
        <v>0.66666666666666663</v>
      </c>
      <c r="Y22" s="118">
        <v>3.3333333333333335</v>
      </c>
      <c r="Z22" s="118">
        <v>4.5</v>
      </c>
      <c r="AA22" s="118">
        <v>25.333333333333332</v>
      </c>
      <c r="AB22" s="118">
        <v>0.5</v>
      </c>
      <c r="AC22" s="118">
        <v>3</v>
      </c>
      <c r="AD22" s="118">
        <v>0.5</v>
      </c>
      <c r="AE22" s="118">
        <v>2.3333333333333335</v>
      </c>
      <c r="AF22" s="118">
        <v>0.83333333333333337</v>
      </c>
      <c r="AG22" s="118">
        <v>4</v>
      </c>
      <c r="AH22" s="119">
        <v>1.8333333333333333</v>
      </c>
      <c r="AI22" s="119">
        <v>9.3333333333333339</v>
      </c>
      <c r="AJ22" s="119">
        <v>10</v>
      </c>
      <c r="AK22" s="119">
        <v>60</v>
      </c>
      <c r="AL22" s="3" t="str">
        <f t="shared" si="1"/>
        <v>t</v>
      </c>
      <c r="AM22" s="3">
        <f>IF(D22="հ",1,IF(D22="լ",[2]Norms!$B$10,IF(D22="բլ",[2]Norms!$B$11,IF(D22="Մ",[2]Norms!$B$12))))</f>
        <v>1</v>
      </c>
      <c r="AN22" s="240">
        <f>E22*Norms!$E$36/1000</f>
        <v>0</v>
      </c>
      <c r="AO22" s="136">
        <f>AM22*IF(AL22="k",(O22*Norms!$H$40)*Norms!$E$36,0)/1000</f>
        <v>0</v>
      </c>
      <c r="AP22" s="136">
        <f>AM22*IF(AL22="k",(AA22*Norms!$H$41)*Norms!$E$36,0)/1000</f>
        <v>0</v>
      </c>
      <c r="AQ22" s="136">
        <f>AM22*IF(AL22="k",(AI22*Norms!$H$42)*Norms!$E$36,0)/1000</f>
        <v>0</v>
      </c>
      <c r="AR22" s="241">
        <f>AM22*IF(AL22="t",(N22*Norms!$D$44)*Norms!$E$34*12+O22*Norms!$E$35,0)/1000</f>
        <v>7468.2979298414657</v>
      </c>
      <c r="AS22" s="241">
        <f>AM22*IF(AL22="t",(Z22*Norms!$D$50*Norms!$E$34*12+AA22*Norms!$E$35),0)/1000</f>
        <v>12037.116111659647</v>
      </c>
      <c r="AT22" s="241">
        <f>AM22*IF(AL22="t",(AH22*Norms!$D$54)*Norms!$E$34*12+AI22*Norms!$E$35,0)/1000</f>
        <v>5063.8466057310661</v>
      </c>
      <c r="AU22" s="136">
        <f>IF(AK22&lt;=100,Norms!$G$7,IF(AK22&lt;=300,Norms!$H$7,Norms!$I$7))</f>
        <v>13246.5</v>
      </c>
      <c r="AV22" s="137">
        <f t="shared" si="2"/>
        <v>37815.760647232179</v>
      </c>
      <c r="AW22" s="130"/>
      <c r="AX22" s="130"/>
      <c r="AY22" s="131">
        <f t="shared" si="3"/>
        <v>25.333333333333332</v>
      </c>
      <c r="AZ22" s="131">
        <f>IF(AY22&lt;Snund!$B$5,Snund!$B$3*Snund!$B$4*$AX$3+Snund!$B$7*$AW$3*AY22/1000,AY22*Snund!$B$8*$AW$3/1000)</f>
        <v>1187.25</v>
      </c>
      <c r="BA22" s="131">
        <f t="shared" si="4"/>
        <v>0</v>
      </c>
      <c r="BB22" s="131">
        <f t="shared" si="5"/>
        <v>1187.25</v>
      </c>
      <c r="BC22" s="131">
        <f t="shared" si="6"/>
        <v>595.84</v>
      </c>
      <c r="BD22" s="167">
        <f>AA22*0.1*'Dasagirq_10%'!$B$3/1000</f>
        <v>16.8416</v>
      </c>
      <c r="BE22" s="167">
        <f>AI22*0.1*'Dasagirq_10%'!$B$4/1000</f>
        <v>7.5444133333333347</v>
      </c>
      <c r="BF22" s="242">
        <f t="shared" si="7"/>
        <v>24.386013333333334</v>
      </c>
      <c r="BG22" s="243">
        <f t="shared" si="8"/>
        <v>0</v>
      </c>
      <c r="BH22" s="243">
        <f t="shared" si="9"/>
        <v>13512.597929841466</v>
      </c>
      <c r="BI22" s="243">
        <f t="shared" si="10"/>
        <v>18014.882711659648</v>
      </c>
      <c r="BJ22" s="243">
        <f t="shared" si="11"/>
        <v>7499.9160190643997</v>
      </c>
      <c r="BK22" s="244">
        <f t="shared" si="12"/>
        <v>39027.396660565515</v>
      </c>
    </row>
    <row r="23" spans="1:63">
      <c r="A23">
        <v>18</v>
      </c>
      <c r="B23" s="112" t="s">
        <v>614</v>
      </c>
      <c r="C23" s="162" t="s">
        <v>1100</v>
      </c>
      <c r="D23" s="4" t="s">
        <v>1095</v>
      </c>
      <c r="E23" s="154">
        <v>0</v>
      </c>
      <c r="F23" s="118">
        <v>1</v>
      </c>
      <c r="G23" s="118">
        <v>4.666666666666667</v>
      </c>
      <c r="H23" s="118">
        <v>1</v>
      </c>
      <c r="I23" s="118">
        <v>6.333333333333333</v>
      </c>
      <c r="J23" s="118">
        <v>1</v>
      </c>
      <c r="K23" s="118">
        <v>10.333333333333334</v>
      </c>
      <c r="L23" s="118">
        <v>1</v>
      </c>
      <c r="M23" s="118">
        <v>12.666666666666666</v>
      </c>
      <c r="N23" s="118">
        <v>4</v>
      </c>
      <c r="O23" s="118">
        <v>34</v>
      </c>
      <c r="P23" s="118">
        <v>1</v>
      </c>
      <c r="Q23" s="118">
        <v>13.666666666666666</v>
      </c>
      <c r="R23" s="118">
        <v>1</v>
      </c>
      <c r="S23" s="118">
        <v>10.666666666666666</v>
      </c>
      <c r="T23" s="118">
        <v>1</v>
      </c>
      <c r="U23" s="118">
        <v>11</v>
      </c>
      <c r="V23" s="118">
        <v>1</v>
      </c>
      <c r="W23" s="118">
        <v>10</v>
      </c>
      <c r="X23" s="118">
        <v>1</v>
      </c>
      <c r="Y23" s="118">
        <v>7</v>
      </c>
      <c r="Z23" s="118">
        <v>5</v>
      </c>
      <c r="AA23" s="118">
        <v>52.333333333333336</v>
      </c>
      <c r="AB23" s="118">
        <v>1</v>
      </c>
      <c r="AC23" s="118">
        <v>8</v>
      </c>
      <c r="AD23" s="118">
        <v>1</v>
      </c>
      <c r="AE23" s="118">
        <v>7</v>
      </c>
      <c r="AF23" s="118">
        <v>1</v>
      </c>
      <c r="AG23" s="118">
        <v>8</v>
      </c>
      <c r="AH23" s="119">
        <v>3</v>
      </c>
      <c r="AI23" s="119">
        <v>23</v>
      </c>
      <c r="AJ23" s="119">
        <v>12</v>
      </c>
      <c r="AK23" s="119">
        <v>109.33333333333333</v>
      </c>
      <c r="AL23" s="3" t="str">
        <f t="shared" si="1"/>
        <v>t</v>
      </c>
      <c r="AM23" s="3">
        <f>IF(D23="հ",1,IF(D23="լ",[2]Norms!$B$10,IF(D23="բլ",[2]Norms!$B$11,IF(D23="Մ",[2]Norms!$B$12))))</f>
        <v>1</v>
      </c>
      <c r="AN23" s="240">
        <f>E23*Norms!$E$36/1000</f>
        <v>0</v>
      </c>
      <c r="AO23" s="136">
        <f>AM23*IF(AL23="k",(O23*Norms!$H$40)*Norms!$E$36,0)/1000</f>
        <v>0</v>
      </c>
      <c r="AP23" s="136">
        <f>AM23*IF(AL23="k",(AA23*Norms!$H$41)*Norms!$E$36,0)/1000</f>
        <v>0</v>
      </c>
      <c r="AQ23" s="136">
        <f>AM23*IF(AL23="k",(AI23*Norms!$H$42)*Norms!$E$36,0)/1000</f>
        <v>0</v>
      </c>
      <c r="AR23" s="241">
        <f>AM23*IF(AL23="t",(N23*Norms!$D$44)*Norms!$E$34*12+O23*Norms!$E$35,0)/1000</f>
        <v>8238.493154643691</v>
      </c>
      <c r="AS23" s="241">
        <f>AM23*IF(AL23="t",(Z23*Norms!$D$50*Norms!$E$34*12+AA23*Norms!$E$35),0)/1000</f>
        <v>13721.406130186855</v>
      </c>
      <c r="AT23" s="241">
        <f>AM23*IF(AL23="t",(AH23*Norms!$D$54)*Norms!$E$34*12+AI23*Norms!$E$35,0)/1000</f>
        <v>8397.1090056814264</v>
      </c>
      <c r="AU23" s="136">
        <f>IF(AK23&lt;=100,Norms!$G$7,IF(AK23&lt;=300,Norms!$H$7,Norms!$I$7))</f>
        <v>16738.5</v>
      </c>
      <c r="AV23" s="137">
        <f t="shared" si="2"/>
        <v>47095.508290511971</v>
      </c>
      <c r="AW23" s="130"/>
      <c r="AX23" s="130"/>
      <c r="AY23" s="131">
        <f t="shared" si="3"/>
        <v>34</v>
      </c>
      <c r="AZ23" s="131">
        <f>IF(AY23&lt;Snund!$B$5,Snund!$B$3*Snund!$B$4*$AX$3+Snund!$B$7*$AW$3*AY23/1000,AY23*Snund!$B$8*$AW$3/1000)</f>
        <v>1361.97</v>
      </c>
      <c r="BA23" s="131">
        <f t="shared" si="4"/>
        <v>0</v>
      </c>
      <c r="BB23" s="131">
        <f t="shared" si="5"/>
        <v>1361.9700000000003</v>
      </c>
      <c r="BC23" s="131">
        <f t="shared" si="6"/>
        <v>799.68</v>
      </c>
      <c r="BD23" s="167">
        <f>AA23*0.1*'Dasagirq_10%'!$B$3/1000</f>
        <v>34.791200000000003</v>
      </c>
      <c r="BE23" s="167">
        <f>AI23*0.1*'Dasagirq_10%'!$B$4/1000</f>
        <v>18.591590000000004</v>
      </c>
      <c r="BF23" s="242">
        <f t="shared" si="7"/>
        <v>53.382790000000007</v>
      </c>
      <c r="BG23" s="243">
        <f t="shared" si="8"/>
        <v>0</v>
      </c>
      <c r="BH23" s="243">
        <f t="shared" si="9"/>
        <v>15179.96315464369</v>
      </c>
      <c r="BI23" s="243">
        <f t="shared" si="10"/>
        <v>20730.572330186857</v>
      </c>
      <c r="BJ23" s="243">
        <f t="shared" si="11"/>
        <v>12600.325595681426</v>
      </c>
      <c r="BK23" s="244">
        <f t="shared" si="12"/>
        <v>48510.861080511968</v>
      </c>
    </row>
    <row r="24" spans="1:63">
      <c r="A24">
        <v>19</v>
      </c>
      <c r="B24" s="112" t="s">
        <v>615</v>
      </c>
      <c r="C24" s="162" t="s">
        <v>1100</v>
      </c>
      <c r="D24" s="4" t="s">
        <v>1095</v>
      </c>
      <c r="E24" s="154">
        <v>0</v>
      </c>
      <c r="F24" s="118">
        <v>0.33333333333333331</v>
      </c>
      <c r="G24" s="118">
        <v>1.3333333333333333</v>
      </c>
      <c r="H24" s="118">
        <v>8.3333333333333329E-2</v>
      </c>
      <c r="I24" s="118">
        <v>0.33333333333333331</v>
      </c>
      <c r="J24" s="118">
        <v>0.16666666666666666</v>
      </c>
      <c r="K24" s="118">
        <v>0.66666666666666663</v>
      </c>
      <c r="L24" s="118">
        <v>0.41666666666666669</v>
      </c>
      <c r="M24" s="118">
        <v>2.3333333333333335</v>
      </c>
      <c r="N24" s="118">
        <v>1</v>
      </c>
      <c r="O24" s="118">
        <v>4.666666666666667</v>
      </c>
      <c r="P24" s="118">
        <v>0.5</v>
      </c>
      <c r="Q24" s="118">
        <v>2.3333333333333335</v>
      </c>
      <c r="R24" s="118">
        <v>0.5</v>
      </c>
      <c r="S24" s="118">
        <v>2</v>
      </c>
      <c r="T24" s="118">
        <v>0.16666666666666666</v>
      </c>
      <c r="U24" s="118">
        <v>0.66666666666666663</v>
      </c>
      <c r="V24" s="118">
        <v>0</v>
      </c>
      <c r="W24" s="118">
        <v>0</v>
      </c>
      <c r="X24" s="118">
        <v>0.33333333333333331</v>
      </c>
      <c r="Y24" s="118">
        <v>2</v>
      </c>
      <c r="Z24" s="118">
        <v>1.5</v>
      </c>
      <c r="AA24" s="118">
        <v>7</v>
      </c>
      <c r="AB24" s="118">
        <v>0.5</v>
      </c>
      <c r="AC24" s="118">
        <v>3</v>
      </c>
      <c r="AD24" s="118">
        <v>0.33333333333333331</v>
      </c>
      <c r="AE24" s="118">
        <v>1.6666666666666667</v>
      </c>
      <c r="AF24" s="118">
        <v>0.75</v>
      </c>
      <c r="AG24" s="118">
        <v>4.333333333333333</v>
      </c>
      <c r="AH24" s="119">
        <v>1.5833333333333333</v>
      </c>
      <c r="AI24" s="119">
        <v>9</v>
      </c>
      <c r="AJ24" s="119">
        <v>4.083333333333333</v>
      </c>
      <c r="AK24" s="119">
        <v>20.666666666666668</v>
      </c>
      <c r="AL24" s="3" t="str">
        <f t="shared" si="1"/>
        <v>t</v>
      </c>
      <c r="AM24" s="3">
        <f>IF(D24="հ",1,IF(D24="լ",[2]Norms!$B$10,IF(D24="բլ",[2]Norms!$B$11,IF(D24="Մ",[2]Norms!$B$12))))</f>
        <v>1</v>
      </c>
      <c r="AN24" s="240">
        <f>E24*Norms!$E$36/1000</f>
        <v>0</v>
      </c>
      <c r="AO24" s="136">
        <f>AM24*IF(AL24="k",(O24*Norms!$H$40)*Norms!$E$36,0)/1000</f>
        <v>0</v>
      </c>
      <c r="AP24" s="136">
        <f>AM24*IF(AL24="k",(AA24*Norms!$H$41)*Norms!$E$36,0)/1000</f>
        <v>0</v>
      </c>
      <c r="AQ24" s="136">
        <f>AM24*IF(AL24="k",(AI24*Norms!$H$42)*Norms!$E$36,0)/1000</f>
        <v>0</v>
      </c>
      <c r="AR24" s="241">
        <f>AM24*IF(AL24="t",(N24*Norms!$D$44)*Norms!$E$34*12+O24*Norms!$E$35,0)/1000</f>
        <v>2004.6505755928058</v>
      </c>
      <c r="AS24" s="241">
        <f>AM24*IF(AL24="t",(Z24*Norms!$D$50*Norms!$E$34*12+AA24*Norms!$E$35),0)/1000</f>
        <v>3991.6576815710278</v>
      </c>
      <c r="AT24" s="241">
        <f>AM24*IF(AL24="t",(AH24*Norms!$D$54)*Norms!$E$34*12+AI24*Norms!$E$35,0)/1000</f>
        <v>4386.7936425393727</v>
      </c>
      <c r="AU24" s="136">
        <f>IF(AK24&lt;=100,Norms!$G$7,IF(AK24&lt;=300,Norms!$H$7,Norms!$I$7))</f>
        <v>13246.5</v>
      </c>
      <c r="AV24" s="137">
        <f t="shared" si="2"/>
        <v>23629.601899703208</v>
      </c>
      <c r="AW24" s="130"/>
      <c r="AX24" s="130"/>
      <c r="AY24" s="131">
        <f t="shared" si="3"/>
        <v>4.666666666666667</v>
      </c>
      <c r="AZ24" s="131">
        <f>IF(AY24&lt;Snund!$B$5,Snund!$B$3*Snund!$B$4*$AX$3+Snund!$B$7*$AW$3*AY24/1000,AY24*Snund!$B$8*$AW$3/1000)</f>
        <v>770.61</v>
      </c>
      <c r="BA24" s="131">
        <f t="shared" si="4"/>
        <v>0</v>
      </c>
      <c r="BB24" s="131">
        <f t="shared" si="5"/>
        <v>770.61</v>
      </c>
      <c r="BC24" s="131">
        <f t="shared" si="6"/>
        <v>109.76</v>
      </c>
      <c r="BD24" s="167">
        <f>AA24*0.1*'Dasagirq_10%'!$B$3/1000</f>
        <v>4.6536</v>
      </c>
      <c r="BE24" s="167">
        <f>AI24*0.1*'Dasagirq_10%'!$B$4/1000</f>
        <v>7.2749700000000006</v>
      </c>
      <c r="BF24" s="242">
        <f t="shared" si="7"/>
        <v>11.928570000000001</v>
      </c>
      <c r="BG24" s="243">
        <f t="shared" si="8"/>
        <v>0</v>
      </c>
      <c r="BH24" s="243">
        <f t="shared" si="9"/>
        <v>6019.3013919193363</v>
      </c>
      <c r="BI24" s="243">
        <f t="shared" si="10"/>
        <v>8862.3725060608249</v>
      </c>
      <c r="BJ24" s="243">
        <f t="shared" si="11"/>
        <v>9530.4665717230473</v>
      </c>
      <c r="BK24" s="244">
        <f t="shared" si="12"/>
        <v>24412.140469703209</v>
      </c>
    </row>
    <row r="25" spans="1:63">
      <c r="A25">
        <v>20</v>
      </c>
      <c r="B25" s="112" t="s">
        <v>616</v>
      </c>
      <c r="C25" s="162" t="s">
        <v>1100</v>
      </c>
      <c r="D25" s="4" t="s">
        <v>1095</v>
      </c>
      <c r="E25" s="154">
        <v>0</v>
      </c>
      <c r="F25" s="118">
        <v>0.5</v>
      </c>
      <c r="G25" s="118">
        <v>3</v>
      </c>
      <c r="H25" s="118">
        <v>0.83333333333333337</v>
      </c>
      <c r="I25" s="118">
        <v>3.6666666666666665</v>
      </c>
      <c r="J25" s="118">
        <v>0.33333333333333331</v>
      </c>
      <c r="K25" s="118">
        <v>1.3333333333333333</v>
      </c>
      <c r="L25" s="118">
        <v>0.33333333333333331</v>
      </c>
      <c r="M25" s="118">
        <v>1.3333333333333333</v>
      </c>
      <c r="N25" s="118">
        <v>2</v>
      </c>
      <c r="O25" s="118">
        <v>9.3333333333333339</v>
      </c>
      <c r="P25" s="118">
        <v>0.5</v>
      </c>
      <c r="Q25" s="118">
        <v>2</v>
      </c>
      <c r="R25" s="118">
        <v>0.33333333333333331</v>
      </c>
      <c r="S25" s="118">
        <v>1.3333333333333333</v>
      </c>
      <c r="T25" s="118">
        <v>0.41666666666666669</v>
      </c>
      <c r="U25" s="118">
        <v>1.6666666666666667</v>
      </c>
      <c r="V25" s="118">
        <v>0.83333333333333337</v>
      </c>
      <c r="W25" s="118">
        <v>3.3333333333333335</v>
      </c>
      <c r="X25" s="118">
        <v>0.66666666666666663</v>
      </c>
      <c r="Y25" s="118">
        <v>2.6666666666666665</v>
      </c>
      <c r="Z25" s="118">
        <v>2.75</v>
      </c>
      <c r="AA25" s="118">
        <v>11</v>
      </c>
      <c r="AB25" s="118">
        <v>0.5</v>
      </c>
      <c r="AC25" s="118">
        <v>2</v>
      </c>
      <c r="AD25" s="118">
        <v>0.83333333333333337</v>
      </c>
      <c r="AE25" s="118">
        <v>4</v>
      </c>
      <c r="AF25" s="118">
        <v>0.66666666666666663</v>
      </c>
      <c r="AG25" s="118">
        <v>3</v>
      </c>
      <c r="AH25" s="119">
        <v>2</v>
      </c>
      <c r="AI25" s="119">
        <v>9</v>
      </c>
      <c r="AJ25" s="119">
        <v>6.75</v>
      </c>
      <c r="AK25" s="119">
        <v>29.333333333333332</v>
      </c>
      <c r="AL25" s="3" t="str">
        <f t="shared" si="1"/>
        <v>t</v>
      </c>
      <c r="AM25" s="3">
        <f>IF(D25="հ",1,IF(D25="լ",[2]Norms!$B$10,IF(D25="բլ",[2]Norms!$B$11,IF(D25="Մ",[2]Norms!$B$12))))</f>
        <v>1</v>
      </c>
      <c r="AN25" s="240">
        <f>E25*Norms!$E$36/1000</f>
        <v>0</v>
      </c>
      <c r="AO25" s="136">
        <f>AM25*IF(AL25="k",(O25*Norms!$H$40)*Norms!$E$36,0)/1000</f>
        <v>0</v>
      </c>
      <c r="AP25" s="136">
        <f>AM25*IF(AL25="k",(AA25*Norms!$H$41)*Norms!$E$36,0)/1000</f>
        <v>0</v>
      </c>
      <c r="AQ25" s="136">
        <f>AM25*IF(AL25="k",(AI25*Norms!$H$42)*Norms!$E$36,0)/1000</f>
        <v>0</v>
      </c>
      <c r="AR25" s="241">
        <f>AM25*IF(AL25="t",(N25*Norms!$D$44)*Norms!$E$34*12+O25*Norms!$E$35,0)/1000</f>
        <v>4009.3011511856116</v>
      </c>
      <c r="AS25" s="241">
        <f>AM25*IF(AL25="t",(Z25*Norms!$D$50*Norms!$E$34*12+AA25*Norms!$E$35),0)/1000</f>
        <v>7291.7477853258997</v>
      </c>
      <c r="AT25" s="241">
        <f>AM25*IF(AL25="t",(AH25*Norms!$D$54)*Norms!$E$34*12+AI25*Norms!$E$35,0)/1000</f>
        <v>5507.2481879939187</v>
      </c>
      <c r="AU25" s="136">
        <f>IF(AK25&lt;=100,Norms!$G$7,IF(AK25&lt;=300,Norms!$H$7,Norms!$I$7))</f>
        <v>13246.5</v>
      </c>
      <c r="AV25" s="137">
        <f t="shared" si="2"/>
        <v>30054.797124505429</v>
      </c>
      <c r="AW25" s="130"/>
      <c r="AX25" s="130"/>
      <c r="AY25" s="131">
        <f t="shared" si="3"/>
        <v>9.3333333333333339</v>
      </c>
      <c r="AZ25" s="131">
        <f>IF(AY25&lt;Snund!$B$5,Snund!$B$3*Snund!$B$4*$AX$3+Snund!$B$7*$AW$3*AY25/1000,AY25*Snund!$B$8*$AW$3/1000)</f>
        <v>864.68999999999994</v>
      </c>
      <c r="BA25" s="131">
        <f t="shared" si="4"/>
        <v>0</v>
      </c>
      <c r="BB25" s="131">
        <f t="shared" si="5"/>
        <v>864.68999999999994</v>
      </c>
      <c r="BC25" s="131">
        <f t="shared" si="6"/>
        <v>219.52</v>
      </c>
      <c r="BD25" s="167">
        <f>AA25*0.1*'Dasagirq_10%'!$B$3/1000</f>
        <v>7.3128000000000002</v>
      </c>
      <c r="BE25" s="167">
        <f>AI25*0.1*'Dasagirq_10%'!$B$4/1000</f>
        <v>7.2749700000000006</v>
      </c>
      <c r="BF25" s="242">
        <f t="shared" si="7"/>
        <v>14.587770000000001</v>
      </c>
      <c r="BG25" s="243">
        <f t="shared" si="8"/>
        <v>0</v>
      </c>
      <c r="BH25" s="243">
        <f t="shared" si="9"/>
        <v>8798.8800400745004</v>
      </c>
      <c r="BI25" s="243">
        <f t="shared" si="10"/>
        <v>12695.782807548121</v>
      </c>
      <c r="BJ25" s="243">
        <f t="shared" si="11"/>
        <v>9439.4120468828078</v>
      </c>
      <c r="BK25" s="244">
        <f t="shared" si="12"/>
        <v>30934.074894505429</v>
      </c>
    </row>
    <row r="26" spans="1:63" ht="25.5">
      <c r="A26">
        <v>21</v>
      </c>
      <c r="B26" s="113" t="s">
        <v>617</v>
      </c>
      <c r="C26" s="162" t="s">
        <v>1100</v>
      </c>
      <c r="D26" s="4" t="s">
        <v>1095</v>
      </c>
      <c r="E26" s="154">
        <v>0</v>
      </c>
      <c r="F26" s="118">
        <v>0.83333333333333337</v>
      </c>
      <c r="G26" s="118">
        <v>4.333333333333333</v>
      </c>
      <c r="H26" s="118">
        <v>1</v>
      </c>
      <c r="I26" s="118">
        <v>5.666666666666667</v>
      </c>
      <c r="J26" s="118">
        <v>1</v>
      </c>
      <c r="K26" s="118">
        <v>6</v>
      </c>
      <c r="L26" s="118">
        <v>1</v>
      </c>
      <c r="M26" s="118">
        <v>6.666666666666667</v>
      </c>
      <c r="N26" s="118">
        <v>3.8333333333333335</v>
      </c>
      <c r="O26" s="118">
        <v>22.666666666666668</v>
      </c>
      <c r="P26" s="118">
        <v>1</v>
      </c>
      <c r="Q26" s="118">
        <v>5.666666666666667</v>
      </c>
      <c r="R26" s="118">
        <v>1</v>
      </c>
      <c r="S26" s="118">
        <v>5.666666666666667</v>
      </c>
      <c r="T26" s="118">
        <v>1</v>
      </c>
      <c r="U26" s="118">
        <v>5.333333333333333</v>
      </c>
      <c r="V26" s="118">
        <v>1</v>
      </c>
      <c r="W26" s="118">
        <v>6.333333333333333</v>
      </c>
      <c r="X26" s="118">
        <v>1</v>
      </c>
      <c r="Y26" s="118">
        <v>6.333333333333333</v>
      </c>
      <c r="Z26" s="118">
        <v>5</v>
      </c>
      <c r="AA26" s="118">
        <v>29.333333333333332</v>
      </c>
      <c r="AB26" s="118">
        <v>1</v>
      </c>
      <c r="AC26" s="118">
        <v>9.6666666666666661</v>
      </c>
      <c r="AD26" s="118">
        <v>1</v>
      </c>
      <c r="AE26" s="118">
        <v>9</v>
      </c>
      <c r="AF26" s="118">
        <v>0.66666666666666663</v>
      </c>
      <c r="AG26" s="118">
        <v>4</v>
      </c>
      <c r="AH26" s="119">
        <v>2.6666666666666665</v>
      </c>
      <c r="AI26" s="119">
        <v>22.666666666666668</v>
      </c>
      <c r="AJ26" s="119">
        <v>11.5</v>
      </c>
      <c r="AK26" s="119">
        <v>74.666666666666671</v>
      </c>
      <c r="AL26" s="3" t="str">
        <f t="shared" si="1"/>
        <v>t</v>
      </c>
      <c r="AM26" s="3">
        <f>IF(D26="հ",1,IF(D26="լ",[2]Norms!$B$10,IF(D26="բլ",[2]Norms!$B$11,IF(D26="Մ",[2]Norms!$B$12))))</f>
        <v>1</v>
      </c>
      <c r="AN26" s="240">
        <f>E26*Norms!$E$36/1000</f>
        <v>0</v>
      </c>
      <c r="AO26" s="136">
        <f>AM26*IF(AL26="k",(O26*Norms!$H$40)*Norms!$E$36,0)/1000</f>
        <v>0</v>
      </c>
      <c r="AP26" s="136">
        <f>AM26*IF(AL26="k",(AA26*Norms!$H$41)*Norms!$E$36,0)/1000</f>
        <v>0</v>
      </c>
      <c r="AQ26" s="136">
        <f>AM26*IF(AL26="k",(AI26*Norms!$H$42)*Norms!$E$36,0)/1000</f>
        <v>0</v>
      </c>
      <c r="AR26" s="241">
        <f>AM26*IF(AL26="t",(N26*Norms!$D$44)*Norms!$E$34*12+O26*Norms!$E$35,0)/1000</f>
        <v>7753.0105879442781</v>
      </c>
      <c r="AS26" s="241">
        <f>AM26*IF(AL26="t",(Z26*Norms!$D$50*Norms!$E$34*12+AA26*Norms!$E$35),0)/1000</f>
        <v>13391.569851778157</v>
      </c>
      <c r="AT26" s="241">
        <f>AM26*IF(AL26="t",(AH26*Norms!$D$54)*Norms!$E$34*12+AI26*Norms!$E$35,0)/1000</f>
        <v>7495.965133398824</v>
      </c>
      <c r="AU26" s="136">
        <f>IF(AK26&lt;=100,Norms!$G$7,IF(AK26&lt;=300,Norms!$H$7,Norms!$I$7))</f>
        <v>13246.5</v>
      </c>
      <c r="AV26" s="137">
        <f t="shared" si="2"/>
        <v>41887.045573121257</v>
      </c>
      <c r="AW26" s="130"/>
      <c r="AX26" s="130"/>
      <c r="AY26" s="131">
        <f t="shared" si="3"/>
        <v>22.666666666666668</v>
      </c>
      <c r="AZ26" s="131">
        <f>IF(AY26&lt;Snund!$B$5,Snund!$B$3*Snund!$B$4*$AX$3+Snund!$B$7*$AW$3*AY26/1000,AY26*Snund!$B$8*$AW$3/1000)</f>
        <v>1133.49</v>
      </c>
      <c r="BA26" s="131">
        <f t="shared" si="4"/>
        <v>0</v>
      </c>
      <c r="BB26" s="131">
        <f t="shared" si="5"/>
        <v>1133.49</v>
      </c>
      <c r="BC26" s="131">
        <f t="shared" si="6"/>
        <v>533.12</v>
      </c>
      <c r="BD26" s="167">
        <f>AA26*0.1*'Dasagirq_10%'!$B$3/1000</f>
        <v>19.500800000000002</v>
      </c>
      <c r="BE26" s="167">
        <f>AI26*0.1*'Dasagirq_10%'!$B$4/1000</f>
        <v>18.322146666666672</v>
      </c>
      <c r="BF26" s="242">
        <f t="shared" si="7"/>
        <v>37.822946666666674</v>
      </c>
      <c r="BG26" s="243">
        <f t="shared" si="8"/>
        <v>0</v>
      </c>
      <c r="BH26" s="243">
        <f t="shared" si="9"/>
        <v>13302.000587944278</v>
      </c>
      <c r="BI26" s="243">
        <f t="shared" si="10"/>
        <v>19170.418477865114</v>
      </c>
      <c r="BJ26" s="243">
        <f t="shared" si="11"/>
        <v>10585.939453978533</v>
      </c>
      <c r="BK26" s="244">
        <f t="shared" si="12"/>
        <v>43058.358519787929</v>
      </c>
    </row>
    <row r="27" spans="1:63">
      <c r="A27">
        <v>22</v>
      </c>
      <c r="B27" s="112" t="s">
        <v>618</v>
      </c>
      <c r="C27" s="162" t="s">
        <v>1100</v>
      </c>
      <c r="D27" s="4" t="s">
        <v>1095</v>
      </c>
      <c r="E27" s="154">
        <v>0</v>
      </c>
      <c r="F27" s="118">
        <v>0.25</v>
      </c>
      <c r="G27" s="118">
        <v>1</v>
      </c>
      <c r="H27" s="118">
        <v>0.25</v>
      </c>
      <c r="I27" s="118">
        <v>1</v>
      </c>
      <c r="J27" s="118">
        <v>8.3333333333333329E-2</v>
      </c>
      <c r="K27" s="118">
        <v>0.33333333333333331</v>
      </c>
      <c r="L27" s="118">
        <v>0</v>
      </c>
      <c r="M27" s="118">
        <v>0</v>
      </c>
      <c r="N27" s="118">
        <v>0.58333333333333337</v>
      </c>
      <c r="O27" s="118">
        <v>2.3333333333333335</v>
      </c>
      <c r="P27" s="118">
        <v>0</v>
      </c>
      <c r="Q27" s="118">
        <v>0</v>
      </c>
      <c r="R27" s="118">
        <v>0</v>
      </c>
      <c r="S27" s="118">
        <v>0</v>
      </c>
      <c r="T27" s="118">
        <v>0.33333333333333331</v>
      </c>
      <c r="U27" s="118">
        <v>1.3333333333333333</v>
      </c>
      <c r="V27" s="118">
        <v>0.16666666666666666</v>
      </c>
      <c r="W27" s="118">
        <v>0.66666666666666663</v>
      </c>
      <c r="X27" s="118">
        <v>0.16666666666666666</v>
      </c>
      <c r="Y27" s="118">
        <v>0.66666666666666663</v>
      </c>
      <c r="Z27" s="118">
        <v>0.66666666666666663</v>
      </c>
      <c r="AA27" s="118">
        <v>2.6666666666666665</v>
      </c>
      <c r="AB27" s="118">
        <v>0.41666666666666669</v>
      </c>
      <c r="AC27" s="118">
        <v>1.6666666666666667</v>
      </c>
      <c r="AD27" s="118">
        <v>0.16666666666666666</v>
      </c>
      <c r="AE27" s="118">
        <v>0.66666666666666663</v>
      </c>
      <c r="AF27" s="118">
        <v>0</v>
      </c>
      <c r="AG27" s="118">
        <v>0</v>
      </c>
      <c r="AH27" s="119">
        <v>0.58333333333333337</v>
      </c>
      <c r="AI27" s="119">
        <v>2.3333333333333335</v>
      </c>
      <c r="AJ27" s="119">
        <v>1.8333333333333333</v>
      </c>
      <c r="AK27" s="119">
        <v>7.333333333333333</v>
      </c>
      <c r="AL27" s="3" t="str">
        <f t="shared" si="1"/>
        <v>t</v>
      </c>
      <c r="AM27" s="3">
        <f>IF(D27="հ",1,IF(D27="լ",[2]Norms!$B$10,IF(D27="բլ",[2]Norms!$B$11,IF(D27="Մ",[2]Norms!$B$12))))</f>
        <v>1</v>
      </c>
      <c r="AN27" s="240">
        <f>E27*Norms!$E$36/1000</f>
        <v>0</v>
      </c>
      <c r="AO27" s="136">
        <f>AM27*IF(AL27="k",(O27*Norms!$H$40)*Norms!$E$36,0)/1000</f>
        <v>0</v>
      </c>
      <c r="AP27" s="136">
        <f>AM27*IF(AL27="k",(AA27*Norms!$H$41)*Norms!$E$36,0)/1000</f>
        <v>0</v>
      </c>
      <c r="AQ27" s="136">
        <f>AM27*IF(AL27="k",(AI27*Norms!$H$42)*Norms!$E$36,0)/1000</f>
        <v>0</v>
      </c>
      <c r="AR27" s="241">
        <f>AM27*IF(AL27="t",(N27*Norms!$D$44)*Norms!$E$34*12+O27*Norms!$E$35,0)/1000</f>
        <v>1163.8025605236758</v>
      </c>
      <c r="AS27" s="241">
        <f>AM27*IF(AL27="t",(Z27*Norms!$D$50*Norms!$E$34*12+AA27*Norms!$E$35),0)/1000</f>
        <v>1767.6964328062786</v>
      </c>
      <c r="AT27" s="241">
        <f>AM27*IF(AL27="t",(AH27*Norms!$D$54)*Norms!$E$34*12+AI27*Norms!$E$35,0)/1000</f>
        <v>1602.0980150691303</v>
      </c>
      <c r="AU27" s="136">
        <f>IF(AK27&lt;=100,Norms!$G$7,IF(AK27&lt;=300,Norms!$H$7,Norms!$I$7))</f>
        <v>13246.5</v>
      </c>
      <c r="AV27" s="137">
        <f t="shared" si="2"/>
        <v>17780.097008399083</v>
      </c>
      <c r="AW27" s="130"/>
      <c r="AX27" s="130"/>
      <c r="AY27" s="131">
        <f t="shared" si="3"/>
        <v>2.3333333333333335</v>
      </c>
      <c r="AZ27" s="131">
        <f>IF(AY27&lt;Snund!$B$5,Snund!$B$3*Snund!$B$4*$AX$3+Snund!$B$7*$AW$3*AY27/1000,AY27*Snund!$B$8*$AW$3/1000)</f>
        <v>723.56999999999994</v>
      </c>
      <c r="BA27" s="131">
        <f t="shared" si="4"/>
        <v>0</v>
      </c>
      <c r="BB27" s="131">
        <f t="shared" si="5"/>
        <v>723.56999999999994</v>
      </c>
      <c r="BC27" s="131">
        <f t="shared" si="6"/>
        <v>54.88</v>
      </c>
      <c r="BD27" s="167">
        <f>AA27*0.1*'Dasagirq_10%'!$B$3/1000</f>
        <v>1.7727999999999999</v>
      </c>
      <c r="BE27" s="167">
        <f>AI27*0.1*'Dasagirq_10%'!$B$4/1000</f>
        <v>1.8861033333333337</v>
      </c>
      <c r="BF27" s="242">
        <f t="shared" si="7"/>
        <v>3.6589033333333338</v>
      </c>
      <c r="BG27" s="243">
        <f t="shared" si="8"/>
        <v>0</v>
      </c>
      <c r="BH27" s="243">
        <f t="shared" si="9"/>
        <v>6102.16801506913</v>
      </c>
      <c r="BI27" s="243">
        <f t="shared" si="10"/>
        <v>6586.3783237153693</v>
      </c>
      <c r="BJ27" s="243">
        <f t="shared" si="11"/>
        <v>5818.7795729479185</v>
      </c>
      <c r="BK27" s="244">
        <f t="shared" si="12"/>
        <v>18507.32591173242</v>
      </c>
    </row>
    <row r="28" spans="1:63">
      <c r="A28" s="6"/>
      <c r="B28" s="112" t="s">
        <v>619</v>
      </c>
      <c r="C28" s="3"/>
      <c r="D28" s="4" t="s">
        <v>1095</v>
      </c>
      <c r="E28" s="154">
        <v>0</v>
      </c>
      <c r="F28" s="118">
        <v>0.25</v>
      </c>
      <c r="G28" s="118">
        <v>1</v>
      </c>
      <c r="H28" s="118">
        <v>0.25</v>
      </c>
      <c r="I28" s="118">
        <v>1</v>
      </c>
      <c r="J28" s="118">
        <v>8.3333333333333329E-2</v>
      </c>
      <c r="K28" s="118">
        <v>0.33333333333333331</v>
      </c>
      <c r="L28" s="118">
        <v>0</v>
      </c>
      <c r="M28" s="118">
        <v>0</v>
      </c>
      <c r="N28" s="118">
        <v>0.58333333333333337</v>
      </c>
      <c r="O28" s="118">
        <v>2.3333333333333335</v>
      </c>
      <c r="P28" s="118">
        <v>0.33333333333333331</v>
      </c>
      <c r="Q28" s="118">
        <v>1.3333333333333333</v>
      </c>
      <c r="R28" s="118">
        <v>0.33333333333333331</v>
      </c>
      <c r="S28" s="118">
        <v>1.3333333333333333</v>
      </c>
      <c r="T28" s="118">
        <v>0.25</v>
      </c>
      <c r="U28" s="118">
        <v>1</v>
      </c>
      <c r="V28" s="118">
        <v>8.3333333333333329E-2</v>
      </c>
      <c r="W28" s="118">
        <v>0.33333333333333331</v>
      </c>
      <c r="X28" s="118">
        <v>0</v>
      </c>
      <c r="Y28" s="118">
        <v>0</v>
      </c>
      <c r="Z28" s="118">
        <v>1</v>
      </c>
      <c r="AA28" s="118">
        <v>4</v>
      </c>
      <c r="AB28" s="118">
        <v>0.16666666666666666</v>
      </c>
      <c r="AC28" s="118">
        <v>0.66666666666666663</v>
      </c>
      <c r="AD28" s="118">
        <v>0.25</v>
      </c>
      <c r="AE28" s="118">
        <v>1</v>
      </c>
      <c r="AF28" s="118">
        <v>0.41666666666666669</v>
      </c>
      <c r="AG28" s="118">
        <v>1.6666666666666667</v>
      </c>
      <c r="AH28" s="119">
        <v>0.83333333333333337</v>
      </c>
      <c r="AI28" s="119">
        <v>3.3333333333333335</v>
      </c>
      <c r="AJ28" s="119">
        <v>2.4166666666666665</v>
      </c>
      <c r="AK28" s="119">
        <v>9.6666666666666661</v>
      </c>
      <c r="AL28" s="3" t="s">
        <v>782</v>
      </c>
      <c r="AM28" s="3">
        <f>IF(D28="հ",1,IF(D28="լ",[2]Norms!$B$10,IF(D28="բլ",[2]Norms!$B$11,IF(D28="Մ",[2]Norms!$B$12))))</f>
        <v>1</v>
      </c>
      <c r="AN28" s="240">
        <f>E28*Norms!$E$36/1000</f>
        <v>0</v>
      </c>
      <c r="AO28" s="136">
        <f>AM28*IF(AL28="k",(O28*Norms!$H$40)*Norms!$E$36,0)/1000</f>
        <v>0</v>
      </c>
      <c r="AP28" s="136">
        <f>AM28*IF(AL28="k",(AA28*Norms!$H$41)*Norms!$E$36,0)/1000</f>
        <v>0</v>
      </c>
      <c r="AQ28" s="136">
        <f>AM28*IF(AL28="k",(AI28*Norms!$H$42)*Norms!$E$36,0)/1000</f>
        <v>0</v>
      </c>
      <c r="AR28" s="241">
        <f>AM28*IF(AL28="t",(N28*Norms!$D$44)*Norms!$E$34*12+O28*Norms!$E$35,0)/1000</f>
        <v>1163.8025605236758</v>
      </c>
      <c r="AS28" s="241">
        <f>AM28*IF(AL28="t",(Z28*Norms!$D$50*Norms!$E$34*12+AA28*Norms!$E$35),0)/1000</f>
        <v>2651.5446492094179</v>
      </c>
      <c r="AT28" s="241">
        <f>AM28*IF(AL28="t",(AH28*Norms!$D$54)*Norms!$E$34*12+AI28*Norms!$E$35,0)/1000</f>
        <v>2288.7114500987577</v>
      </c>
      <c r="AU28" s="136">
        <f>IF(AK28&lt;=100,Norms!$G$7,IF(AK28&lt;=300,Norms!$H$7,Norms!$I$7))</f>
        <v>13246.5</v>
      </c>
      <c r="AV28" s="137">
        <f t="shared" si="2"/>
        <v>19350.558659831851</v>
      </c>
      <c r="AW28" s="130"/>
      <c r="AX28" s="130"/>
      <c r="AY28" s="131">
        <f t="shared" si="3"/>
        <v>2.3333333333333335</v>
      </c>
      <c r="AZ28" s="131">
        <f>IF(AY28&lt;Snund!$B$5,Snund!$B$3*Snund!$B$4*$AX$3+Snund!$B$7*$AW$3*AY28/1000,AY28*Snund!$B$8*$AW$3/1000)</f>
        <v>723.56999999999994</v>
      </c>
      <c r="BA28" s="131">
        <f t="shared" si="4"/>
        <v>0</v>
      </c>
      <c r="BB28" s="131">
        <f t="shared" si="5"/>
        <v>723.56999999999994</v>
      </c>
      <c r="BC28" s="131">
        <f t="shared" si="6"/>
        <v>54.88</v>
      </c>
      <c r="BD28" s="167">
        <f>AA28*0.1*'Dasagirq_10%'!$B$3/1000</f>
        <v>2.6592000000000002</v>
      </c>
      <c r="BE28" s="167">
        <f>AI28*0.1*'Dasagirq_10%'!$B$4/1000</f>
        <v>2.6944333333333339</v>
      </c>
      <c r="BF28" s="242">
        <f t="shared" si="7"/>
        <v>5.3536333333333346</v>
      </c>
      <c r="BG28" s="243">
        <f t="shared" si="8"/>
        <v>0</v>
      </c>
      <c r="BH28" s="243">
        <f t="shared" si="9"/>
        <v>5084.803595006435</v>
      </c>
      <c r="BI28" s="243">
        <f t="shared" si="10"/>
        <v>8135.5141940370049</v>
      </c>
      <c r="BJ28" s="243">
        <f t="shared" si="11"/>
        <v>6859.1645041217462</v>
      </c>
      <c r="BK28" s="244">
        <f t="shared" si="12"/>
        <v>20079.482293165187</v>
      </c>
    </row>
    <row r="29" spans="1:63">
      <c r="A29">
        <v>23</v>
      </c>
      <c r="B29" s="112" t="s">
        <v>620</v>
      </c>
      <c r="C29" s="162" t="s">
        <v>1100</v>
      </c>
      <c r="D29" s="4" t="s">
        <v>1095</v>
      </c>
      <c r="E29" s="154">
        <v>0</v>
      </c>
      <c r="F29" s="118">
        <v>0.5</v>
      </c>
      <c r="G29" s="118">
        <v>2</v>
      </c>
      <c r="H29" s="118">
        <v>0.16666666666666666</v>
      </c>
      <c r="I29" s="118">
        <v>0.66666666666666663</v>
      </c>
      <c r="J29" s="118">
        <v>0.66666666666666663</v>
      </c>
      <c r="K29" s="118">
        <v>3.3333333333333335</v>
      </c>
      <c r="L29" s="118">
        <v>0.66666666666666663</v>
      </c>
      <c r="M29" s="118">
        <v>3</v>
      </c>
      <c r="N29" s="118">
        <v>2</v>
      </c>
      <c r="O29" s="118">
        <v>9</v>
      </c>
      <c r="P29" s="118">
        <v>0.33333333333333331</v>
      </c>
      <c r="Q29" s="118">
        <v>1.3333333333333333</v>
      </c>
      <c r="R29" s="118">
        <v>0.41666666666666669</v>
      </c>
      <c r="S29" s="118">
        <v>2.3333333333333335</v>
      </c>
      <c r="T29" s="118">
        <v>0.83333333333333337</v>
      </c>
      <c r="U29" s="118">
        <v>4.333333333333333</v>
      </c>
      <c r="V29" s="118">
        <v>0.5</v>
      </c>
      <c r="W29" s="118">
        <v>2.3333333333333335</v>
      </c>
      <c r="X29" s="118">
        <v>0.41666666666666669</v>
      </c>
      <c r="Y29" s="118">
        <v>2.3333333333333335</v>
      </c>
      <c r="Z29" s="118">
        <v>2.5</v>
      </c>
      <c r="AA29" s="118">
        <v>12.666666666666666</v>
      </c>
      <c r="AB29" s="118">
        <v>0.83333333333333337</v>
      </c>
      <c r="AC29" s="118">
        <v>5</v>
      </c>
      <c r="AD29" s="118">
        <v>1</v>
      </c>
      <c r="AE29" s="118">
        <v>6</v>
      </c>
      <c r="AF29" s="118">
        <v>0.33333333333333331</v>
      </c>
      <c r="AG29" s="118">
        <v>2</v>
      </c>
      <c r="AH29" s="119">
        <v>2.1666666666666665</v>
      </c>
      <c r="AI29" s="119">
        <v>13</v>
      </c>
      <c r="AJ29" s="119">
        <v>6.666666666666667</v>
      </c>
      <c r="AK29" s="119">
        <v>34.666666666666664</v>
      </c>
      <c r="AL29" s="3" t="str">
        <f t="shared" si="1"/>
        <v>t</v>
      </c>
      <c r="AM29" s="3">
        <f>IF(D29="հ",1,IF(D29="լ",[2]Norms!$B$10,IF(D29="բլ",[2]Norms!$B$11,IF(D29="Մ",[2]Norms!$B$12))))</f>
        <v>1</v>
      </c>
      <c r="AN29" s="240">
        <f>E29*Norms!$E$36/1000</f>
        <v>0</v>
      </c>
      <c r="AO29" s="136">
        <f>AM29*IF(AL29="k",(O29*Norms!$H$40)*Norms!$E$36,0)/1000</f>
        <v>0</v>
      </c>
      <c r="AP29" s="136">
        <f>AM29*IF(AL29="k",(AA29*Norms!$H$41)*Norms!$E$36,0)/1000</f>
        <v>0</v>
      </c>
      <c r="AQ29" s="136">
        <f>AM29*IF(AL29="k",(AI29*Norms!$H$42)*Norms!$E$36,0)/1000</f>
        <v>0</v>
      </c>
      <c r="AR29" s="241">
        <f>AM29*IF(AL29="t",(N29*Norms!$D$44)*Norms!$E$34*12+O29*Norms!$E$35,0)/1000</f>
        <v>4004.5209152666453</v>
      </c>
      <c r="AS29" s="241">
        <f>AM29*IF(AL29="t",(Z29*Norms!$D$50*Norms!$E$34*12+AA29*Norms!$E$35),0)/1000</f>
        <v>6667.1035103752783</v>
      </c>
      <c r="AT29" s="241">
        <f>AM29*IF(AL29="t",(AH29*Norms!$D$54)*Norms!$E$34*12+AI29*Norms!$E$35,0)/1000</f>
        <v>6012.7928372033357</v>
      </c>
      <c r="AU29" s="136">
        <f>IF(AK29&lt;=100,Norms!$G$7,IF(AK29&lt;=300,Norms!$H$7,Norms!$I$7))</f>
        <v>13246.5</v>
      </c>
      <c r="AV29" s="137">
        <f t="shared" si="2"/>
        <v>29930.917262845258</v>
      </c>
      <c r="AW29" s="130"/>
      <c r="AX29" s="130"/>
      <c r="AY29" s="131">
        <f t="shared" si="3"/>
        <v>9</v>
      </c>
      <c r="AZ29" s="131">
        <f>IF(AY29&lt;Snund!$B$5,Snund!$B$3*Snund!$B$4*$AX$3+Snund!$B$7*$AW$3*AY29/1000,AY29*Snund!$B$8*$AW$3/1000)</f>
        <v>857.97</v>
      </c>
      <c r="BA29" s="131">
        <f t="shared" si="4"/>
        <v>0</v>
      </c>
      <c r="BB29" s="131">
        <f t="shared" si="5"/>
        <v>857.97</v>
      </c>
      <c r="BC29" s="131">
        <f t="shared" si="6"/>
        <v>211.68</v>
      </c>
      <c r="BD29" s="167">
        <f>AA29*0.1*'Dasagirq_10%'!$B$3/1000</f>
        <v>8.4207999999999998</v>
      </c>
      <c r="BE29" s="167">
        <f>AI29*0.1*'Dasagirq_10%'!$B$4/1000</f>
        <v>10.508290000000001</v>
      </c>
      <c r="BF29" s="242">
        <f t="shared" si="7"/>
        <v>18.929090000000002</v>
      </c>
      <c r="BG29" s="243">
        <f t="shared" si="8"/>
        <v>0</v>
      </c>
      <c r="BH29" s="243">
        <f t="shared" si="9"/>
        <v>8836.4409152666449</v>
      </c>
      <c r="BI29" s="243">
        <f t="shared" si="10"/>
        <v>11642.961810375278</v>
      </c>
      <c r="BJ29" s="243">
        <f t="shared" si="11"/>
        <v>10328.413627203334</v>
      </c>
      <c r="BK29" s="244">
        <f t="shared" si="12"/>
        <v>30807.816352845257</v>
      </c>
    </row>
    <row r="30" spans="1:63">
      <c r="A30">
        <v>24</v>
      </c>
      <c r="B30" s="112" t="s">
        <v>621</v>
      </c>
      <c r="C30" s="162" t="s">
        <v>1100</v>
      </c>
      <c r="D30" s="4" t="s">
        <v>1095</v>
      </c>
      <c r="E30" s="154">
        <v>0</v>
      </c>
      <c r="F30" s="118">
        <v>0.5</v>
      </c>
      <c r="G30" s="118">
        <v>2</v>
      </c>
      <c r="H30" s="118">
        <v>0.5</v>
      </c>
      <c r="I30" s="118">
        <v>2</v>
      </c>
      <c r="J30" s="118">
        <v>0.5</v>
      </c>
      <c r="K30" s="118">
        <v>2.6666666666666665</v>
      </c>
      <c r="L30" s="118">
        <v>0.5</v>
      </c>
      <c r="M30" s="118">
        <v>3</v>
      </c>
      <c r="N30" s="118">
        <v>2</v>
      </c>
      <c r="O30" s="118">
        <v>9.6666666666666661</v>
      </c>
      <c r="P30" s="118">
        <v>0.5</v>
      </c>
      <c r="Q30" s="118">
        <v>3</v>
      </c>
      <c r="R30" s="118">
        <v>0.5</v>
      </c>
      <c r="S30" s="118">
        <v>2.3333333333333335</v>
      </c>
      <c r="T30" s="118">
        <v>0.83333333333333337</v>
      </c>
      <c r="U30" s="118">
        <v>4.666666666666667</v>
      </c>
      <c r="V30" s="118">
        <v>1</v>
      </c>
      <c r="W30" s="118">
        <v>4.666666666666667</v>
      </c>
      <c r="X30" s="118">
        <v>0.5</v>
      </c>
      <c r="Y30" s="118">
        <v>2</v>
      </c>
      <c r="Z30" s="118">
        <v>3.3333333333333335</v>
      </c>
      <c r="AA30" s="118">
        <v>16.666666666666668</v>
      </c>
      <c r="AB30" s="118">
        <v>0.75</v>
      </c>
      <c r="AC30" s="118">
        <v>4.333333333333333</v>
      </c>
      <c r="AD30" s="118">
        <v>1</v>
      </c>
      <c r="AE30" s="118">
        <v>7.333333333333333</v>
      </c>
      <c r="AF30" s="118">
        <v>1</v>
      </c>
      <c r="AG30" s="118">
        <v>9.3333333333333339</v>
      </c>
      <c r="AH30" s="119">
        <v>2.75</v>
      </c>
      <c r="AI30" s="119">
        <v>21</v>
      </c>
      <c r="AJ30" s="119">
        <v>8.0833333333333339</v>
      </c>
      <c r="AK30" s="119">
        <v>47.333333333333336</v>
      </c>
      <c r="AL30" s="3" t="str">
        <f t="shared" si="1"/>
        <v>t</v>
      </c>
      <c r="AM30" s="3">
        <f>IF(D30="հ",1,IF(D30="լ",[2]Norms!$B$10,IF(D30="բլ",[2]Norms!$B$11,IF(D30="Մ",[2]Norms!$B$12))))</f>
        <v>1</v>
      </c>
      <c r="AN30" s="240">
        <f>E30*Norms!$E$36/1000</f>
        <v>0</v>
      </c>
      <c r="AO30" s="136">
        <f>AM30*IF(AL30="k",(O30*Norms!$H$40)*Norms!$E$36,0)/1000</f>
        <v>0</v>
      </c>
      <c r="AP30" s="136">
        <f>AM30*IF(AL30="k",(AA30*Norms!$H$41)*Norms!$E$36,0)/1000</f>
        <v>0</v>
      </c>
      <c r="AQ30" s="136">
        <f>AM30*IF(AL30="k",(AI30*Norms!$H$42)*Norms!$E$36,0)/1000</f>
        <v>0</v>
      </c>
      <c r="AR30" s="241">
        <f>AM30*IF(AL30="t",(N30*Norms!$D$44)*Norms!$E$34*12+O30*Norms!$E$35,0)/1000</f>
        <v>4014.0813871045784</v>
      </c>
      <c r="AS30" s="241">
        <f>AM30*IF(AL30="t",(Z30*Norms!$D$50*Norms!$E$34*12+AA30*Norms!$E$35),0)/1000</f>
        <v>8886.284523221062</v>
      </c>
      <c r="AT30" s="241">
        <f>AM30*IF(AL30="t",(AH30*Norms!$D$54)*Norms!$E$34*12+AI30*Norms!$E$35,0)/1000</f>
        <v>7696.1548628949004</v>
      </c>
      <c r="AU30" s="136">
        <f>IF(AK30&lt;=100,Norms!$G$7,IF(AK30&lt;=300,Norms!$H$7,Norms!$I$7))</f>
        <v>13246.5</v>
      </c>
      <c r="AV30" s="137">
        <f t="shared" si="2"/>
        <v>33843.020773220538</v>
      </c>
      <c r="AW30" s="130"/>
      <c r="AX30" s="130"/>
      <c r="AY30" s="131">
        <f t="shared" si="3"/>
        <v>9.6666666666666661</v>
      </c>
      <c r="AZ30" s="131">
        <f>IF(AY30&lt;Snund!$B$5,Snund!$B$3*Snund!$B$4*$AX$3+Snund!$B$7*$AW$3*AY30/1000,AY30*Snund!$B$8*$AW$3/1000)</f>
        <v>871.41</v>
      </c>
      <c r="BA30" s="131">
        <f t="shared" si="4"/>
        <v>0</v>
      </c>
      <c r="BB30" s="131">
        <f t="shared" si="5"/>
        <v>871.40999999999985</v>
      </c>
      <c r="BC30" s="131">
        <f t="shared" si="6"/>
        <v>227.36</v>
      </c>
      <c r="BD30" s="167">
        <f>AA30*0.1*'Dasagirq_10%'!$B$3/1000</f>
        <v>11.080000000000002</v>
      </c>
      <c r="BE30" s="167">
        <f>AI30*0.1*'Dasagirq_10%'!$B$4/1000</f>
        <v>16.974930000000001</v>
      </c>
      <c r="BF30" s="242">
        <f t="shared" si="7"/>
        <v>28.054930000000002</v>
      </c>
      <c r="BG30" s="243">
        <f t="shared" si="8"/>
        <v>0</v>
      </c>
      <c r="BH30" s="243">
        <f t="shared" si="9"/>
        <v>8162.9759231870521</v>
      </c>
      <c r="BI30" s="243">
        <f t="shared" si="10"/>
        <v>14359.838750025187</v>
      </c>
      <c r="BJ30" s="243">
        <f t="shared" si="11"/>
        <v>12219.671030008303</v>
      </c>
      <c r="BK30" s="244">
        <f t="shared" si="12"/>
        <v>34742.485703220547</v>
      </c>
    </row>
    <row r="31" spans="1:63">
      <c r="A31">
        <v>25</v>
      </c>
      <c r="B31" s="112" t="s">
        <v>622</v>
      </c>
      <c r="C31" s="162" t="s">
        <v>1100</v>
      </c>
      <c r="D31" s="4" t="s">
        <v>1095</v>
      </c>
      <c r="E31" s="154">
        <v>0</v>
      </c>
      <c r="F31" s="118">
        <v>0.5</v>
      </c>
      <c r="G31" s="118">
        <v>2</v>
      </c>
      <c r="H31" s="118">
        <v>0.16666666666666666</v>
      </c>
      <c r="I31" s="118">
        <v>0.66666666666666663</v>
      </c>
      <c r="J31" s="118">
        <v>0.66666666666666663</v>
      </c>
      <c r="K31" s="118">
        <v>3.3333333333333335</v>
      </c>
      <c r="L31" s="118">
        <v>0.66666666666666663</v>
      </c>
      <c r="M31" s="118">
        <v>4.333333333333333</v>
      </c>
      <c r="N31" s="118">
        <v>2</v>
      </c>
      <c r="O31" s="118">
        <v>10.333333333333334</v>
      </c>
      <c r="P31" s="118">
        <v>0.83333333333333337</v>
      </c>
      <c r="Q31" s="118">
        <v>5.333333333333333</v>
      </c>
      <c r="R31" s="118">
        <v>0.66666666666666663</v>
      </c>
      <c r="S31" s="118">
        <v>4.666666666666667</v>
      </c>
      <c r="T31" s="118">
        <v>0.83333333333333337</v>
      </c>
      <c r="U31" s="118">
        <v>5.333333333333333</v>
      </c>
      <c r="V31" s="118">
        <v>1</v>
      </c>
      <c r="W31" s="118">
        <v>7.333333333333333</v>
      </c>
      <c r="X31" s="118">
        <v>1</v>
      </c>
      <c r="Y31" s="118">
        <v>6</v>
      </c>
      <c r="Z31" s="118">
        <v>4.333333333333333</v>
      </c>
      <c r="AA31" s="118">
        <v>28.666666666666668</v>
      </c>
      <c r="AB31" s="118">
        <v>1</v>
      </c>
      <c r="AC31" s="118">
        <v>5.666666666666667</v>
      </c>
      <c r="AD31" s="118">
        <v>1</v>
      </c>
      <c r="AE31" s="118">
        <v>5.333333333333333</v>
      </c>
      <c r="AF31" s="118">
        <v>1</v>
      </c>
      <c r="AG31" s="118">
        <v>5</v>
      </c>
      <c r="AH31" s="119">
        <v>3</v>
      </c>
      <c r="AI31" s="119">
        <v>16</v>
      </c>
      <c r="AJ31" s="119">
        <v>9.3333333333333339</v>
      </c>
      <c r="AK31" s="119">
        <v>55</v>
      </c>
      <c r="AL31" s="3" t="str">
        <f t="shared" si="1"/>
        <v>t</v>
      </c>
      <c r="AM31" s="3">
        <f>IF(D31="հ",1,IF(D31="լ",[2]Norms!$B$10,IF(D31="բլ",[2]Norms!$B$11,IF(D31="Մ",[2]Norms!$B$12))))</f>
        <v>1</v>
      </c>
      <c r="AN31" s="240">
        <f>E31*Norms!$E$36/1000</f>
        <v>0</v>
      </c>
      <c r="AO31" s="136">
        <f>AM31*IF(AL31="k",(O31*Norms!$H$40)*Norms!$E$36,0)/1000</f>
        <v>0</v>
      </c>
      <c r="AP31" s="136">
        <f>AM31*IF(AL31="k",(AA31*Norms!$H$41)*Norms!$E$36,0)/1000</f>
        <v>0</v>
      </c>
      <c r="AQ31" s="136">
        <f>AM31*IF(AL31="k",(AI31*Norms!$H$42)*Norms!$E$36,0)/1000</f>
        <v>0</v>
      </c>
      <c r="AR31" s="241">
        <f>AM31*IF(AL31="t",(N31*Norms!$D$44)*Norms!$E$34*12+O31*Norms!$E$35,0)/1000</f>
        <v>4023.6418589425116</v>
      </c>
      <c r="AS31" s="241">
        <f>AM31*IF(AL31="t",(Z31*Norms!$D$50*Norms!$E$34*12+AA31*Norms!$E$35),0)/1000</f>
        <v>11652.554834485676</v>
      </c>
      <c r="AT31" s="241">
        <f>AM31*IF(AL31="t",(AH31*Norms!$D$54)*Norms!$E$34*12+AI31*Norms!$E$35,0)/1000</f>
        <v>8296.7240513831275</v>
      </c>
      <c r="AU31" s="136">
        <f>IF(AK31&lt;=100,Norms!$G$7,IF(AK31&lt;=300,Norms!$H$7,Norms!$I$7))</f>
        <v>13246.5</v>
      </c>
      <c r="AV31" s="137">
        <f t="shared" si="2"/>
        <v>37219.420744811316</v>
      </c>
      <c r="AW31" s="130"/>
      <c r="AX31" s="130"/>
      <c r="AY31" s="131">
        <f t="shared" si="3"/>
        <v>10.333333333333334</v>
      </c>
      <c r="AZ31" s="131">
        <f>IF(AY31&lt;Snund!$B$5,Snund!$B$3*Snund!$B$4*$AX$3+Snund!$B$7*$AW$3*AY31/1000,AY31*Snund!$B$8*$AW$3/1000)</f>
        <v>884.84999999999991</v>
      </c>
      <c r="BA31" s="131">
        <f t="shared" si="4"/>
        <v>0</v>
      </c>
      <c r="BB31" s="131">
        <f t="shared" si="5"/>
        <v>884.8499999999998</v>
      </c>
      <c r="BC31" s="131">
        <f t="shared" si="6"/>
        <v>243.04</v>
      </c>
      <c r="BD31" s="167">
        <f>AA31*0.1*'Dasagirq_10%'!$B$3/1000</f>
        <v>19.057600000000001</v>
      </c>
      <c r="BE31" s="167">
        <f>AI31*0.1*'Dasagirq_10%'!$B$4/1000</f>
        <v>12.93328</v>
      </c>
      <c r="BF31" s="242">
        <f t="shared" si="7"/>
        <v>31.990880000000001</v>
      </c>
      <c r="BG31" s="243">
        <f t="shared" si="8"/>
        <v>0</v>
      </c>
      <c r="BH31" s="243">
        <f t="shared" si="9"/>
        <v>7747.0275732282253</v>
      </c>
      <c r="BI31" s="243">
        <f t="shared" si="10"/>
        <v>17821.77314877139</v>
      </c>
      <c r="BJ31" s="243">
        <f t="shared" si="11"/>
        <v>12567.460902811699</v>
      </c>
      <c r="BK31" s="244">
        <f t="shared" si="12"/>
        <v>38136.261624811312</v>
      </c>
    </row>
    <row r="32" spans="1:63">
      <c r="A32">
        <v>26</v>
      </c>
      <c r="B32" s="112" t="s">
        <v>623</v>
      </c>
      <c r="C32" s="162" t="s">
        <v>1100</v>
      </c>
      <c r="D32" s="4" t="s">
        <v>1095</v>
      </c>
      <c r="E32" s="154">
        <v>0</v>
      </c>
      <c r="F32" s="118">
        <v>8.3333333333333329E-2</v>
      </c>
      <c r="G32" s="118">
        <v>0.33333333333333331</v>
      </c>
      <c r="H32" s="118">
        <v>0</v>
      </c>
      <c r="I32" s="118">
        <v>0</v>
      </c>
      <c r="J32" s="118">
        <v>0</v>
      </c>
      <c r="K32" s="118">
        <v>0</v>
      </c>
      <c r="L32" s="118">
        <v>0</v>
      </c>
      <c r="M32" s="118">
        <v>0</v>
      </c>
      <c r="N32" s="118">
        <v>8.3333333333333329E-2</v>
      </c>
      <c r="O32" s="118">
        <v>0.33333333333333331</v>
      </c>
      <c r="P32" s="118">
        <v>0</v>
      </c>
      <c r="Q32" s="118">
        <v>0</v>
      </c>
      <c r="R32" s="118">
        <v>0.16666666666666666</v>
      </c>
      <c r="S32" s="118">
        <v>0.66666666666666663</v>
      </c>
      <c r="T32" s="118">
        <v>8.3333333333333329E-2</v>
      </c>
      <c r="U32" s="118">
        <v>0.33333333333333331</v>
      </c>
      <c r="V32" s="118">
        <v>0</v>
      </c>
      <c r="W32" s="118">
        <v>0</v>
      </c>
      <c r="X32" s="118">
        <v>0.16666666666666666</v>
      </c>
      <c r="Y32" s="118">
        <v>0.66666666666666663</v>
      </c>
      <c r="Z32" s="118">
        <v>0.41666666666666669</v>
      </c>
      <c r="AA32" s="118">
        <v>1.6666666666666667</v>
      </c>
      <c r="AB32" s="118">
        <v>0.5</v>
      </c>
      <c r="AC32" s="118">
        <v>2</v>
      </c>
      <c r="AD32" s="118">
        <v>0.16666666666666666</v>
      </c>
      <c r="AE32" s="118">
        <v>0.66666666666666663</v>
      </c>
      <c r="AF32" s="118">
        <v>0.16666666666666666</v>
      </c>
      <c r="AG32" s="118">
        <v>0.66666666666666663</v>
      </c>
      <c r="AH32" s="119">
        <v>0.83333333333333337</v>
      </c>
      <c r="AI32" s="119">
        <v>3.3333333333333335</v>
      </c>
      <c r="AJ32" s="119">
        <v>1.3333333333333333</v>
      </c>
      <c r="AK32" s="119">
        <v>5.333333333333333</v>
      </c>
      <c r="AL32" s="3" t="str">
        <f t="shared" si="1"/>
        <v>t</v>
      </c>
      <c r="AM32" s="3">
        <f>IF(D32="հ",1,IF(D32="լ",[2]Norms!$B$10,IF(D32="բլ",[2]Norms!$B$11,IF(D32="Մ",[2]Norms!$B$12))))</f>
        <v>1</v>
      </c>
      <c r="AN32" s="240">
        <f>E32*Norms!$E$36/1000</f>
        <v>0</v>
      </c>
      <c r="AO32" s="136">
        <f>AM32*IF(AL32="k",(O32*Norms!$H$40)*Norms!$E$36,0)/1000</f>
        <v>0</v>
      </c>
      <c r="AP32" s="136">
        <f>AM32*IF(AL32="k",(AA32*Norms!$H$41)*Norms!$E$36,0)/1000</f>
        <v>0</v>
      </c>
      <c r="AQ32" s="136">
        <f>AM32*IF(AL32="k",(AI32*Norms!$H$42)*Norms!$E$36,0)/1000</f>
        <v>0</v>
      </c>
      <c r="AR32" s="241">
        <f>AM32*IF(AL32="t",(N32*Norms!$D$44)*Norms!$E$34*12+O32*Norms!$E$35,0)/1000</f>
        <v>166.25750864623939</v>
      </c>
      <c r="AS32" s="241">
        <f>AM32*IF(AL32="t",(Z32*Norms!$D$50*Norms!$E$34*12+AA32*Norms!$E$35),0)/1000</f>
        <v>1104.8102705039244</v>
      </c>
      <c r="AT32" s="241">
        <f>AM32*IF(AL32="t",(AH32*Norms!$D$54)*Norms!$E$34*12+AI32*Norms!$E$35,0)/1000</f>
        <v>2288.7114500987577</v>
      </c>
      <c r="AU32" s="136">
        <f>IF(AK32&lt;=100,Norms!$G$7,IF(AK32&lt;=300,Norms!$H$7,Norms!$I$7))</f>
        <v>13246.5</v>
      </c>
      <c r="AV32" s="137">
        <f t="shared" si="2"/>
        <v>16806.279229248921</v>
      </c>
      <c r="AW32" s="130"/>
      <c r="AX32" s="130"/>
      <c r="AY32" s="131">
        <f t="shared" si="3"/>
        <v>0.33333333333333331</v>
      </c>
      <c r="AZ32" s="131">
        <f>IF(AY32&lt;Snund!$B$5,Snund!$B$3*Snund!$B$4*$AX$3+Snund!$B$7*$AW$3*AY32/1000,AY32*Snund!$B$8*$AW$3/1000)</f>
        <v>683.25</v>
      </c>
      <c r="BA32" s="131">
        <f t="shared" si="4"/>
        <v>0</v>
      </c>
      <c r="BB32" s="131">
        <f t="shared" si="5"/>
        <v>683.25</v>
      </c>
      <c r="BC32" s="131">
        <f t="shared" si="6"/>
        <v>7.84</v>
      </c>
      <c r="BD32" s="167">
        <f>AA32*0.1*'Dasagirq_10%'!$B$3/1000</f>
        <v>1.1080000000000003</v>
      </c>
      <c r="BE32" s="167">
        <f>AI32*0.1*'Dasagirq_10%'!$B$4/1000</f>
        <v>2.6944333333333339</v>
      </c>
      <c r="BF32" s="242">
        <f t="shared" si="7"/>
        <v>3.802433333333334</v>
      </c>
      <c r="BG32" s="243">
        <f t="shared" si="8"/>
        <v>0</v>
      </c>
      <c r="BH32" s="243">
        <f t="shared" si="9"/>
        <v>1677.4137586462393</v>
      </c>
      <c r="BI32" s="243">
        <f t="shared" si="10"/>
        <v>5245.4495205039248</v>
      </c>
      <c r="BJ32" s="243">
        <f t="shared" si="11"/>
        <v>10570.468383432091</v>
      </c>
      <c r="BK32" s="244">
        <f t="shared" si="12"/>
        <v>17493.331662582255</v>
      </c>
    </row>
    <row r="33" spans="1:63">
      <c r="A33">
        <v>27</v>
      </c>
      <c r="B33" s="112" t="s">
        <v>624</v>
      </c>
      <c r="C33" s="162" t="s">
        <v>1100</v>
      </c>
      <c r="D33" s="4" t="s">
        <v>1095</v>
      </c>
      <c r="E33" s="154">
        <v>0.33333333333333331</v>
      </c>
      <c r="F33" s="118">
        <v>0.25</v>
      </c>
      <c r="G33" s="118">
        <v>1.3333333333333333</v>
      </c>
      <c r="H33" s="118">
        <v>0.25</v>
      </c>
      <c r="I33" s="118">
        <v>1</v>
      </c>
      <c r="J33" s="118">
        <v>0.25</v>
      </c>
      <c r="K33" s="118">
        <v>1</v>
      </c>
      <c r="L33" s="118">
        <v>0.25</v>
      </c>
      <c r="M33" s="118">
        <v>1</v>
      </c>
      <c r="N33" s="118">
        <v>1</v>
      </c>
      <c r="O33" s="118">
        <v>4.333333333333333</v>
      </c>
      <c r="P33" s="118">
        <v>8.3333333333333329E-2</v>
      </c>
      <c r="Q33" s="118">
        <v>0.33333333333333331</v>
      </c>
      <c r="R33" s="118">
        <v>0.33333333333333331</v>
      </c>
      <c r="S33" s="118">
        <v>2</v>
      </c>
      <c r="T33" s="118">
        <v>0.5</v>
      </c>
      <c r="U33" s="118">
        <v>2.3333333333333335</v>
      </c>
      <c r="V33" s="118">
        <v>0.5</v>
      </c>
      <c r="W33" s="118">
        <v>2</v>
      </c>
      <c r="X33" s="118">
        <v>0.33333333333333331</v>
      </c>
      <c r="Y33" s="118">
        <v>1.3333333333333333</v>
      </c>
      <c r="Z33" s="118">
        <v>1.75</v>
      </c>
      <c r="AA33" s="118">
        <v>8</v>
      </c>
      <c r="AB33" s="118">
        <v>0.41666666666666669</v>
      </c>
      <c r="AC33" s="118">
        <v>1.6666666666666667</v>
      </c>
      <c r="AD33" s="118">
        <v>0.33333333333333331</v>
      </c>
      <c r="AE33" s="118">
        <v>1.3333333333333333</v>
      </c>
      <c r="AF33" s="118">
        <v>0.41666666666666669</v>
      </c>
      <c r="AG33" s="118">
        <v>1.6666666666666667</v>
      </c>
      <c r="AH33" s="119">
        <v>1.1666666666666667</v>
      </c>
      <c r="AI33" s="119">
        <v>4.666666666666667</v>
      </c>
      <c r="AJ33" s="119">
        <v>3.9166666666666665</v>
      </c>
      <c r="AK33" s="119">
        <v>17</v>
      </c>
      <c r="AL33" s="3" t="str">
        <f t="shared" si="1"/>
        <v>t</v>
      </c>
      <c r="AM33" s="3">
        <f>IF(D33="հ",1,IF(D33="լ",[2]Norms!$B$10,IF(D33="բլ",[2]Norms!$B$11,IF(D33="Մ",[2]Norms!$B$12))))</f>
        <v>1</v>
      </c>
      <c r="AN33" s="240">
        <f>E33*Norms!$E$36/1000</f>
        <v>40.664074302805048</v>
      </c>
      <c r="AO33" s="136">
        <f>AM33*IF(AL33="k",(O33*Norms!$H$40)*Norms!$E$36,0)/1000</f>
        <v>0</v>
      </c>
      <c r="AP33" s="136">
        <f>AM33*IF(AL33="k",(AA33*Norms!$H$41)*Norms!$E$36,0)/1000</f>
        <v>0</v>
      </c>
      <c r="AQ33" s="136">
        <f>AM33*IF(AL33="k",(AI33*Norms!$H$42)*Norms!$E$36,0)/1000</f>
        <v>0</v>
      </c>
      <c r="AR33" s="241">
        <f>AM33*IF(AL33="t",(N33*Norms!$D$44)*Norms!$E$34*12+O33*Norms!$E$35,0)/1000</f>
        <v>1999.870339673839</v>
      </c>
      <c r="AS33" s="241">
        <f>AM33*IF(AL33="t",(Z33*Norms!$D$50*Norms!$E$34*12+AA33*Norms!$E$35),0)/1000</f>
        <v>4654.5438438733818</v>
      </c>
      <c r="AT33" s="241">
        <f>AM33*IF(AL33="t",(AH33*Norms!$D$54)*Norms!$E$34*12+AI33*Norms!$E$35,0)/1000</f>
        <v>3204.1960301382605</v>
      </c>
      <c r="AU33" s="136">
        <f>IF(AK33&lt;=100,Norms!$G$7,IF(AK33&lt;=300,Norms!$H$7,Norms!$I$7))</f>
        <v>13246.5</v>
      </c>
      <c r="AV33" s="137">
        <f t="shared" si="2"/>
        <v>23105.110213685482</v>
      </c>
      <c r="AW33" s="130"/>
      <c r="AX33" s="130"/>
      <c r="AY33" s="131">
        <f t="shared" si="3"/>
        <v>4.6666666666666661</v>
      </c>
      <c r="AZ33" s="131">
        <f>IF(AY33&lt;Snund!$B$5,Snund!$B$3*Snund!$B$4*$AX$3+Snund!$B$7*$AW$3*AY33/1000,AY33*Snund!$B$8*$AW$3/1000)</f>
        <v>770.6099999999999</v>
      </c>
      <c r="BA33" s="131">
        <f t="shared" si="4"/>
        <v>55.043571428571425</v>
      </c>
      <c r="BB33" s="131">
        <f t="shared" si="5"/>
        <v>715.56642857142845</v>
      </c>
      <c r="BC33" s="131">
        <f t="shared" si="6"/>
        <v>109.75999999999999</v>
      </c>
      <c r="BD33" s="167">
        <f>AA33*0.1*'Dasagirq_10%'!$B$3/1000</f>
        <v>5.3184000000000005</v>
      </c>
      <c r="BE33" s="167">
        <f>AI33*0.1*'Dasagirq_10%'!$B$4/1000</f>
        <v>3.7722066666666674</v>
      </c>
      <c r="BF33" s="242">
        <f t="shared" si="7"/>
        <v>9.0906066666666678</v>
      </c>
      <c r="BG33" s="243">
        <f t="shared" si="8"/>
        <v>95.707645731376473</v>
      </c>
      <c r="BH33" s="243">
        <f t="shared" si="9"/>
        <v>6097.5218746282462</v>
      </c>
      <c r="BI33" s="243">
        <f t="shared" si="10"/>
        <v>10578.511180043595</v>
      </c>
      <c r="BJ33" s="243">
        <f t="shared" si="11"/>
        <v>7153.734194251736</v>
      </c>
      <c r="BK33" s="244">
        <f t="shared" si="12"/>
        <v>23829.767248923577</v>
      </c>
    </row>
    <row r="34" spans="1:63">
      <c r="A34">
        <v>28</v>
      </c>
      <c r="B34" s="112" t="s">
        <v>625</v>
      </c>
      <c r="C34" s="162" t="s">
        <v>1100</v>
      </c>
      <c r="D34" s="4" t="s">
        <v>1095</v>
      </c>
      <c r="E34" s="154">
        <v>0</v>
      </c>
      <c r="F34" s="118">
        <v>0.25</v>
      </c>
      <c r="G34" s="118">
        <v>1</v>
      </c>
      <c r="H34" s="118">
        <v>8.3333333333333329E-2</v>
      </c>
      <c r="I34" s="118">
        <v>0.33333333333333331</v>
      </c>
      <c r="J34" s="118">
        <v>0.16666666666666666</v>
      </c>
      <c r="K34" s="118">
        <v>0.66666666666666663</v>
      </c>
      <c r="L34" s="118">
        <v>0.25</v>
      </c>
      <c r="M34" s="118">
        <v>1</v>
      </c>
      <c r="N34" s="118">
        <v>0.75</v>
      </c>
      <c r="O34" s="118">
        <v>3</v>
      </c>
      <c r="P34" s="118">
        <v>0.25</v>
      </c>
      <c r="Q34" s="118">
        <v>1</v>
      </c>
      <c r="R34" s="118">
        <v>0.41666666666666669</v>
      </c>
      <c r="S34" s="118">
        <v>1.6666666666666667</v>
      </c>
      <c r="T34" s="118">
        <v>0.5</v>
      </c>
      <c r="U34" s="118">
        <v>2.6666666666666665</v>
      </c>
      <c r="V34" s="118">
        <v>0.5</v>
      </c>
      <c r="W34" s="118">
        <v>3</v>
      </c>
      <c r="X34" s="118">
        <v>0.5</v>
      </c>
      <c r="Y34" s="118">
        <v>3</v>
      </c>
      <c r="Z34" s="118">
        <v>2.1666666666666665</v>
      </c>
      <c r="AA34" s="118">
        <v>11.333333333333334</v>
      </c>
      <c r="AB34" s="118">
        <v>0.33333333333333331</v>
      </c>
      <c r="AC34" s="118">
        <v>1.6666666666666667</v>
      </c>
      <c r="AD34" s="118">
        <v>0.75</v>
      </c>
      <c r="AE34" s="118">
        <v>4.333333333333333</v>
      </c>
      <c r="AF34" s="118">
        <v>0.33333333333333331</v>
      </c>
      <c r="AG34" s="118">
        <v>2</v>
      </c>
      <c r="AH34" s="119">
        <v>1.4166666666666667</v>
      </c>
      <c r="AI34" s="119">
        <v>8</v>
      </c>
      <c r="AJ34" s="119">
        <v>4.333333333333333</v>
      </c>
      <c r="AK34" s="119">
        <v>22.333333333333332</v>
      </c>
      <c r="AL34" s="3" t="str">
        <f t="shared" si="1"/>
        <v>t</v>
      </c>
      <c r="AM34" s="3">
        <f>IF(D34="հ",1,IF(D34="լ",[2]Norms!$B$10,IF(D34="բլ",[2]Norms!$B$11,IF(D34="Մ",[2]Norms!$B$12))))</f>
        <v>1</v>
      </c>
      <c r="AN34" s="240">
        <f>E34*Norms!$E$36/1000</f>
        <v>0</v>
      </c>
      <c r="AO34" s="136">
        <f>AM34*IF(AL34="k",(O34*Norms!$H$40)*Norms!$E$36,0)/1000</f>
        <v>0</v>
      </c>
      <c r="AP34" s="136">
        <f>AM34*IF(AL34="k",(AA34*Norms!$H$41)*Norms!$E$36,0)/1000</f>
        <v>0</v>
      </c>
      <c r="AQ34" s="136">
        <f>AM34*IF(AL34="k",(AI34*Norms!$H$42)*Norms!$E$36,0)/1000</f>
        <v>0</v>
      </c>
      <c r="AR34" s="241">
        <f>AM34*IF(AL34="t",(N34*Norms!$D$44)*Norms!$E$34*12+O34*Norms!$E$35,0)/1000</f>
        <v>1496.3175778161547</v>
      </c>
      <c r="AS34" s="241">
        <f>AM34*IF(AL34="t",(Z34*Norms!$D$50*Norms!$E$34*12+AA34*Norms!$E$35),0)/1000</f>
        <v>5783.2552939721381</v>
      </c>
      <c r="AT34" s="241">
        <f>AM34*IF(AL34="t",(AH34*Norms!$D$54)*Norms!$E$34*12+AI34*Norms!$E$35,0)/1000</f>
        <v>3924.2711166006548</v>
      </c>
      <c r="AU34" s="136">
        <f>IF(AK34&lt;=100,Norms!$G$7,IF(AK34&lt;=300,Norms!$H$7,Norms!$I$7))</f>
        <v>13246.5</v>
      </c>
      <c r="AV34" s="137">
        <f t="shared" si="2"/>
        <v>24450.343988388948</v>
      </c>
      <c r="AW34" s="130"/>
      <c r="AX34" s="130"/>
      <c r="AY34" s="131">
        <f t="shared" si="3"/>
        <v>3</v>
      </c>
      <c r="AZ34" s="131">
        <f>IF(AY34&lt;Snund!$B$5,Snund!$B$3*Snund!$B$4*$AX$3+Snund!$B$7*$AW$3*AY34/1000,AY34*Snund!$B$8*$AW$3/1000)</f>
        <v>737.01</v>
      </c>
      <c r="BA34" s="131">
        <f t="shared" si="4"/>
        <v>0</v>
      </c>
      <c r="BB34" s="131">
        <f t="shared" si="5"/>
        <v>737.01</v>
      </c>
      <c r="BC34" s="131">
        <f t="shared" si="6"/>
        <v>70.56</v>
      </c>
      <c r="BD34" s="167">
        <f>AA34*0.1*'Dasagirq_10%'!$B$3/1000</f>
        <v>7.5344000000000015</v>
      </c>
      <c r="BE34" s="167">
        <f>AI34*0.1*'Dasagirq_10%'!$B$4/1000</f>
        <v>6.4666399999999999</v>
      </c>
      <c r="BF34" s="242">
        <f t="shared" si="7"/>
        <v>14.001040000000001</v>
      </c>
      <c r="BG34" s="243">
        <f t="shared" si="8"/>
        <v>0</v>
      </c>
      <c r="BH34" s="243">
        <f t="shared" si="9"/>
        <v>4525.991039354617</v>
      </c>
      <c r="BI34" s="243">
        <f t="shared" si="10"/>
        <v>12414.03969397214</v>
      </c>
      <c r="BJ34" s="243">
        <f t="shared" si="11"/>
        <v>8261.3242950621952</v>
      </c>
      <c r="BK34" s="244">
        <f t="shared" si="12"/>
        <v>25201.355028388949</v>
      </c>
    </row>
    <row r="35" spans="1:63">
      <c r="A35">
        <v>29</v>
      </c>
      <c r="B35" s="112" t="s">
        <v>626</v>
      </c>
      <c r="C35" s="162" t="s">
        <v>1100</v>
      </c>
      <c r="D35" s="4" t="s">
        <v>1095</v>
      </c>
      <c r="E35" s="154">
        <v>0</v>
      </c>
      <c r="F35" s="118">
        <v>0</v>
      </c>
      <c r="G35" s="118">
        <v>0</v>
      </c>
      <c r="H35" s="118">
        <v>0</v>
      </c>
      <c r="I35" s="118">
        <v>0</v>
      </c>
      <c r="J35" s="118">
        <v>0</v>
      </c>
      <c r="K35" s="118">
        <v>0</v>
      </c>
      <c r="L35" s="118">
        <v>0</v>
      </c>
      <c r="M35" s="118">
        <v>0</v>
      </c>
      <c r="N35" s="118">
        <v>0</v>
      </c>
      <c r="O35" s="118">
        <v>0</v>
      </c>
      <c r="P35" s="118">
        <v>0</v>
      </c>
      <c r="Q35" s="118">
        <v>0</v>
      </c>
      <c r="R35" s="118">
        <v>0</v>
      </c>
      <c r="S35" s="118">
        <v>0</v>
      </c>
      <c r="T35" s="118">
        <v>0</v>
      </c>
      <c r="U35" s="118">
        <v>0</v>
      </c>
      <c r="V35" s="118">
        <v>0.33333333333333331</v>
      </c>
      <c r="W35" s="118">
        <v>1.3333333333333333</v>
      </c>
      <c r="X35" s="118">
        <v>0.16666666666666666</v>
      </c>
      <c r="Y35" s="118">
        <v>0.66666666666666663</v>
      </c>
      <c r="Z35" s="118">
        <v>0.5</v>
      </c>
      <c r="AA35" s="118">
        <v>2</v>
      </c>
      <c r="AB35" s="118">
        <v>0.16666666666666666</v>
      </c>
      <c r="AC35" s="118">
        <v>0.66666666666666663</v>
      </c>
      <c r="AD35" s="118">
        <v>0.75</v>
      </c>
      <c r="AE35" s="118">
        <v>3.6666666666666665</v>
      </c>
      <c r="AF35" s="118">
        <v>1</v>
      </c>
      <c r="AG35" s="118">
        <v>4.333333333333333</v>
      </c>
      <c r="AH35" s="119">
        <v>1.9166666666666667</v>
      </c>
      <c r="AI35" s="119">
        <v>8.6666666666666661</v>
      </c>
      <c r="AJ35" s="119">
        <v>2.4166666666666665</v>
      </c>
      <c r="AK35" s="119">
        <v>10.666666666666666</v>
      </c>
      <c r="AL35" s="3" t="str">
        <f t="shared" si="1"/>
        <v>t</v>
      </c>
      <c r="AM35" s="3">
        <f>IF(D35="հ",1,IF(D35="լ",[2]Norms!$B$10,IF(D35="բլ",[2]Norms!$B$11,IF(D35="Մ",[2]Norms!$B$12))))</f>
        <v>1</v>
      </c>
      <c r="AN35" s="240">
        <f>E35*Norms!$E$36/1000</f>
        <v>0</v>
      </c>
      <c r="AO35" s="136">
        <f>AM35*IF(AL35="k",(O35*Norms!$H$40)*Norms!$E$36,0)/1000</f>
        <v>0</v>
      </c>
      <c r="AP35" s="136">
        <f>AM35*IF(AL35="k",(AA35*Norms!$H$41)*Norms!$E$36,0)/1000</f>
        <v>0</v>
      </c>
      <c r="AQ35" s="136">
        <f>AM35*IF(AL35="k",(AI35*Norms!$H$42)*Norms!$E$36,0)/1000</f>
        <v>0</v>
      </c>
      <c r="AR35" s="241">
        <f>AM35*IF(AL35="t",(N35*Norms!$D$44)*Norms!$E$34*12+O35*Norms!$E$35,0)/1000</f>
        <v>0</v>
      </c>
      <c r="AS35" s="241">
        <f>AM35*IF(AL35="t",(Z35*Norms!$D$50*Norms!$E$34*12+AA35*Norms!$E$35),0)/1000</f>
        <v>1325.772324604709</v>
      </c>
      <c r="AT35" s="241">
        <f>AM35*IF(AL35="t",(AH35*Norms!$D$54)*Norms!$E$34*12+AI35*Norms!$E$35,0)/1000</f>
        <v>5278.3770429840433</v>
      </c>
      <c r="AU35" s="136">
        <f>IF(AK35&lt;=100,Norms!$G$7,IF(AK35&lt;=300,Norms!$H$7,Norms!$I$7))</f>
        <v>13246.5</v>
      </c>
      <c r="AV35" s="137">
        <f t="shared" si="2"/>
        <v>19850.649367588754</v>
      </c>
      <c r="AW35" s="130"/>
      <c r="AX35" s="130"/>
      <c r="AY35" s="131">
        <f t="shared" si="3"/>
        <v>0</v>
      </c>
      <c r="AZ35" s="131">
        <f>IF(AY35&lt;Snund!$B$5,Snund!$B$3*Snund!$B$4*$AX$3+Snund!$B$7*$AW$3*AY35/1000,AY35*Snund!$B$8*$AW$3/1000)</f>
        <v>676.53</v>
      </c>
      <c r="BA35" s="131">
        <f t="shared" si="4"/>
        <v>0</v>
      </c>
      <c r="BB35" s="131">
        <f t="shared" si="5"/>
        <v>0</v>
      </c>
      <c r="BC35" s="131">
        <f t="shared" si="6"/>
        <v>0</v>
      </c>
      <c r="BD35" s="167">
        <f>AA35*0.1*'Dasagirq_10%'!$B$3/1000</f>
        <v>1.3296000000000001</v>
      </c>
      <c r="BE35" s="167">
        <f>AI35*0.1*'Dasagirq_10%'!$B$4/1000</f>
        <v>7.0055266666666665</v>
      </c>
      <c r="BF35" s="242">
        <f t="shared" si="7"/>
        <v>8.3351266666666675</v>
      </c>
      <c r="BG35" s="243">
        <f t="shared" si="8"/>
        <v>0</v>
      </c>
      <c r="BH35" s="243">
        <f t="shared" si="9"/>
        <v>0</v>
      </c>
      <c r="BI35" s="243">
        <f t="shared" si="10"/>
        <v>4067.7570970185025</v>
      </c>
      <c r="BJ35" s="243">
        <f t="shared" si="11"/>
        <v>15791.227397236917</v>
      </c>
      <c r="BK35" s="244">
        <f t="shared" si="12"/>
        <v>19858.984494255419</v>
      </c>
    </row>
    <row r="36" spans="1:63">
      <c r="A36">
        <v>30</v>
      </c>
      <c r="B36" s="112" t="s">
        <v>627</v>
      </c>
      <c r="C36" s="162" t="s">
        <v>1100</v>
      </c>
      <c r="D36" s="4" t="s">
        <v>1095</v>
      </c>
      <c r="E36" s="154">
        <v>0</v>
      </c>
      <c r="F36" s="118">
        <v>0.5</v>
      </c>
      <c r="G36" s="118">
        <v>2</v>
      </c>
      <c r="H36" s="118">
        <v>0.5</v>
      </c>
      <c r="I36" s="118">
        <v>2.6666666666666665</v>
      </c>
      <c r="J36" s="118">
        <v>0.33333333333333331</v>
      </c>
      <c r="K36" s="118">
        <v>1.6666666666666667</v>
      </c>
      <c r="L36" s="118">
        <v>0.25</v>
      </c>
      <c r="M36" s="118">
        <v>1</v>
      </c>
      <c r="N36" s="118">
        <v>1.5833333333333333</v>
      </c>
      <c r="O36" s="118">
        <v>7.333333333333333</v>
      </c>
      <c r="P36" s="118">
        <v>0.41666666666666669</v>
      </c>
      <c r="Q36" s="118">
        <v>1.6666666666666667</v>
      </c>
      <c r="R36" s="118">
        <v>0.5</v>
      </c>
      <c r="S36" s="118">
        <v>3.3333333333333335</v>
      </c>
      <c r="T36" s="118">
        <v>0.16666666666666666</v>
      </c>
      <c r="U36" s="118">
        <v>1.3333333333333333</v>
      </c>
      <c r="V36" s="118">
        <v>0.16666666666666666</v>
      </c>
      <c r="W36" s="118">
        <v>0.66666666666666663</v>
      </c>
      <c r="X36" s="118">
        <v>0.41666666666666669</v>
      </c>
      <c r="Y36" s="118">
        <v>1.6666666666666667</v>
      </c>
      <c r="Z36" s="118">
        <v>1.6666666666666667</v>
      </c>
      <c r="AA36" s="118">
        <v>8.6666666666666661</v>
      </c>
      <c r="AB36" s="118">
        <v>0.83333333333333337</v>
      </c>
      <c r="AC36" s="118">
        <v>4</v>
      </c>
      <c r="AD36" s="118">
        <v>1</v>
      </c>
      <c r="AE36" s="118">
        <v>4.333333333333333</v>
      </c>
      <c r="AF36" s="118">
        <v>0.66666666666666663</v>
      </c>
      <c r="AG36" s="118">
        <v>2.6666666666666665</v>
      </c>
      <c r="AH36" s="119">
        <v>2.5</v>
      </c>
      <c r="AI36" s="119">
        <v>11</v>
      </c>
      <c r="AJ36" s="119">
        <v>5.75</v>
      </c>
      <c r="AK36" s="119">
        <v>27</v>
      </c>
      <c r="AL36" s="3" t="str">
        <f t="shared" si="1"/>
        <v>t</v>
      </c>
      <c r="AM36" s="3">
        <f>IF(D36="հ",1,IF(D36="լ",[2]Norms!$B$10,IF(D36="բլ",[2]Norms!$B$11,IF(D36="Մ",[2]Norms!$B$12))))</f>
        <v>1</v>
      </c>
      <c r="AN36" s="240">
        <f>E36*Norms!$E$36/1000</f>
        <v>0</v>
      </c>
      <c r="AO36" s="136">
        <f>AM36*IF(AL36="k",(O36*Norms!$H$40)*Norms!$E$36,0)/1000</f>
        <v>0</v>
      </c>
      <c r="AP36" s="136">
        <f>AM36*IF(AL36="k",(AA36*Norms!$H$41)*Norms!$E$36,0)/1000</f>
        <v>0</v>
      </c>
      <c r="AQ36" s="136">
        <f>AM36*IF(AL36="k",(AI36*Norms!$H$42)*Norms!$E$36,0)/1000</f>
        <v>0</v>
      </c>
      <c r="AR36" s="241">
        <f>AM36*IF(AL36="t",(N36*Norms!$D$44)*Norms!$E$34*12+O36*Norms!$E$35,0)/1000</f>
        <v>3173.2333720354486</v>
      </c>
      <c r="AS36" s="241">
        <f>AM36*IF(AL36="t",(Z36*Norms!$D$50*Norms!$E$34*12+AA36*Norms!$E$35),0)/1000</f>
        <v>4447.9224975294974</v>
      </c>
      <c r="AT36" s="241">
        <f>AM36*IF(AL36="t",(AH36*Norms!$D$54)*Norms!$E$34*12+AI36*Norms!$E$35,0)/1000</f>
        <v>6880.4750580531718</v>
      </c>
      <c r="AU36" s="136">
        <f>IF(AK36&lt;=100,Norms!$G$7,IF(AK36&lt;=300,Norms!$H$7,Norms!$I$7))</f>
        <v>13246.5</v>
      </c>
      <c r="AV36" s="137">
        <f t="shared" si="2"/>
        <v>27748.130927618116</v>
      </c>
      <c r="AW36" s="130"/>
      <c r="AX36" s="130"/>
      <c r="AY36" s="131">
        <f t="shared" si="3"/>
        <v>7.333333333333333</v>
      </c>
      <c r="AZ36" s="131">
        <f>IF(AY36&lt;Snund!$B$5,Snund!$B$3*Snund!$B$4*$AX$3+Snund!$B$7*$AW$3*AY36/1000,AY36*Snund!$B$8*$AW$3/1000)</f>
        <v>824.37</v>
      </c>
      <c r="BA36" s="131">
        <f t="shared" si="4"/>
        <v>0</v>
      </c>
      <c r="BB36" s="131">
        <f t="shared" si="5"/>
        <v>824.37</v>
      </c>
      <c r="BC36" s="131">
        <f t="shared" si="6"/>
        <v>172.47999999999996</v>
      </c>
      <c r="BD36" s="167">
        <f>AA36*0.1*'Dasagirq_10%'!$B$3/1000</f>
        <v>5.7616000000000005</v>
      </c>
      <c r="BE36" s="167">
        <f>AI36*0.1*'Dasagirq_10%'!$B$4/1000</f>
        <v>8.891630000000001</v>
      </c>
      <c r="BF36" s="242">
        <f t="shared" si="7"/>
        <v>14.653230000000001</v>
      </c>
      <c r="BG36" s="243">
        <f t="shared" si="8"/>
        <v>0</v>
      </c>
      <c r="BH36" s="243">
        <f t="shared" si="9"/>
        <v>7645.1903285571871</v>
      </c>
      <c r="BI36" s="243">
        <f t="shared" si="10"/>
        <v>8293.2493149208021</v>
      </c>
      <c r="BJ36" s="243">
        <f t="shared" si="11"/>
        <v>12648.714514140129</v>
      </c>
      <c r="BK36" s="244">
        <f t="shared" si="12"/>
        <v>28587.154157618119</v>
      </c>
    </row>
    <row r="37" spans="1:63">
      <c r="A37">
        <v>31</v>
      </c>
      <c r="B37" s="112" t="s">
        <v>628</v>
      </c>
      <c r="C37" s="162" t="s">
        <v>1100</v>
      </c>
      <c r="D37" s="4" t="s">
        <v>1095</v>
      </c>
      <c r="E37" s="154">
        <v>0</v>
      </c>
      <c r="F37" s="118">
        <v>0.5</v>
      </c>
      <c r="G37" s="118">
        <v>2</v>
      </c>
      <c r="H37" s="118">
        <v>0.5</v>
      </c>
      <c r="I37" s="118">
        <v>2.6666666666666665</v>
      </c>
      <c r="J37" s="118">
        <v>0.16666666666666666</v>
      </c>
      <c r="K37" s="118">
        <v>1</v>
      </c>
      <c r="L37" s="118">
        <v>0.16666666666666666</v>
      </c>
      <c r="M37" s="118">
        <v>0.66666666666666663</v>
      </c>
      <c r="N37" s="118">
        <v>1.3333333333333333</v>
      </c>
      <c r="O37" s="118">
        <v>6.333333333333333</v>
      </c>
      <c r="P37" s="118">
        <v>0.25</v>
      </c>
      <c r="Q37" s="118">
        <v>1</v>
      </c>
      <c r="R37" s="118">
        <v>0.41666666666666669</v>
      </c>
      <c r="S37" s="118">
        <v>1.6666666666666667</v>
      </c>
      <c r="T37" s="118">
        <v>0.5</v>
      </c>
      <c r="U37" s="118">
        <v>2</v>
      </c>
      <c r="V37" s="118">
        <v>0.5</v>
      </c>
      <c r="W37" s="118">
        <v>2</v>
      </c>
      <c r="X37" s="118">
        <v>0.16666666666666666</v>
      </c>
      <c r="Y37" s="118">
        <v>0.66666666666666663</v>
      </c>
      <c r="Z37" s="118">
        <v>1.8333333333333333</v>
      </c>
      <c r="AA37" s="118">
        <v>7.333333333333333</v>
      </c>
      <c r="AB37" s="118">
        <v>0.66666666666666663</v>
      </c>
      <c r="AC37" s="118">
        <v>3.3333333333333335</v>
      </c>
      <c r="AD37" s="118">
        <v>0.33333333333333331</v>
      </c>
      <c r="AE37" s="118">
        <v>1.6666666666666667</v>
      </c>
      <c r="AF37" s="118">
        <v>0</v>
      </c>
      <c r="AG37" s="118">
        <v>0</v>
      </c>
      <c r="AH37" s="119">
        <v>1</v>
      </c>
      <c r="AI37" s="119">
        <v>5</v>
      </c>
      <c r="AJ37" s="119">
        <v>4.166666666666667</v>
      </c>
      <c r="AK37" s="119">
        <v>18.666666666666668</v>
      </c>
      <c r="AL37" s="3" t="str">
        <f t="shared" si="1"/>
        <v>t</v>
      </c>
      <c r="AM37" s="3">
        <f>IF(D37="հ",1,IF(D37="լ",[2]Norms!$B$10,IF(D37="բլ",[2]Norms!$B$11,IF(D37="Մ",[2]Norms!$B$12))))</f>
        <v>1</v>
      </c>
      <c r="AN37" s="240">
        <f>E37*Norms!$E$36/1000</f>
        <v>0</v>
      </c>
      <c r="AO37" s="136">
        <f>AM37*IF(AL37="k",(O37*Norms!$H$40)*Norms!$E$36,0)/1000</f>
        <v>0</v>
      </c>
      <c r="AP37" s="136">
        <f>AM37*IF(AL37="k",(AA37*Norms!$H$41)*Norms!$E$36,0)/1000</f>
        <v>0</v>
      </c>
      <c r="AQ37" s="136">
        <f>AM37*IF(AL37="k",(AI37*Norms!$H$42)*Norms!$E$36,0)/1000</f>
        <v>0</v>
      </c>
      <c r="AR37" s="241">
        <f>AM37*IF(AL37="t",(N37*Norms!$D$44)*Norms!$E$34*12+O37*Norms!$E$35,0)/1000</f>
        <v>2674.4608460967297</v>
      </c>
      <c r="AS37" s="241">
        <f>AM37*IF(AL37="t",(Z37*Norms!$D$50*Norms!$E$34*12+AA37*Norms!$E$35),0)/1000</f>
        <v>4861.1651902172662</v>
      </c>
      <c r="AT37" s="241">
        <f>AM37*IF(AL37="t",(AH37*Norms!$D$54)*Norms!$E$34*12+AI37*Norms!$E$35,0)/1000</f>
        <v>2760.7944478754093</v>
      </c>
      <c r="AU37" s="136">
        <f>IF(AK37&lt;=100,Norms!$G$7,IF(AK37&lt;=300,Norms!$H$7,Norms!$I$7))</f>
        <v>13246.5</v>
      </c>
      <c r="AV37" s="137">
        <f t="shared" si="2"/>
        <v>23542.920484189402</v>
      </c>
      <c r="AW37" s="130"/>
      <c r="AX37" s="130"/>
      <c r="AY37" s="131">
        <f t="shared" si="3"/>
        <v>6.333333333333333</v>
      </c>
      <c r="AZ37" s="131">
        <f>IF(AY37&lt;Snund!$B$5,Snund!$B$3*Snund!$B$4*$AX$3+Snund!$B$7*$AW$3*AY37/1000,AY37*Snund!$B$8*$AW$3/1000)</f>
        <v>804.21</v>
      </c>
      <c r="BA37" s="131">
        <f t="shared" si="4"/>
        <v>0</v>
      </c>
      <c r="BB37" s="131">
        <f t="shared" si="5"/>
        <v>804.21</v>
      </c>
      <c r="BC37" s="131">
        <f t="shared" si="6"/>
        <v>148.96</v>
      </c>
      <c r="BD37" s="167">
        <f>AA37*0.1*'Dasagirq_10%'!$B$3/1000</f>
        <v>4.8752000000000004</v>
      </c>
      <c r="BE37" s="167">
        <f>AI37*0.1*'Dasagirq_10%'!$B$4/1000</f>
        <v>4.0416499999999997</v>
      </c>
      <c r="BF37" s="242">
        <f t="shared" si="7"/>
        <v>8.9168500000000002</v>
      </c>
      <c r="BG37" s="243">
        <f t="shared" si="8"/>
        <v>0</v>
      </c>
      <c r="BH37" s="243">
        <f t="shared" si="9"/>
        <v>7717.5508460967294</v>
      </c>
      <c r="BI37" s="243">
        <f t="shared" si="10"/>
        <v>10694.500390217267</v>
      </c>
      <c r="BJ37" s="243">
        <f t="shared" si="11"/>
        <v>5943.9960978754089</v>
      </c>
      <c r="BK37" s="244">
        <f t="shared" si="12"/>
        <v>24356.047334189407</v>
      </c>
    </row>
    <row r="38" spans="1:63">
      <c r="A38">
        <v>32</v>
      </c>
      <c r="B38" s="112" t="s">
        <v>629</v>
      </c>
      <c r="C38" s="162" t="s">
        <v>1100</v>
      </c>
      <c r="D38" s="4" t="s">
        <v>1095</v>
      </c>
      <c r="E38" s="154">
        <v>0</v>
      </c>
      <c r="F38" s="118">
        <v>0.5</v>
      </c>
      <c r="G38" s="118">
        <v>2</v>
      </c>
      <c r="H38" s="118">
        <v>0.5</v>
      </c>
      <c r="I38" s="118">
        <v>2</v>
      </c>
      <c r="J38" s="118">
        <v>0.16666666666666666</v>
      </c>
      <c r="K38" s="118">
        <v>0.66666666666666663</v>
      </c>
      <c r="L38" s="118">
        <v>0.16666666666666666</v>
      </c>
      <c r="M38" s="118">
        <v>0.66666666666666663</v>
      </c>
      <c r="N38" s="118">
        <v>1.3333333333333333</v>
      </c>
      <c r="O38" s="118">
        <v>5.333333333333333</v>
      </c>
      <c r="P38" s="118">
        <v>0.25</v>
      </c>
      <c r="Q38" s="118">
        <v>1</v>
      </c>
      <c r="R38" s="118">
        <v>0.25</v>
      </c>
      <c r="S38" s="118">
        <v>1</v>
      </c>
      <c r="T38" s="118">
        <v>8.3333333333333329E-2</v>
      </c>
      <c r="U38" s="118">
        <v>0.33333333333333331</v>
      </c>
      <c r="V38" s="118">
        <v>0</v>
      </c>
      <c r="W38" s="118">
        <v>0</v>
      </c>
      <c r="X38" s="118">
        <v>0.33333333333333331</v>
      </c>
      <c r="Y38" s="118">
        <v>1.3333333333333333</v>
      </c>
      <c r="Z38" s="118">
        <v>0.91666666666666663</v>
      </c>
      <c r="AA38" s="118">
        <v>3.6666666666666665</v>
      </c>
      <c r="AB38" s="118">
        <v>0.16666666666666666</v>
      </c>
      <c r="AC38" s="118">
        <v>0.66666666666666663</v>
      </c>
      <c r="AD38" s="118">
        <v>0</v>
      </c>
      <c r="AE38" s="118">
        <v>0</v>
      </c>
      <c r="AF38" s="118">
        <v>0</v>
      </c>
      <c r="AG38" s="118">
        <v>0</v>
      </c>
      <c r="AH38" s="119">
        <v>0.16666666666666666</v>
      </c>
      <c r="AI38" s="119">
        <v>0.66666666666666663</v>
      </c>
      <c r="AJ38" s="119">
        <v>2.4166666666666665</v>
      </c>
      <c r="AK38" s="119">
        <v>9.6666666666666661</v>
      </c>
      <c r="AL38" s="3" t="str">
        <f t="shared" si="1"/>
        <v>t</v>
      </c>
      <c r="AM38" s="3">
        <f>IF(D38="հ",1,IF(D38="լ",[2]Norms!$B$10,IF(D38="բլ",[2]Norms!$B$11,IF(D38="Մ",[2]Norms!$B$12))))</f>
        <v>1</v>
      </c>
      <c r="AN38" s="240">
        <f>E38*Norms!$E$36/1000</f>
        <v>0</v>
      </c>
      <c r="AO38" s="136">
        <f>AM38*IF(AL38="k",(O38*Norms!$H$40)*Norms!$E$36,0)/1000</f>
        <v>0</v>
      </c>
      <c r="AP38" s="136">
        <f>AM38*IF(AL38="k",(AA38*Norms!$H$41)*Norms!$E$36,0)/1000</f>
        <v>0</v>
      </c>
      <c r="AQ38" s="136">
        <f>AM38*IF(AL38="k",(AI38*Norms!$H$42)*Norms!$E$36,0)/1000</f>
        <v>0</v>
      </c>
      <c r="AR38" s="241">
        <f>AM38*IF(AL38="t",(N38*Norms!$D$44)*Norms!$E$34*12+O38*Norms!$E$35,0)/1000</f>
        <v>2660.1201383398302</v>
      </c>
      <c r="AS38" s="241">
        <f>AM38*IF(AL38="t",(Z38*Norms!$D$50*Norms!$E$34*12+AA38*Norms!$E$35),0)/1000</f>
        <v>2430.5825951086331</v>
      </c>
      <c r="AT38" s="241">
        <f>AM38*IF(AL38="t",(AH38*Norms!$D$54)*Norms!$E$34*12+AI38*Norms!$E$35,0)/1000</f>
        <v>457.74229001975152</v>
      </c>
      <c r="AU38" s="136">
        <f>IF(AK38&lt;=100,Norms!$G$7,IF(AK38&lt;=300,Norms!$H$7,Norms!$I$7))</f>
        <v>13246.5</v>
      </c>
      <c r="AV38" s="137">
        <f t="shared" si="2"/>
        <v>18794.945023468215</v>
      </c>
      <c r="AW38" s="130"/>
      <c r="AX38" s="130"/>
      <c r="AY38" s="131">
        <f t="shared" si="3"/>
        <v>5.333333333333333</v>
      </c>
      <c r="AZ38" s="131">
        <f>IF(AY38&lt;Snund!$B$5,Snund!$B$3*Snund!$B$4*$AX$3+Snund!$B$7*$AW$3*AY38/1000,AY38*Snund!$B$8*$AW$3/1000)</f>
        <v>784.05</v>
      </c>
      <c r="BA38" s="131">
        <f t="shared" si="4"/>
        <v>0</v>
      </c>
      <c r="BB38" s="131">
        <f t="shared" si="5"/>
        <v>784.05</v>
      </c>
      <c r="BC38" s="131">
        <f t="shared" si="6"/>
        <v>125.44</v>
      </c>
      <c r="BD38" s="167">
        <f>AA38*0.1*'Dasagirq_10%'!$B$3/1000</f>
        <v>2.4376000000000002</v>
      </c>
      <c r="BE38" s="167">
        <f>AI38*0.1*'Dasagirq_10%'!$B$4/1000</f>
        <v>0.53888666666666662</v>
      </c>
      <c r="BF38" s="242">
        <f t="shared" si="7"/>
        <v>2.9764866666666667</v>
      </c>
      <c r="BG38" s="243">
        <f t="shared" si="8"/>
        <v>0</v>
      </c>
      <c r="BH38" s="243">
        <f t="shared" si="9"/>
        <v>10752.583931443278</v>
      </c>
      <c r="BI38" s="243">
        <f t="shared" si="10"/>
        <v>7457.5546778672551</v>
      </c>
      <c r="BJ38" s="243">
        <f t="shared" si="11"/>
        <v>1371.8329008243495</v>
      </c>
      <c r="BK38" s="244">
        <f t="shared" si="12"/>
        <v>19581.971510134881</v>
      </c>
    </row>
    <row r="39" spans="1:63">
      <c r="A39">
        <v>33</v>
      </c>
      <c r="B39" s="112" t="s">
        <v>630</v>
      </c>
      <c r="C39" s="162" t="s">
        <v>1099</v>
      </c>
      <c r="D39" s="4" t="s">
        <v>1096</v>
      </c>
      <c r="E39" s="154">
        <v>0</v>
      </c>
      <c r="F39" s="118">
        <v>0.5</v>
      </c>
      <c r="G39" s="118">
        <v>2</v>
      </c>
      <c r="H39" s="118">
        <v>0.33333333333333331</v>
      </c>
      <c r="I39" s="118">
        <v>1.3333333333333333</v>
      </c>
      <c r="J39" s="118">
        <v>0.75</v>
      </c>
      <c r="K39" s="118">
        <v>6.333333333333333</v>
      </c>
      <c r="L39" s="118">
        <v>1</v>
      </c>
      <c r="M39" s="118">
        <v>7</v>
      </c>
      <c r="N39" s="118">
        <v>2.5833333333333335</v>
      </c>
      <c r="O39" s="118">
        <v>16.666666666666668</v>
      </c>
      <c r="P39" s="118">
        <v>0.66666666666666663</v>
      </c>
      <c r="Q39" s="118">
        <v>4.666666666666667</v>
      </c>
      <c r="R39" s="118">
        <v>0.5</v>
      </c>
      <c r="S39" s="118">
        <v>3.3333333333333335</v>
      </c>
      <c r="T39" s="118">
        <v>0.83333333333333337</v>
      </c>
      <c r="U39" s="118">
        <v>5.666666666666667</v>
      </c>
      <c r="V39" s="118">
        <v>0.66666666666666663</v>
      </c>
      <c r="W39" s="118">
        <v>4.333333333333333</v>
      </c>
      <c r="X39" s="118">
        <v>0.83333333333333337</v>
      </c>
      <c r="Y39" s="118">
        <v>5</v>
      </c>
      <c r="Z39" s="118">
        <v>3.5</v>
      </c>
      <c r="AA39" s="118">
        <v>23</v>
      </c>
      <c r="AB39" s="118">
        <v>0</v>
      </c>
      <c r="AC39" s="118">
        <v>0</v>
      </c>
      <c r="AD39" s="118">
        <v>0</v>
      </c>
      <c r="AE39" s="118">
        <v>0</v>
      </c>
      <c r="AF39" s="118">
        <v>0</v>
      </c>
      <c r="AG39" s="118">
        <v>0</v>
      </c>
      <c r="AH39" s="119">
        <v>0</v>
      </c>
      <c r="AI39" s="119">
        <v>0</v>
      </c>
      <c r="AJ39" s="119">
        <v>6.083333333333333</v>
      </c>
      <c r="AK39" s="119">
        <v>39.666666666666664</v>
      </c>
      <c r="AL39" s="3" t="str">
        <f t="shared" si="1"/>
        <v>t</v>
      </c>
      <c r="AM39" s="3">
        <f>IF(D39="հ",1,IF(D39="լ",[2]Norms!$B$10,IF(D39="բլ",[2]Norms!$B$11,IF(D39="Մ",[2]Norms!$B$12))))</f>
        <v>1.04</v>
      </c>
      <c r="AN39" s="240">
        <f>E39*Norms!$E$36/1000</f>
        <v>0</v>
      </c>
      <c r="AO39" s="136">
        <f>AM39*IF(AL39="k",(O39*Norms!$H$40)*Norms!$E$36,0)/1000</f>
        <v>0</v>
      </c>
      <c r="AP39" s="136">
        <f>AM39*IF(AL39="k",(AA39*Norms!$H$41)*Norms!$E$36,0)/1000</f>
        <v>0</v>
      </c>
      <c r="AQ39" s="136">
        <f>AM39*IF(AL39="k",(AI39*Norms!$H$42)*Norms!$E$36,0)/1000</f>
        <v>0</v>
      </c>
      <c r="AR39" s="241">
        <f>AM39*IF(AL39="t",(N39*Norms!$D$44)*Norms!$E$34*12+O39*Norms!$E$35,0)/1000</f>
        <v>5454.59954051354</v>
      </c>
      <c r="AS39" s="241">
        <f>AM39*IF(AL39="t",(Z39*Norms!$D$50*Norms!$E$34*12+AA39*Norms!$E$35),0)/1000</f>
        <v>9785.8515477268666</v>
      </c>
      <c r="AT39" s="241">
        <f>AM39*IF(AL39="t",(AH39*Norms!$D$54)*Norms!$E$34*12+AI39*Norms!$E$35,0)/1000</f>
        <v>0</v>
      </c>
      <c r="AU39" s="136">
        <f>IF(AK39&lt;=100,Norms!$G$7,IF(AK39&lt;=300,Norms!$H$7,Norms!$I$7))</f>
        <v>13246.5</v>
      </c>
      <c r="AV39" s="137">
        <f t="shared" si="2"/>
        <v>28486.951088240407</v>
      </c>
      <c r="AW39" s="130"/>
      <c r="AX39" s="130"/>
      <c r="AY39" s="131">
        <f t="shared" si="3"/>
        <v>16.666666666666668</v>
      </c>
      <c r="AZ39" s="131">
        <f>IF(AY39&lt;Snund!$B$5,Snund!$B$3*Snund!$B$4*$AX$3+Snund!$B$7*$AW$3*AY39/1000,AY39*Snund!$B$8*$AW$3/1000)</f>
        <v>1012.53</v>
      </c>
      <c r="BA39" s="131">
        <f t="shared" si="4"/>
        <v>0</v>
      </c>
      <c r="BB39" s="131">
        <f t="shared" si="5"/>
        <v>1012.53</v>
      </c>
      <c r="BC39" s="131">
        <f t="shared" si="6"/>
        <v>392</v>
      </c>
      <c r="BD39" s="167">
        <f>AA39*0.1*'Dasagirq_10%'!$B$3/1000</f>
        <v>15.290400000000002</v>
      </c>
      <c r="BE39" s="167">
        <f>AI39*0.1*'Dasagirq_10%'!$B$4/1000</f>
        <v>0</v>
      </c>
      <c r="BF39" s="242">
        <f t="shared" si="7"/>
        <v>15.290400000000002</v>
      </c>
      <c r="BG39" s="243">
        <f t="shared" si="8"/>
        <v>0</v>
      </c>
      <c r="BH39" s="243">
        <f t="shared" si="9"/>
        <v>12092.355567910801</v>
      </c>
      <c r="BI39" s="243">
        <f t="shared" si="10"/>
        <v>17422.415920329608</v>
      </c>
      <c r="BJ39" s="243">
        <f t="shared" si="11"/>
        <v>0</v>
      </c>
      <c r="BK39" s="244">
        <f t="shared" si="12"/>
        <v>29514.771488240411</v>
      </c>
    </row>
    <row r="40" spans="1:63">
      <c r="A40">
        <v>34</v>
      </c>
      <c r="B40" s="112" t="s">
        <v>559</v>
      </c>
      <c r="C40" s="162" t="s">
        <v>1099</v>
      </c>
      <c r="D40" s="4" t="s">
        <v>1095</v>
      </c>
      <c r="E40" s="154">
        <v>0</v>
      </c>
      <c r="F40" s="118">
        <v>0</v>
      </c>
      <c r="G40" s="118">
        <v>0</v>
      </c>
      <c r="H40" s="118">
        <v>0</v>
      </c>
      <c r="I40" s="118">
        <v>0</v>
      </c>
      <c r="J40" s="118">
        <v>0</v>
      </c>
      <c r="K40" s="118">
        <v>0</v>
      </c>
      <c r="L40" s="118">
        <v>0</v>
      </c>
      <c r="M40" s="118">
        <v>0</v>
      </c>
      <c r="N40" s="118">
        <v>0</v>
      </c>
      <c r="O40" s="118">
        <v>0</v>
      </c>
      <c r="P40" s="118">
        <v>0</v>
      </c>
      <c r="Q40" s="118">
        <v>0</v>
      </c>
      <c r="R40" s="118">
        <v>0</v>
      </c>
      <c r="S40" s="118">
        <v>0</v>
      </c>
      <c r="T40" s="118">
        <v>0.16666666666666666</v>
      </c>
      <c r="U40" s="118">
        <v>0.66666666666666663</v>
      </c>
      <c r="V40" s="118">
        <v>8.3333333333333329E-2</v>
      </c>
      <c r="W40" s="118">
        <v>0.33333333333333331</v>
      </c>
      <c r="X40" s="118">
        <v>0</v>
      </c>
      <c r="Y40" s="118">
        <v>0</v>
      </c>
      <c r="Z40" s="118">
        <v>0.25</v>
      </c>
      <c r="AA40" s="118">
        <v>1</v>
      </c>
      <c r="AB40" s="118">
        <v>0</v>
      </c>
      <c r="AC40" s="118">
        <v>0</v>
      </c>
      <c r="AD40" s="118">
        <v>0</v>
      </c>
      <c r="AE40" s="118">
        <v>0</v>
      </c>
      <c r="AF40" s="118">
        <v>0</v>
      </c>
      <c r="AG40" s="118">
        <v>0</v>
      </c>
      <c r="AH40" s="119">
        <v>0</v>
      </c>
      <c r="AI40" s="119">
        <v>0</v>
      </c>
      <c r="AJ40" s="119">
        <v>0.25</v>
      </c>
      <c r="AK40" s="119">
        <v>1</v>
      </c>
      <c r="AL40" s="3" t="str">
        <f t="shared" si="1"/>
        <v>t</v>
      </c>
      <c r="AM40" s="3">
        <f>IF(D40="հ",1,IF(D40="լ",[2]Norms!$B$10,IF(D40="բլ",[2]Norms!$B$11,IF(D40="Մ",[2]Norms!$B$12))))</f>
        <v>1</v>
      </c>
      <c r="AN40" s="240">
        <f>E40*Norms!$E$36/1000</f>
        <v>0</v>
      </c>
      <c r="AO40" s="136">
        <f>AM40*IF(AL40="k",(O40*Norms!$H$40)*Norms!$E$36,0)/1000</f>
        <v>0</v>
      </c>
      <c r="AP40" s="136">
        <f>AM40*IF(AL40="k",(AA40*Norms!$H$41)*Norms!$E$36,0)/1000</f>
        <v>0</v>
      </c>
      <c r="AQ40" s="136">
        <f>AM40*IF(AL40="k",(AI40*Norms!$H$42)*Norms!$E$36,0)/1000</f>
        <v>0</v>
      </c>
      <c r="AR40" s="241">
        <f>AM40*IF(AL40="t",(N40*Norms!$D$44)*Norms!$E$34*12+O40*Norms!$E$35,0)/1000</f>
        <v>0</v>
      </c>
      <c r="AS40" s="241">
        <f>AM40*IF(AL40="t",(Z40*Norms!$D$50*Norms!$E$34*12+AA40*Norms!$E$35),0)/1000</f>
        <v>662.88616230235448</v>
      </c>
      <c r="AT40" s="241">
        <f>AM40*IF(AL40="t",(AH40*Norms!$D$54)*Norms!$E$34*12+AI40*Norms!$E$35,0)/1000</f>
        <v>0</v>
      </c>
      <c r="AU40" s="136">
        <f>IF(AK40&lt;=100,Norms!$G$7,IF(AK40&lt;=300,Norms!$H$7,Norms!$I$7))</f>
        <v>13246.5</v>
      </c>
      <c r="AV40" s="137">
        <f t="shared" si="2"/>
        <v>13909.386162302355</v>
      </c>
      <c r="AW40" s="130"/>
      <c r="AX40" s="130"/>
      <c r="AY40" s="131">
        <f t="shared" si="3"/>
        <v>0</v>
      </c>
      <c r="AZ40" s="131">
        <f>IF(AY40&lt;Snund!$B$5,Snund!$B$3*Snund!$B$4*$AX$3+Snund!$B$7*$AW$3*AY40/1000,AY40*Snund!$B$8*$AW$3/1000)</f>
        <v>676.53</v>
      </c>
      <c r="BA40" s="131">
        <f t="shared" si="4"/>
        <v>0</v>
      </c>
      <c r="BB40" s="131">
        <f t="shared" si="5"/>
        <v>0</v>
      </c>
      <c r="BC40" s="131">
        <f t="shared" si="6"/>
        <v>0</v>
      </c>
      <c r="BD40" s="167">
        <f>AA40*0.1*'Dasagirq_10%'!$B$3/1000</f>
        <v>0.66480000000000006</v>
      </c>
      <c r="BE40" s="167">
        <f>AI40*0.1*'Dasagirq_10%'!$B$4/1000</f>
        <v>0</v>
      </c>
      <c r="BF40" s="242">
        <f t="shared" si="7"/>
        <v>0.66480000000000006</v>
      </c>
      <c r="BG40" s="243">
        <f t="shared" si="8"/>
        <v>0</v>
      </c>
      <c r="BH40" s="243">
        <f t="shared" si="9"/>
        <v>0</v>
      </c>
      <c r="BI40" s="243">
        <f t="shared" si="10"/>
        <v>13910.050962302355</v>
      </c>
      <c r="BJ40" s="243">
        <f t="shared" si="11"/>
        <v>0</v>
      </c>
      <c r="BK40" s="244">
        <f t="shared" si="12"/>
        <v>13910.050962302355</v>
      </c>
    </row>
    <row r="41" spans="1:63">
      <c r="A41">
        <v>35</v>
      </c>
      <c r="B41" s="112" t="s">
        <v>631</v>
      </c>
      <c r="C41" s="162" t="s">
        <v>1099</v>
      </c>
      <c r="D41" s="4" t="s">
        <v>1095</v>
      </c>
      <c r="E41" s="154">
        <v>0</v>
      </c>
      <c r="F41" s="118">
        <v>0.25</v>
      </c>
      <c r="G41" s="118">
        <v>1</v>
      </c>
      <c r="H41" s="118">
        <v>0.41666666666666669</v>
      </c>
      <c r="I41" s="118">
        <v>1</v>
      </c>
      <c r="J41" s="118">
        <v>0.16666666666666666</v>
      </c>
      <c r="K41" s="118">
        <v>0.33333333333333331</v>
      </c>
      <c r="L41" s="118">
        <v>0.33333333333333331</v>
      </c>
      <c r="M41" s="118">
        <v>0.66666666666666663</v>
      </c>
      <c r="N41" s="118">
        <v>1.1666666666666667</v>
      </c>
      <c r="O41" s="118">
        <v>3</v>
      </c>
      <c r="P41" s="118">
        <v>0.16666666666666666</v>
      </c>
      <c r="Q41" s="118">
        <v>0.33333333333333331</v>
      </c>
      <c r="R41" s="118">
        <v>0</v>
      </c>
      <c r="S41" s="118">
        <v>0</v>
      </c>
      <c r="T41" s="118">
        <v>0.33333333333333331</v>
      </c>
      <c r="U41" s="118">
        <v>0.66666666666666663</v>
      </c>
      <c r="V41" s="118">
        <v>0.16666666666666666</v>
      </c>
      <c r="W41" s="118">
        <v>0.33333333333333331</v>
      </c>
      <c r="X41" s="118">
        <v>0</v>
      </c>
      <c r="Y41" s="118">
        <v>0</v>
      </c>
      <c r="Z41" s="118">
        <v>0.66666666666666663</v>
      </c>
      <c r="AA41" s="118">
        <v>1.3333333333333333</v>
      </c>
      <c r="AB41" s="118">
        <v>0</v>
      </c>
      <c r="AC41" s="118">
        <v>0</v>
      </c>
      <c r="AD41" s="118">
        <v>0</v>
      </c>
      <c r="AE41" s="118">
        <v>0</v>
      </c>
      <c r="AF41" s="118">
        <v>0</v>
      </c>
      <c r="AG41" s="118">
        <v>0</v>
      </c>
      <c r="AH41" s="119">
        <v>0</v>
      </c>
      <c r="AI41" s="119">
        <v>0</v>
      </c>
      <c r="AJ41" s="119">
        <v>1.8333333333333333</v>
      </c>
      <c r="AK41" s="119">
        <v>4.333333333333333</v>
      </c>
      <c r="AL41" s="3" t="str">
        <f t="shared" si="1"/>
        <v>t</v>
      </c>
      <c r="AM41" s="3">
        <f>IF(D41="հ",1,IF(D41="լ",[2]Norms!$B$10,IF(D41="բլ",[2]Norms!$B$11,IF(D41="Մ",[2]Norms!$B$12))))</f>
        <v>1</v>
      </c>
      <c r="AN41" s="240">
        <f>E41*Norms!$E$36/1000</f>
        <v>0</v>
      </c>
      <c r="AO41" s="136">
        <f>AM41*IF(AL41="k",(O41*Norms!$H$40)*Norms!$E$36,0)/1000</f>
        <v>0</v>
      </c>
      <c r="AP41" s="136">
        <f>AM41*IF(AL41="k",(AA41*Norms!$H$41)*Norms!$E$36,0)/1000</f>
        <v>0</v>
      </c>
      <c r="AQ41" s="136">
        <f>AM41*IF(AL41="k",(AI41*Norms!$H$42)*Norms!$E$36,0)/1000</f>
        <v>0</v>
      </c>
      <c r="AR41" s="241">
        <f>AM41*IF(AL41="t",(N41*Norms!$D$44)*Norms!$E$34*12+O41*Norms!$E$35,0)/1000</f>
        <v>2303.7039414525184</v>
      </c>
      <c r="AS41" s="241">
        <f>AM41*IF(AL41="t",(Z41*Norms!$D$50*Norms!$E$34*12+AA41*Norms!$E$35),0)/1000</f>
        <v>1748.5754891304118</v>
      </c>
      <c r="AT41" s="241">
        <f>AM41*IF(AL41="t",(AH41*Norms!$D$54)*Norms!$E$34*12+AI41*Norms!$E$35,0)/1000</f>
        <v>0</v>
      </c>
      <c r="AU41" s="136">
        <f>IF(AK41&lt;=100,Norms!$G$7,IF(AK41&lt;=300,Norms!$H$7,Norms!$I$7))</f>
        <v>13246.5</v>
      </c>
      <c r="AV41" s="137">
        <f t="shared" si="2"/>
        <v>17298.77943058293</v>
      </c>
      <c r="AW41" s="130"/>
      <c r="AX41" s="130"/>
      <c r="AY41" s="131">
        <f t="shared" si="3"/>
        <v>3</v>
      </c>
      <c r="AZ41" s="131">
        <f>IF(AY41&lt;Snund!$B$5,Snund!$B$3*Snund!$B$4*$AX$3+Snund!$B$7*$AW$3*AY41/1000,AY41*Snund!$B$8*$AW$3/1000)</f>
        <v>737.01</v>
      </c>
      <c r="BA41" s="131">
        <f t="shared" si="4"/>
        <v>0</v>
      </c>
      <c r="BB41" s="131">
        <f t="shared" si="5"/>
        <v>737.01</v>
      </c>
      <c r="BC41" s="131">
        <f t="shared" si="6"/>
        <v>70.56</v>
      </c>
      <c r="BD41" s="167">
        <f>AA41*0.1*'Dasagirq_10%'!$B$3/1000</f>
        <v>0.88639999999999997</v>
      </c>
      <c r="BE41" s="167">
        <f>AI41*0.1*'Dasagirq_10%'!$B$4/1000</f>
        <v>0</v>
      </c>
      <c r="BF41" s="242">
        <f t="shared" si="7"/>
        <v>0.88639999999999997</v>
      </c>
      <c r="BG41" s="243">
        <f t="shared" si="8"/>
        <v>0</v>
      </c>
      <c r="BH41" s="243">
        <f t="shared" si="9"/>
        <v>11470.304850543429</v>
      </c>
      <c r="BI41" s="243">
        <f t="shared" si="10"/>
        <v>6566.3709800395036</v>
      </c>
      <c r="BJ41" s="243">
        <f t="shared" si="11"/>
        <v>0</v>
      </c>
      <c r="BK41" s="244">
        <f t="shared" si="12"/>
        <v>18036.675830582932</v>
      </c>
    </row>
    <row r="42" spans="1:63">
      <c r="A42">
        <v>36</v>
      </c>
      <c r="B42" s="112" t="s">
        <v>632</v>
      </c>
      <c r="C42" s="162" t="s">
        <v>1099</v>
      </c>
      <c r="D42" s="4" t="s">
        <v>1095</v>
      </c>
      <c r="E42" s="154">
        <v>0</v>
      </c>
      <c r="F42" s="118">
        <v>0.25</v>
      </c>
      <c r="G42" s="118">
        <v>1</v>
      </c>
      <c r="H42" s="118">
        <v>8.3333333333333329E-2</v>
      </c>
      <c r="I42" s="118">
        <v>0.33333333333333331</v>
      </c>
      <c r="J42" s="118">
        <v>0</v>
      </c>
      <c r="K42" s="118">
        <v>0</v>
      </c>
      <c r="L42" s="118">
        <v>0.16666666666666666</v>
      </c>
      <c r="M42" s="118">
        <v>0.66666666666666663</v>
      </c>
      <c r="N42" s="118">
        <v>0.5</v>
      </c>
      <c r="O42" s="118">
        <v>2</v>
      </c>
      <c r="P42" s="118">
        <v>0.25</v>
      </c>
      <c r="Q42" s="118">
        <v>1</v>
      </c>
      <c r="R42" s="118">
        <v>0.25</v>
      </c>
      <c r="S42" s="118">
        <v>1</v>
      </c>
      <c r="T42" s="118">
        <v>8.3333333333333329E-2</v>
      </c>
      <c r="U42" s="118">
        <v>0.33333333333333331</v>
      </c>
      <c r="V42" s="118">
        <v>0.16666666666666666</v>
      </c>
      <c r="W42" s="118">
        <v>0.66666666666666663</v>
      </c>
      <c r="X42" s="118">
        <v>0.41666666666666669</v>
      </c>
      <c r="Y42" s="118">
        <v>1.6666666666666667</v>
      </c>
      <c r="Z42" s="118">
        <v>1.1666666666666667</v>
      </c>
      <c r="AA42" s="118">
        <v>4.666666666666667</v>
      </c>
      <c r="AB42" s="118">
        <v>0</v>
      </c>
      <c r="AC42" s="118">
        <v>0</v>
      </c>
      <c r="AD42" s="118">
        <v>0</v>
      </c>
      <c r="AE42" s="118">
        <v>0</v>
      </c>
      <c r="AF42" s="118">
        <v>0</v>
      </c>
      <c r="AG42" s="118">
        <v>0</v>
      </c>
      <c r="AH42" s="119">
        <v>0</v>
      </c>
      <c r="AI42" s="119">
        <v>0</v>
      </c>
      <c r="AJ42" s="119">
        <v>1.6666666666666667</v>
      </c>
      <c r="AK42" s="119">
        <v>6.666666666666667</v>
      </c>
      <c r="AL42" s="3" t="str">
        <f t="shared" si="1"/>
        <v>t</v>
      </c>
      <c r="AM42" s="3">
        <f>IF(D42="հ",1,IF(D42="լ",[2]Norms!$B$10,IF(D42="բլ",[2]Norms!$B$11,IF(D42="Մ",[2]Norms!$B$12))))</f>
        <v>1</v>
      </c>
      <c r="AN42" s="240">
        <f>E42*Norms!$E$36/1000</f>
        <v>0</v>
      </c>
      <c r="AO42" s="136">
        <f>AM42*IF(AL42="k",(O42*Norms!$H$40)*Norms!$E$36,0)/1000</f>
        <v>0</v>
      </c>
      <c r="AP42" s="136">
        <f>AM42*IF(AL42="k",(AA42*Norms!$H$41)*Norms!$E$36,0)/1000</f>
        <v>0</v>
      </c>
      <c r="AQ42" s="136">
        <f>AM42*IF(AL42="k",(AI42*Norms!$H$42)*Norms!$E$36,0)/1000</f>
        <v>0</v>
      </c>
      <c r="AR42" s="241">
        <f>AM42*IF(AL42="t",(N42*Norms!$D$44)*Norms!$E$34*12+O42*Norms!$E$35,0)/1000</f>
        <v>997.54505187743621</v>
      </c>
      <c r="AS42" s="241">
        <f>AM42*IF(AL42="t",(Z42*Norms!$D$50*Norms!$E$34*12+AA42*Norms!$E$35),0)/1000</f>
        <v>3093.4687574109871</v>
      </c>
      <c r="AT42" s="241">
        <f>AM42*IF(AL42="t",(AH42*Norms!$D$54)*Norms!$E$34*12+AI42*Norms!$E$35,0)/1000</f>
        <v>0</v>
      </c>
      <c r="AU42" s="136">
        <f>IF(AK42&lt;=100,Norms!$G$7,IF(AK42&lt;=300,Norms!$H$7,Norms!$I$7))</f>
        <v>13246.5</v>
      </c>
      <c r="AV42" s="137">
        <f t="shared" si="2"/>
        <v>17337.513809288423</v>
      </c>
      <c r="AW42" s="130"/>
      <c r="AX42" s="130"/>
      <c r="AY42" s="131">
        <f t="shared" si="3"/>
        <v>2</v>
      </c>
      <c r="AZ42" s="131">
        <f>IF(AY42&lt;Snund!$B$5,Snund!$B$3*Snund!$B$4*$AX$3+Snund!$B$7*$AW$3*AY42/1000,AY42*Snund!$B$8*$AW$3/1000)</f>
        <v>716.85</v>
      </c>
      <c r="BA42" s="131">
        <f t="shared" si="4"/>
        <v>0</v>
      </c>
      <c r="BB42" s="131">
        <f t="shared" si="5"/>
        <v>716.85</v>
      </c>
      <c r="BC42" s="131">
        <f t="shared" si="6"/>
        <v>47.04</v>
      </c>
      <c r="BD42" s="167">
        <f>AA42*0.1*'Dasagirq_10%'!$B$3/1000</f>
        <v>3.1024000000000007</v>
      </c>
      <c r="BE42" s="167">
        <f>AI42*0.1*'Dasagirq_10%'!$B$4/1000</f>
        <v>0</v>
      </c>
      <c r="BF42" s="242">
        <f t="shared" si="7"/>
        <v>3.1024000000000007</v>
      </c>
      <c r="BG42" s="243">
        <f t="shared" si="8"/>
        <v>0</v>
      </c>
      <c r="BH42" s="243">
        <f t="shared" si="9"/>
        <v>5688.3450518774362</v>
      </c>
      <c r="BI42" s="243">
        <f t="shared" si="10"/>
        <v>12369.121157410986</v>
      </c>
      <c r="BJ42" s="243">
        <f t="shared" si="11"/>
        <v>0</v>
      </c>
      <c r="BK42" s="244">
        <f t="shared" si="12"/>
        <v>18057.466209288421</v>
      </c>
    </row>
    <row r="43" spans="1:63">
      <c r="A43">
        <v>37</v>
      </c>
      <c r="B43" s="112" t="s">
        <v>633</v>
      </c>
      <c r="C43" s="162" t="s">
        <v>1099</v>
      </c>
      <c r="D43" s="4" t="s">
        <v>1096</v>
      </c>
      <c r="E43" s="154">
        <v>0</v>
      </c>
      <c r="F43" s="118">
        <v>8.3333333333333329E-2</v>
      </c>
      <c r="G43" s="118">
        <v>0.33333333333333331</v>
      </c>
      <c r="H43" s="118">
        <v>0.16666666666666666</v>
      </c>
      <c r="I43" s="118">
        <v>0.66666666666666663</v>
      </c>
      <c r="J43" s="118">
        <v>0.25</v>
      </c>
      <c r="K43" s="118">
        <v>1</v>
      </c>
      <c r="L43" s="118">
        <v>8.3333333333333329E-2</v>
      </c>
      <c r="M43" s="118">
        <v>0.33333333333333331</v>
      </c>
      <c r="N43" s="118">
        <v>0.58333333333333337</v>
      </c>
      <c r="O43" s="118">
        <v>2.3333333333333335</v>
      </c>
      <c r="P43" s="118">
        <v>0</v>
      </c>
      <c r="Q43" s="118">
        <v>0</v>
      </c>
      <c r="R43" s="118">
        <v>0</v>
      </c>
      <c r="S43" s="118">
        <v>0</v>
      </c>
      <c r="T43" s="118">
        <v>0</v>
      </c>
      <c r="U43" s="118">
        <v>0</v>
      </c>
      <c r="V43" s="118">
        <v>0.16666666666666666</v>
      </c>
      <c r="W43" s="118">
        <v>0.66666666666666663</v>
      </c>
      <c r="X43" s="118">
        <v>0.25</v>
      </c>
      <c r="Y43" s="118">
        <v>1</v>
      </c>
      <c r="Z43" s="118">
        <v>0.41666666666666669</v>
      </c>
      <c r="AA43" s="118">
        <v>1.6666666666666667</v>
      </c>
      <c r="AB43" s="118">
        <v>0</v>
      </c>
      <c r="AC43" s="118">
        <v>0</v>
      </c>
      <c r="AD43" s="118">
        <v>0</v>
      </c>
      <c r="AE43" s="118">
        <v>0</v>
      </c>
      <c r="AF43" s="118">
        <v>0</v>
      </c>
      <c r="AG43" s="118">
        <v>0</v>
      </c>
      <c r="AH43" s="119">
        <v>0</v>
      </c>
      <c r="AI43" s="119">
        <v>0</v>
      </c>
      <c r="AJ43" s="119">
        <v>1</v>
      </c>
      <c r="AK43" s="119">
        <v>4</v>
      </c>
      <c r="AL43" s="3" t="str">
        <f t="shared" si="1"/>
        <v>t</v>
      </c>
      <c r="AM43" s="3">
        <f>IF(D43="հ",1,IF(D43="լ",[2]Norms!$B$10,IF(D43="բլ",[2]Norms!$B$11,IF(D43="Մ",[2]Norms!$B$12))))</f>
        <v>1.04</v>
      </c>
      <c r="AN43" s="240">
        <f>E43*Norms!$E$36/1000</f>
        <v>0</v>
      </c>
      <c r="AO43" s="136">
        <f>AM43*IF(AL43="k",(O43*Norms!$H$40)*Norms!$E$36,0)/1000</f>
        <v>0</v>
      </c>
      <c r="AP43" s="136">
        <f>AM43*IF(AL43="k",(AA43*Norms!$H$41)*Norms!$E$36,0)/1000</f>
        <v>0</v>
      </c>
      <c r="AQ43" s="136">
        <f>AM43*IF(AL43="k",(AI43*Norms!$H$42)*Norms!$E$36,0)/1000</f>
        <v>0</v>
      </c>
      <c r="AR43" s="241">
        <f>AM43*IF(AL43="t",(N43*Norms!$D$44)*Norms!$E$34*12+O43*Norms!$E$35,0)/1000</f>
        <v>1210.3546629446228</v>
      </c>
      <c r="AS43" s="241">
        <f>AM43*IF(AL43="t",(Z43*Norms!$D$50*Norms!$E$34*12+AA43*Norms!$E$35),0)/1000</f>
        <v>1149.0026813240815</v>
      </c>
      <c r="AT43" s="241">
        <f>AM43*IF(AL43="t",(AH43*Norms!$D$54)*Norms!$E$34*12+AI43*Norms!$E$35,0)/1000</f>
        <v>0</v>
      </c>
      <c r="AU43" s="136">
        <f>IF(AK43&lt;=100,Norms!$G$7,IF(AK43&lt;=300,Norms!$H$7,Norms!$I$7))</f>
        <v>13246.5</v>
      </c>
      <c r="AV43" s="137">
        <f t="shared" si="2"/>
        <v>15605.857344268705</v>
      </c>
      <c r="AW43" s="130"/>
      <c r="AX43" s="130"/>
      <c r="AY43" s="131">
        <f t="shared" si="3"/>
        <v>2.3333333333333335</v>
      </c>
      <c r="AZ43" s="131">
        <f>IF(AY43&lt;Snund!$B$5,Snund!$B$3*Snund!$B$4*$AX$3+Snund!$B$7*$AW$3*AY43/1000,AY43*Snund!$B$8*$AW$3/1000)</f>
        <v>723.56999999999994</v>
      </c>
      <c r="BA43" s="131">
        <f t="shared" si="4"/>
        <v>0</v>
      </c>
      <c r="BB43" s="131">
        <f t="shared" si="5"/>
        <v>723.56999999999994</v>
      </c>
      <c r="BC43" s="131">
        <f t="shared" si="6"/>
        <v>54.88</v>
      </c>
      <c r="BD43" s="167">
        <f>AA43*0.1*'Dasagirq_10%'!$B$3/1000</f>
        <v>1.1080000000000003</v>
      </c>
      <c r="BE43" s="167">
        <f>AI43*0.1*'Dasagirq_10%'!$B$4/1000</f>
        <v>0</v>
      </c>
      <c r="BF43" s="242">
        <f t="shared" si="7"/>
        <v>1.1080000000000003</v>
      </c>
      <c r="BG43" s="243">
        <f t="shared" si="8"/>
        <v>0</v>
      </c>
      <c r="BH43" s="243">
        <f t="shared" si="9"/>
        <v>9661.0496629446243</v>
      </c>
      <c r="BI43" s="243">
        <f t="shared" si="10"/>
        <v>6669.4856813240822</v>
      </c>
      <c r="BJ43" s="243">
        <f t="shared" si="11"/>
        <v>0</v>
      </c>
      <c r="BK43" s="244">
        <f t="shared" si="12"/>
        <v>16330.535344268706</v>
      </c>
    </row>
    <row r="44" spans="1:63">
      <c r="A44">
        <v>38</v>
      </c>
      <c r="B44" s="114" t="s">
        <v>634</v>
      </c>
      <c r="C44" s="162" t="s">
        <v>1099</v>
      </c>
      <c r="D44" s="4" t="s">
        <v>1095</v>
      </c>
      <c r="E44" s="154">
        <v>0</v>
      </c>
      <c r="F44" s="118">
        <v>2</v>
      </c>
      <c r="G44" s="118">
        <v>54.666666666666664</v>
      </c>
      <c r="H44" s="118">
        <v>1.3333333333333333</v>
      </c>
      <c r="I44" s="118">
        <v>39.666666666666664</v>
      </c>
      <c r="J44" s="118">
        <v>1</v>
      </c>
      <c r="K44" s="118">
        <v>32.333333333333336</v>
      </c>
      <c r="L44" s="118">
        <v>1.6666666666666667</v>
      </c>
      <c r="M44" s="118">
        <v>41.666666666666664</v>
      </c>
      <c r="N44" s="118">
        <v>6</v>
      </c>
      <c r="O44" s="118">
        <v>168.33333333333334</v>
      </c>
      <c r="P44" s="118">
        <v>2</v>
      </c>
      <c r="Q44" s="118">
        <v>40</v>
      </c>
      <c r="R44" s="118">
        <v>2</v>
      </c>
      <c r="S44" s="118">
        <v>41.666666666666664</v>
      </c>
      <c r="T44" s="118">
        <v>1.3333333333333333</v>
      </c>
      <c r="U44" s="118">
        <v>36.666666666666664</v>
      </c>
      <c r="V44" s="118">
        <v>1</v>
      </c>
      <c r="W44" s="118">
        <v>33</v>
      </c>
      <c r="X44" s="118">
        <v>1.6666666666666667</v>
      </c>
      <c r="Y44" s="118">
        <v>37</v>
      </c>
      <c r="Z44" s="118">
        <v>8</v>
      </c>
      <c r="AA44" s="118">
        <v>188.33333333333334</v>
      </c>
      <c r="AB44" s="118">
        <v>0</v>
      </c>
      <c r="AC44" s="118">
        <v>0</v>
      </c>
      <c r="AD44" s="118">
        <v>0</v>
      </c>
      <c r="AE44" s="118">
        <v>0</v>
      </c>
      <c r="AF44" s="118">
        <v>0</v>
      </c>
      <c r="AG44" s="118">
        <v>0</v>
      </c>
      <c r="AH44" s="119">
        <v>0</v>
      </c>
      <c r="AI44" s="119">
        <v>0</v>
      </c>
      <c r="AJ44" s="119">
        <v>14</v>
      </c>
      <c r="AK44" s="119">
        <v>356.66666666666669</v>
      </c>
      <c r="AL44" s="3" t="str">
        <f t="shared" si="1"/>
        <v>k</v>
      </c>
      <c r="AM44" s="3">
        <f>IF(D44="հ",1,IF(D44="լ",[2]Norms!$B$10,IF(D44="բլ",[2]Norms!$B$11,IF(D44="Մ",[2]Norms!$B$12))))</f>
        <v>1</v>
      </c>
      <c r="AN44" s="240">
        <f>E44*Norms!$E$36/1000</f>
        <v>0</v>
      </c>
      <c r="AO44" s="136">
        <f>AM44*IF(AL44="k",(O44*Norms!$H$40)*Norms!$E$36,0)/1000</f>
        <v>20535.357522916551</v>
      </c>
      <c r="AP44" s="136">
        <f>AM44*IF(AL44="k",(AA44*Norms!$H$41)*Norms!$E$36,0)/1000</f>
        <v>30758.637754268693</v>
      </c>
      <c r="AQ44" s="136">
        <f>AM44*IF(AL44="k",(AI44*Norms!$H$42)*Norms!$E$36,0)/1000</f>
        <v>0</v>
      </c>
      <c r="AR44" s="241">
        <f>AM44*IF(AL44="t",(N44*Norms!$D$44)*Norms!$E$34*12+O44*Norms!$E$35,0)/1000</f>
        <v>0</v>
      </c>
      <c r="AS44" s="241">
        <f>AM44*IF(AL44="t",(Z44*Norms!$D$50*Norms!$E$34*12+AA44*Norms!$E$35),0)/1000</f>
        <v>0</v>
      </c>
      <c r="AT44" s="241">
        <f>AM44*IF(AL44="t",(AH44*Norms!$D$54)*Norms!$E$34*12+AI44*Norms!$E$35,0)/1000</f>
        <v>0</v>
      </c>
      <c r="AU44" s="136">
        <f>IF(AK44&lt;=100,Norms!$G$7,IF(AK44&lt;=300,Norms!$H$7,Norms!$I$7))</f>
        <v>21670.5</v>
      </c>
      <c r="AV44" s="137">
        <f t="shared" si="2"/>
        <v>72964.49527718524</v>
      </c>
      <c r="AW44" s="130"/>
      <c r="AX44" s="130"/>
      <c r="AY44" s="131">
        <f t="shared" si="3"/>
        <v>168.33333333333334</v>
      </c>
      <c r="AZ44" s="131">
        <f>IF(AY44&lt;Snund!$B$5,Snund!$B$3*Snund!$B$4*$AX$3+Snund!$B$7*$AW$3*AY44/1000,AY44*Snund!$B$8*$AW$3/1000)</f>
        <v>4070.13</v>
      </c>
      <c r="BA44" s="131">
        <f t="shared" si="4"/>
        <v>0</v>
      </c>
      <c r="BB44" s="131">
        <f t="shared" si="5"/>
        <v>4070.13</v>
      </c>
      <c r="BC44" s="131">
        <f t="shared" si="6"/>
        <v>3959.2</v>
      </c>
      <c r="BD44" s="167">
        <f>AA44*0.1*'Dasagirq_10%'!$B$3/1000</f>
        <v>125.20400000000001</v>
      </c>
      <c r="BE44" s="167">
        <f>AI44*0.1*'Dasagirq_10%'!$B$4/1000</f>
        <v>0</v>
      </c>
      <c r="BF44" s="242">
        <f t="shared" si="7"/>
        <v>125.20400000000001</v>
      </c>
      <c r="BG44" s="243">
        <f t="shared" si="8"/>
        <v>0</v>
      </c>
      <c r="BH44" s="243">
        <f t="shared" si="9"/>
        <v>33892.844665773693</v>
      </c>
      <c r="BI44" s="243">
        <f t="shared" si="10"/>
        <v>43266.98461141155</v>
      </c>
      <c r="BJ44" s="243">
        <f t="shared" si="11"/>
        <v>0</v>
      </c>
      <c r="BK44" s="244">
        <f t="shared" si="12"/>
        <v>77159.829277185243</v>
      </c>
    </row>
    <row r="45" spans="1:63">
      <c r="A45">
        <v>39</v>
      </c>
      <c r="B45" s="114" t="s">
        <v>635</v>
      </c>
      <c r="C45" s="162" t="s">
        <v>1099</v>
      </c>
      <c r="D45" s="4" t="s">
        <v>1095</v>
      </c>
      <c r="E45" s="154">
        <v>0</v>
      </c>
      <c r="F45" s="118">
        <v>3</v>
      </c>
      <c r="G45" s="118">
        <v>80.666666666666671</v>
      </c>
      <c r="H45" s="118">
        <v>3</v>
      </c>
      <c r="I45" s="118">
        <v>75.333333333333329</v>
      </c>
      <c r="J45" s="118">
        <v>3</v>
      </c>
      <c r="K45" s="118">
        <v>76</v>
      </c>
      <c r="L45" s="118">
        <v>2.3333333333333335</v>
      </c>
      <c r="M45" s="118">
        <v>65.333333333333329</v>
      </c>
      <c r="N45" s="118">
        <v>11.333333333333334</v>
      </c>
      <c r="O45" s="118">
        <v>297.33333333333331</v>
      </c>
      <c r="P45" s="118">
        <v>2</v>
      </c>
      <c r="Q45" s="118">
        <v>64.333333333333329</v>
      </c>
      <c r="R45" s="118">
        <v>2</v>
      </c>
      <c r="S45" s="118">
        <v>65</v>
      </c>
      <c r="T45" s="118">
        <v>2</v>
      </c>
      <c r="U45" s="118">
        <v>56</v>
      </c>
      <c r="V45" s="118">
        <v>2</v>
      </c>
      <c r="W45" s="118">
        <v>56</v>
      </c>
      <c r="X45" s="118">
        <v>2</v>
      </c>
      <c r="Y45" s="118">
        <v>51.333333333333336</v>
      </c>
      <c r="Z45" s="118">
        <v>10</v>
      </c>
      <c r="AA45" s="118">
        <v>292.66666666666669</v>
      </c>
      <c r="AB45" s="118">
        <v>0</v>
      </c>
      <c r="AC45" s="118">
        <v>0</v>
      </c>
      <c r="AD45" s="118">
        <v>0</v>
      </c>
      <c r="AE45" s="118">
        <v>0</v>
      </c>
      <c r="AF45" s="118">
        <v>0</v>
      </c>
      <c r="AG45" s="118">
        <v>0</v>
      </c>
      <c r="AH45" s="119">
        <v>0</v>
      </c>
      <c r="AI45" s="119">
        <v>0</v>
      </c>
      <c r="AJ45" s="119">
        <v>21.333333333333332</v>
      </c>
      <c r="AK45" s="119">
        <v>590</v>
      </c>
      <c r="AL45" s="3" t="str">
        <f t="shared" si="1"/>
        <v>k</v>
      </c>
      <c r="AM45" s="3">
        <f>IF(D45="հ",1,IF(D45="լ",[2]Norms!$B$10,IF(D45="բլ",[2]Norms!$B$11,IF(D45="Մ",[2]Norms!$B$12))))</f>
        <v>1</v>
      </c>
      <c r="AN45" s="240">
        <f>E45*Norms!$E$36/1000</f>
        <v>0</v>
      </c>
      <c r="AO45" s="136">
        <f>AM45*IF(AL45="k",(O45*Norms!$H$40)*Norms!$E$36,0)/1000</f>
        <v>36272.354278102102</v>
      </c>
      <c r="AP45" s="136">
        <f>AM45*IF(AL45="k",(AA45*Norms!$H$41)*Norms!$E$36,0)/1000</f>
        <v>47798.378669465332</v>
      </c>
      <c r="AQ45" s="136">
        <f>AM45*IF(AL45="k",(AI45*Norms!$H$42)*Norms!$E$36,0)/1000</f>
        <v>0</v>
      </c>
      <c r="AR45" s="241">
        <f>AM45*IF(AL45="t",(N45*Norms!$D$44)*Norms!$E$34*12+O45*Norms!$E$35,0)/1000</f>
        <v>0</v>
      </c>
      <c r="AS45" s="241">
        <f>AM45*IF(AL45="t",(Z45*Norms!$D$50*Norms!$E$34*12+AA45*Norms!$E$35),0)/1000</f>
        <v>0</v>
      </c>
      <c r="AT45" s="241">
        <f>AM45*IF(AL45="t",(AH45*Norms!$D$54)*Norms!$E$34*12+AI45*Norms!$E$35,0)/1000</f>
        <v>0</v>
      </c>
      <c r="AU45" s="136">
        <f>IF(AK45&lt;=100,Norms!$G$7,IF(AK45&lt;=300,Norms!$H$7,Norms!$I$7))</f>
        <v>21670.5</v>
      </c>
      <c r="AV45" s="137">
        <f t="shared" si="2"/>
        <v>105741.23294756743</v>
      </c>
      <c r="AW45" s="130"/>
      <c r="AX45" s="130"/>
      <c r="AY45" s="131">
        <f t="shared" si="3"/>
        <v>297.33333333333331</v>
      </c>
      <c r="AZ45" s="131">
        <f>IF(AY45&lt;Snund!$B$5,Snund!$B$3*Snund!$B$4*$AX$3+Snund!$B$7*$AW$3*AY45/1000,AY45*Snund!$B$8*$AW$3/1000)</f>
        <v>6993.28</v>
      </c>
      <c r="BA45" s="131">
        <f t="shared" si="4"/>
        <v>0</v>
      </c>
      <c r="BB45" s="131">
        <f t="shared" si="5"/>
        <v>6993.28</v>
      </c>
      <c r="BC45" s="131">
        <f t="shared" si="6"/>
        <v>6993.28</v>
      </c>
      <c r="BD45" s="167">
        <f>AA45*0.1*'Dasagirq_10%'!$B$3/1000</f>
        <v>194.56480000000002</v>
      </c>
      <c r="BE45" s="167">
        <f>AI45*0.1*'Dasagirq_10%'!$B$4/1000</f>
        <v>0</v>
      </c>
      <c r="BF45" s="242">
        <f t="shared" si="7"/>
        <v>194.56480000000002</v>
      </c>
      <c r="BG45" s="243">
        <f t="shared" si="8"/>
        <v>0</v>
      </c>
      <c r="BH45" s="243">
        <f t="shared" si="9"/>
        <v>54778.087403102101</v>
      </c>
      <c r="BI45" s="243">
        <f t="shared" si="10"/>
        <v>58150.990344465332</v>
      </c>
      <c r="BJ45" s="243">
        <f t="shared" si="11"/>
        <v>0</v>
      </c>
      <c r="BK45" s="244">
        <f t="shared" si="12"/>
        <v>112929.07774756744</v>
      </c>
    </row>
    <row r="46" spans="1:63">
      <c r="A46">
        <v>40</v>
      </c>
      <c r="B46" s="114" t="s">
        <v>636</v>
      </c>
      <c r="C46" s="162" t="s">
        <v>1099</v>
      </c>
      <c r="D46" s="4" t="s">
        <v>1095</v>
      </c>
      <c r="E46" s="154">
        <v>0</v>
      </c>
      <c r="F46" s="118">
        <v>2</v>
      </c>
      <c r="G46" s="118">
        <v>38</v>
      </c>
      <c r="H46" s="118">
        <v>1.3333333333333333</v>
      </c>
      <c r="I46" s="118">
        <v>23.333333333333332</v>
      </c>
      <c r="J46" s="118">
        <v>1</v>
      </c>
      <c r="K46" s="118">
        <v>22.666666666666668</v>
      </c>
      <c r="L46" s="118">
        <v>1</v>
      </c>
      <c r="M46" s="118">
        <v>21.333333333333332</v>
      </c>
      <c r="N46" s="118">
        <v>5.333333333333333</v>
      </c>
      <c r="O46" s="118">
        <v>105.33333333333333</v>
      </c>
      <c r="P46" s="118">
        <v>1</v>
      </c>
      <c r="Q46" s="118">
        <v>25</v>
      </c>
      <c r="R46" s="118">
        <v>1</v>
      </c>
      <c r="S46" s="118">
        <v>24.666666666666668</v>
      </c>
      <c r="T46" s="118">
        <v>1</v>
      </c>
      <c r="U46" s="118">
        <v>22.333333333333332</v>
      </c>
      <c r="V46" s="118">
        <v>1</v>
      </c>
      <c r="W46" s="118">
        <v>24</v>
      </c>
      <c r="X46" s="118">
        <v>1</v>
      </c>
      <c r="Y46" s="118">
        <v>26.333333333333332</v>
      </c>
      <c r="Z46" s="118">
        <v>5</v>
      </c>
      <c r="AA46" s="118">
        <v>122.33333333333333</v>
      </c>
      <c r="AB46" s="118">
        <v>0</v>
      </c>
      <c r="AC46" s="118">
        <v>0</v>
      </c>
      <c r="AD46" s="118">
        <v>0</v>
      </c>
      <c r="AE46" s="118">
        <v>0</v>
      </c>
      <c r="AF46" s="118">
        <v>0</v>
      </c>
      <c r="AG46" s="118">
        <v>0</v>
      </c>
      <c r="AH46" s="119">
        <v>0</v>
      </c>
      <c r="AI46" s="119">
        <v>0</v>
      </c>
      <c r="AJ46" s="119">
        <v>10.333333333333334</v>
      </c>
      <c r="AK46" s="119">
        <v>227.66666666666666</v>
      </c>
      <c r="AL46" s="3" t="str">
        <f t="shared" si="1"/>
        <v>k</v>
      </c>
      <c r="AM46" s="3">
        <f>IF(D46="հ",1,IF(D46="լ",[2]Norms!$B$10,IF(D46="բլ",[2]Norms!$B$11,IF(D46="Մ",[2]Norms!$B$12))))</f>
        <v>1</v>
      </c>
      <c r="AN46" s="240">
        <f>E46*Norms!$E$36/1000</f>
        <v>0</v>
      </c>
      <c r="AO46" s="136">
        <f>AM46*IF(AL46="k",(O46*Norms!$H$40)*Norms!$E$36,0)/1000</f>
        <v>12849.847479686394</v>
      </c>
      <c r="AP46" s="136">
        <f>AM46*IF(AL46="k",(AA46*Norms!$H$41)*Norms!$E$36,0)/1000</f>
        <v>19979.504523569223</v>
      </c>
      <c r="AQ46" s="136">
        <f>AM46*IF(AL46="k",(AI46*Norms!$H$42)*Norms!$E$36,0)/1000</f>
        <v>0</v>
      </c>
      <c r="AR46" s="241">
        <f>AM46*IF(AL46="t",(N46*Norms!$D$44)*Norms!$E$34*12+O46*Norms!$E$35,0)/1000</f>
        <v>0</v>
      </c>
      <c r="AS46" s="241">
        <f>AM46*IF(AL46="t",(Z46*Norms!$D$50*Norms!$E$34*12+AA46*Norms!$E$35),0)/1000</f>
        <v>0</v>
      </c>
      <c r="AT46" s="241">
        <f>AM46*IF(AL46="t",(AH46*Norms!$D$54)*Norms!$E$34*12+AI46*Norms!$E$35,0)/1000</f>
        <v>0</v>
      </c>
      <c r="AU46" s="136">
        <f>IF(AK46&lt;=100,Norms!$G$7,IF(AK46&lt;=300,Norms!$H$7,Norms!$I$7))</f>
        <v>16738.5</v>
      </c>
      <c r="AV46" s="137">
        <f t="shared" si="2"/>
        <v>49567.852003255619</v>
      </c>
      <c r="AW46" s="130"/>
      <c r="AX46" s="130"/>
      <c r="AY46" s="131">
        <f t="shared" si="3"/>
        <v>105.33333333333333</v>
      </c>
      <c r="AZ46" s="131">
        <f>IF(AY46&lt;Snund!$B$5,Snund!$B$3*Snund!$B$4*$AX$3+Snund!$B$7*$AW$3*AY46/1000,AY46*Snund!$B$8*$AW$3/1000)</f>
        <v>2800.05</v>
      </c>
      <c r="BA46" s="131">
        <f t="shared" si="4"/>
        <v>0</v>
      </c>
      <c r="BB46" s="131">
        <f t="shared" si="5"/>
        <v>2800.05</v>
      </c>
      <c r="BC46" s="131">
        <f t="shared" si="6"/>
        <v>2477.44</v>
      </c>
      <c r="BD46" s="167">
        <f>AA46*0.1*'Dasagirq_10%'!$B$3/1000</f>
        <v>81.327200000000005</v>
      </c>
      <c r="BE46" s="167">
        <f>AI46*0.1*'Dasagirq_10%'!$B$4/1000</f>
        <v>0</v>
      </c>
      <c r="BF46" s="242">
        <f t="shared" si="7"/>
        <v>81.327200000000005</v>
      </c>
      <c r="BG46" s="243">
        <f t="shared" si="8"/>
        <v>0</v>
      </c>
      <c r="BH46" s="243">
        <f t="shared" si="9"/>
        <v>24289.123286138005</v>
      </c>
      <c r="BI46" s="243">
        <f t="shared" si="10"/>
        <v>28160.105917117609</v>
      </c>
      <c r="BJ46" s="243">
        <f t="shared" si="11"/>
        <v>0</v>
      </c>
      <c r="BK46" s="244">
        <f t="shared" si="12"/>
        <v>52449.229203255614</v>
      </c>
    </row>
    <row r="47" spans="1:63">
      <c r="A47">
        <v>41</v>
      </c>
      <c r="B47" s="114" t="s">
        <v>637</v>
      </c>
      <c r="C47" s="162" t="s">
        <v>1099</v>
      </c>
      <c r="D47" s="4" t="s">
        <v>1095</v>
      </c>
      <c r="E47" s="154">
        <v>0</v>
      </c>
      <c r="F47" s="118">
        <v>2</v>
      </c>
      <c r="G47" s="118">
        <v>56</v>
      </c>
      <c r="H47" s="118">
        <v>2</v>
      </c>
      <c r="I47" s="118">
        <v>52</v>
      </c>
      <c r="J47" s="118">
        <v>2</v>
      </c>
      <c r="K47" s="118">
        <v>42.666666666666664</v>
      </c>
      <c r="L47" s="118">
        <v>2</v>
      </c>
      <c r="M47" s="118">
        <v>53.666666666666664</v>
      </c>
      <c r="N47" s="118">
        <v>8</v>
      </c>
      <c r="O47" s="118">
        <v>204.33333333333334</v>
      </c>
      <c r="P47" s="118">
        <v>2</v>
      </c>
      <c r="Q47" s="118">
        <v>54.333333333333336</v>
      </c>
      <c r="R47" s="118">
        <v>2</v>
      </c>
      <c r="S47" s="118">
        <v>51.666666666666664</v>
      </c>
      <c r="T47" s="118">
        <v>2</v>
      </c>
      <c r="U47" s="118">
        <v>48</v>
      </c>
      <c r="V47" s="118">
        <v>2</v>
      </c>
      <c r="W47" s="118">
        <v>39.333333333333336</v>
      </c>
      <c r="X47" s="118">
        <v>2</v>
      </c>
      <c r="Y47" s="118">
        <v>45.333333333333336</v>
      </c>
      <c r="Z47" s="118">
        <v>10</v>
      </c>
      <c r="AA47" s="118">
        <v>238.66666666666666</v>
      </c>
      <c r="AB47" s="118">
        <v>0</v>
      </c>
      <c r="AC47" s="118">
        <v>0</v>
      </c>
      <c r="AD47" s="118">
        <v>0</v>
      </c>
      <c r="AE47" s="118">
        <v>0</v>
      </c>
      <c r="AF47" s="118">
        <v>0</v>
      </c>
      <c r="AG47" s="118">
        <v>0</v>
      </c>
      <c r="AH47" s="119">
        <v>0</v>
      </c>
      <c r="AI47" s="119">
        <v>0</v>
      </c>
      <c r="AJ47" s="119">
        <v>18</v>
      </c>
      <c r="AK47" s="119">
        <v>443</v>
      </c>
      <c r="AL47" s="3" t="str">
        <f t="shared" si="1"/>
        <v>k</v>
      </c>
      <c r="AM47" s="3">
        <f>IF(D47="հ",1,IF(D47="լ",[2]Norms!$B$10,IF(D47="բլ",[2]Norms!$B$11,IF(D47="Մ",[2]Norms!$B$12))))</f>
        <v>1</v>
      </c>
      <c r="AN47" s="240">
        <f>E47*Norms!$E$36/1000</f>
        <v>0</v>
      </c>
      <c r="AO47" s="136">
        <f>AM47*IF(AL47="k",(O47*Norms!$H$40)*Norms!$E$36,0)/1000</f>
        <v>24927.077547619494</v>
      </c>
      <c r="AP47" s="136">
        <f>AM47*IF(AL47="k",(AA47*Norms!$H$41)*Norms!$E$36,0)/1000</f>
        <v>38979.087844347581</v>
      </c>
      <c r="AQ47" s="136">
        <f>AM47*IF(AL47="k",(AI47*Norms!$H$42)*Norms!$E$36,0)/1000</f>
        <v>0</v>
      </c>
      <c r="AR47" s="241">
        <f>AM47*IF(AL47="t",(N47*Norms!$D$44)*Norms!$E$34*12+O47*Norms!$E$35,0)/1000</f>
        <v>0</v>
      </c>
      <c r="AS47" s="241">
        <f>AM47*IF(AL47="t",(Z47*Norms!$D$50*Norms!$E$34*12+AA47*Norms!$E$35),0)/1000</f>
        <v>0</v>
      </c>
      <c r="AT47" s="241">
        <f>AM47*IF(AL47="t",(AH47*Norms!$D$54)*Norms!$E$34*12+AI47*Norms!$E$35,0)/1000</f>
        <v>0</v>
      </c>
      <c r="AU47" s="136">
        <f>IF(AK47&lt;=100,Norms!$G$7,IF(AK47&lt;=300,Norms!$H$7,Norms!$I$7))</f>
        <v>21670.5</v>
      </c>
      <c r="AV47" s="137">
        <f t="shared" si="2"/>
        <v>85576.665391967079</v>
      </c>
      <c r="AW47" s="130"/>
      <c r="AX47" s="130"/>
      <c r="AY47" s="131">
        <f t="shared" si="3"/>
        <v>204.33333333333334</v>
      </c>
      <c r="AZ47" s="131">
        <f>IF(AY47&lt;Snund!$B$5,Snund!$B$3*Snund!$B$4*$AX$3+Snund!$B$7*$AW$3*AY47/1000,AY47*Snund!$B$8*$AW$3/1000)</f>
        <v>4805.92</v>
      </c>
      <c r="BA47" s="131">
        <f t="shared" si="4"/>
        <v>0</v>
      </c>
      <c r="BB47" s="131">
        <f t="shared" si="5"/>
        <v>4805.92</v>
      </c>
      <c r="BC47" s="131">
        <f t="shared" si="6"/>
        <v>4805.92</v>
      </c>
      <c r="BD47" s="167">
        <f>AA47*0.1*'Dasagirq_10%'!$B$3/1000</f>
        <v>158.66560000000001</v>
      </c>
      <c r="BE47" s="167">
        <f>AI47*0.1*'Dasagirq_10%'!$B$4/1000</f>
        <v>0</v>
      </c>
      <c r="BF47" s="242">
        <f t="shared" si="7"/>
        <v>158.66560000000001</v>
      </c>
      <c r="BG47" s="243">
        <f t="shared" si="8"/>
        <v>0</v>
      </c>
      <c r="BH47" s="243">
        <f t="shared" si="9"/>
        <v>39364.330880952824</v>
      </c>
      <c r="BI47" s="243">
        <f t="shared" si="10"/>
        <v>51176.920111014253</v>
      </c>
      <c r="BJ47" s="243">
        <f t="shared" si="11"/>
        <v>0</v>
      </c>
      <c r="BK47" s="244">
        <f t="shared" si="12"/>
        <v>90541.25099196707</v>
      </c>
    </row>
    <row r="48" spans="1:63">
      <c r="A48">
        <v>42</v>
      </c>
      <c r="B48" s="114" t="s">
        <v>638</v>
      </c>
      <c r="C48" s="162" t="s">
        <v>1100</v>
      </c>
      <c r="D48" s="4" t="s">
        <v>1095</v>
      </c>
      <c r="E48" s="154">
        <v>0</v>
      </c>
      <c r="F48" s="118">
        <v>2</v>
      </c>
      <c r="G48" s="118">
        <v>45</v>
      </c>
      <c r="H48" s="118">
        <v>2</v>
      </c>
      <c r="I48" s="118">
        <v>39.666666666666664</v>
      </c>
      <c r="J48" s="118">
        <v>1.3333333333333333</v>
      </c>
      <c r="K48" s="118">
        <v>34.333333333333336</v>
      </c>
      <c r="L48" s="118">
        <v>1</v>
      </c>
      <c r="M48" s="118">
        <v>33</v>
      </c>
      <c r="N48" s="118">
        <v>6.333333333333333</v>
      </c>
      <c r="O48" s="118">
        <v>152</v>
      </c>
      <c r="P48" s="118">
        <v>1</v>
      </c>
      <c r="Q48" s="118">
        <v>29.666666666666668</v>
      </c>
      <c r="R48" s="118">
        <v>1.6666666666666667</v>
      </c>
      <c r="S48" s="118">
        <v>35.333333333333336</v>
      </c>
      <c r="T48" s="118">
        <v>2</v>
      </c>
      <c r="U48" s="118">
        <v>39.666666666666664</v>
      </c>
      <c r="V48" s="118">
        <v>1.3333333333333333</v>
      </c>
      <c r="W48" s="118">
        <v>36.666666666666664</v>
      </c>
      <c r="X48" s="118">
        <v>1.6666666666666667</v>
      </c>
      <c r="Y48" s="118">
        <v>37.666666666666664</v>
      </c>
      <c r="Z48" s="118">
        <v>7.666666666666667</v>
      </c>
      <c r="AA48" s="118">
        <v>179</v>
      </c>
      <c r="AB48" s="118">
        <v>2</v>
      </c>
      <c r="AC48" s="118">
        <v>41</v>
      </c>
      <c r="AD48" s="118">
        <v>1.3333333333333333</v>
      </c>
      <c r="AE48" s="118">
        <v>35.333333333333336</v>
      </c>
      <c r="AF48" s="118">
        <v>1</v>
      </c>
      <c r="AG48" s="118">
        <v>29.333333333333332</v>
      </c>
      <c r="AH48" s="119">
        <v>4.333333333333333</v>
      </c>
      <c r="AI48" s="119">
        <v>105.66666666666667</v>
      </c>
      <c r="AJ48" s="119">
        <v>18.333333333333332</v>
      </c>
      <c r="AK48" s="119">
        <v>436.66666666666669</v>
      </c>
      <c r="AL48" s="3" t="str">
        <f t="shared" si="1"/>
        <v>k</v>
      </c>
      <c r="AM48" s="3">
        <f>IF(D48="հ",1,IF(D48="լ",[2]Norms!$B$10,IF(D48="բլ",[2]Norms!$B$11,IF(D48="Մ",[2]Norms!$B$12))))</f>
        <v>1</v>
      </c>
      <c r="AN48" s="240">
        <f>E48*Norms!$E$36/1000</f>
        <v>0</v>
      </c>
      <c r="AO48" s="136">
        <f>AM48*IF(AL48="k",(O48*Norms!$H$40)*Norms!$E$36,0)/1000</f>
        <v>18542.817882079104</v>
      </c>
      <c r="AP48" s="136">
        <f>AM48*IF(AL48="k",(AA48*Norms!$H$41)*Norms!$E$36,0)/1000</f>
        <v>29234.315883260686</v>
      </c>
      <c r="AQ48" s="136">
        <f>AM48*IF(AL48="k",(AI48*Norms!$H$42)*Norms!$E$36,0)/1000</f>
        <v>21466.647812357525</v>
      </c>
      <c r="AR48" s="241">
        <f>AM48*IF(AL48="t",(N48*Norms!$D$44)*Norms!$E$34*12+O48*Norms!$E$35,0)/1000</f>
        <v>0</v>
      </c>
      <c r="AS48" s="241">
        <f>AM48*IF(AL48="t",(Z48*Norms!$D$50*Norms!$E$34*12+AA48*Norms!$E$35),0)/1000</f>
        <v>0</v>
      </c>
      <c r="AT48" s="241">
        <f>AM48*IF(AL48="t",(AH48*Norms!$D$54)*Norms!$E$34*12+AI48*Norms!$E$35,0)/1000</f>
        <v>0</v>
      </c>
      <c r="AU48" s="136">
        <f>IF(AK48&lt;=100,Norms!$G$7,IF(AK48&lt;=300,Norms!$H$7,Norms!$I$7))</f>
        <v>21670.5</v>
      </c>
      <c r="AV48" s="137">
        <f t="shared" si="2"/>
        <v>90914.281577697315</v>
      </c>
      <c r="AW48" s="130"/>
      <c r="AX48" s="130"/>
      <c r="AY48" s="131">
        <f t="shared" si="3"/>
        <v>152</v>
      </c>
      <c r="AZ48" s="131">
        <f>IF(AY48&lt;Snund!$B$5,Snund!$B$3*Snund!$B$4*$AX$3+Snund!$B$7*$AW$3*AY48/1000,AY48*Snund!$B$8*$AW$3/1000)</f>
        <v>3740.8500000000004</v>
      </c>
      <c r="BA48" s="131">
        <f t="shared" si="4"/>
        <v>0</v>
      </c>
      <c r="BB48" s="131">
        <f t="shared" si="5"/>
        <v>3740.8500000000004</v>
      </c>
      <c r="BC48" s="131">
        <f t="shared" si="6"/>
        <v>3575.04</v>
      </c>
      <c r="BD48" s="167">
        <f>AA48*0.1*'Dasagirq_10%'!$B$3/1000</f>
        <v>118.99920000000002</v>
      </c>
      <c r="BE48" s="167">
        <f>AI48*0.1*'Dasagirq_10%'!$B$4/1000</f>
        <v>85.413536666666687</v>
      </c>
      <c r="BF48" s="242">
        <f t="shared" si="7"/>
        <v>204.41273666666672</v>
      </c>
      <c r="BG48" s="243">
        <f t="shared" si="8"/>
        <v>0</v>
      </c>
      <c r="BH48" s="243">
        <f t="shared" si="9"/>
        <v>29769.840609351828</v>
      </c>
      <c r="BI48" s="243">
        <f t="shared" si="10"/>
        <v>38415.524174169776</v>
      </c>
      <c r="BJ48" s="243">
        <f t="shared" si="11"/>
        <v>26674.179530842375</v>
      </c>
      <c r="BK48" s="244">
        <f t="shared" si="12"/>
        <v>94859.544314363971</v>
      </c>
    </row>
    <row r="49" spans="1:63">
      <c r="A49">
        <v>43</v>
      </c>
      <c r="B49" s="114" t="s">
        <v>639</v>
      </c>
      <c r="C49" s="162" t="s">
        <v>1100</v>
      </c>
      <c r="D49" s="4" t="s">
        <v>1095</v>
      </c>
      <c r="E49" s="154">
        <v>0</v>
      </c>
      <c r="F49" s="118">
        <v>1</v>
      </c>
      <c r="G49" s="118">
        <v>25.666666666666668</v>
      </c>
      <c r="H49" s="118">
        <v>1</v>
      </c>
      <c r="I49" s="118">
        <v>23</v>
      </c>
      <c r="J49" s="118">
        <v>1</v>
      </c>
      <c r="K49" s="118">
        <v>29.333333333333332</v>
      </c>
      <c r="L49" s="118">
        <v>1</v>
      </c>
      <c r="M49" s="118">
        <v>26.333333333333332</v>
      </c>
      <c r="N49" s="118">
        <v>4</v>
      </c>
      <c r="O49" s="118">
        <v>104.33333333333333</v>
      </c>
      <c r="P49" s="118">
        <v>1</v>
      </c>
      <c r="Q49" s="118">
        <v>23.666666666666668</v>
      </c>
      <c r="R49" s="118">
        <v>1</v>
      </c>
      <c r="S49" s="118">
        <v>24.666666666666668</v>
      </c>
      <c r="T49" s="118">
        <v>1</v>
      </c>
      <c r="U49" s="118">
        <v>23</v>
      </c>
      <c r="V49" s="118">
        <v>1</v>
      </c>
      <c r="W49" s="118">
        <v>23.333333333333332</v>
      </c>
      <c r="X49" s="118">
        <v>1</v>
      </c>
      <c r="Y49" s="118">
        <v>24.666666666666668</v>
      </c>
      <c r="Z49" s="118">
        <v>5</v>
      </c>
      <c r="AA49" s="118">
        <v>119.33333333333333</v>
      </c>
      <c r="AB49" s="118">
        <v>1</v>
      </c>
      <c r="AC49" s="118">
        <v>27</v>
      </c>
      <c r="AD49" s="118">
        <v>1</v>
      </c>
      <c r="AE49" s="118">
        <v>20.666666666666668</v>
      </c>
      <c r="AF49" s="118">
        <v>1</v>
      </c>
      <c r="AG49" s="118">
        <v>25</v>
      </c>
      <c r="AH49" s="119">
        <v>3</v>
      </c>
      <c r="AI49" s="119">
        <v>72.666666666666671</v>
      </c>
      <c r="AJ49" s="119">
        <v>12</v>
      </c>
      <c r="AK49" s="119">
        <v>296.33333333333331</v>
      </c>
      <c r="AL49" s="3" t="str">
        <f t="shared" si="1"/>
        <v>k</v>
      </c>
      <c r="AM49" s="3">
        <f>IF(D49="հ",1,IF(D49="լ",[2]Norms!$B$10,IF(D49="բլ",[2]Norms!$B$11,IF(D49="Մ",[2]Norms!$B$12))))</f>
        <v>1</v>
      </c>
      <c r="AN49" s="240">
        <f>E49*Norms!$E$36/1000</f>
        <v>0</v>
      </c>
      <c r="AO49" s="136">
        <f>AM49*IF(AL49="k",(O49*Norms!$H$40)*Norms!$E$36,0)/1000</f>
        <v>12727.855256777979</v>
      </c>
      <c r="AP49" s="136">
        <f>AM49*IF(AL49="k",(AA49*Norms!$H$41)*Norms!$E$36,0)/1000</f>
        <v>19489.543922173791</v>
      </c>
      <c r="AQ49" s="136">
        <f>AM49*IF(AL49="k",(AI49*Norms!$H$42)*Norms!$E$36,0)/1000</f>
        <v>14762.552754239561</v>
      </c>
      <c r="AR49" s="241">
        <f>AM49*IF(AL49="t",(N49*Norms!$D$44)*Norms!$E$34*12+O49*Norms!$E$35,0)/1000</f>
        <v>0</v>
      </c>
      <c r="AS49" s="241">
        <f>AM49*IF(AL49="t",(Z49*Norms!$D$50*Norms!$E$34*12+AA49*Norms!$E$35),0)/1000</f>
        <v>0</v>
      </c>
      <c r="AT49" s="241">
        <f>AM49*IF(AL49="t",(AH49*Norms!$D$54)*Norms!$E$34*12+AI49*Norms!$E$35,0)/1000</f>
        <v>0</v>
      </c>
      <c r="AU49" s="136">
        <f>IF(AK49&lt;=100,Norms!$G$7,IF(AK49&lt;=300,Norms!$H$7,Norms!$I$7))</f>
        <v>16738.5</v>
      </c>
      <c r="AV49" s="137">
        <f t="shared" si="2"/>
        <v>63718.451933191333</v>
      </c>
      <c r="AW49" s="130"/>
      <c r="AX49" s="130"/>
      <c r="AY49" s="131">
        <f t="shared" si="3"/>
        <v>104.33333333333333</v>
      </c>
      <c r="AZ49" s="131">
        <f>IF(AY49&lt;Snund!$B$5,Snund!$B$3*Snund!$B$4*$AX$3+Snund!$B$7*$AW$3*AY49/1000,AY49*Snund!$B$8*$AW$3/1000)</f>
        <v>2779.8900000000003</v>
      </c>
      <c r="BA49" s="131">
        <f t="shared" si="4"/>
        <v>0</v>
      </c>
      <c r="BB49" s="131">
        <f t="shared" si="5"/>
        <v>2779.8900000000003</v>
      </c>
      <c r="BC49" s="131">
        <f t="shared" si="6"/>
        <v>2453.92</v>
      </c>
      <c r="BD49" s="167">
        <f>AA49*0.1*'Dasagirq_10%'!$B$3/1000</f>
        <v>79.332800000000006</v>
      </c>
      <c r="BE49" s="167">
        <f>AI49*0.1*'Dasagirq_10%'!$B$4/1000</f>
        <v>58.738646666666675</v>
      </c>
      <c r="BF49" s="242">
        <f t="shared" si="7"/>
        <v>138.07144666666667</v>
      </c>
      <c r="BG49" s="243">
        <f t="shared" si="8"/>
        <v>0</v>
      </c>
      <c r="BH49" s="243">
        <f t="shared" si="9"/>
        <v>21087.245256777976</v>
      </c>
      <c r="BI49" s="243">
        <f t="shared" si="10"/>
        <v>26543.251722173791</v>
      </c>
      <c r="BJ49" s="243">
        <f t="shared" si="11"/>
        <v>19005.916400906226</v>
      </c>
      <c r="BK49" s="244">
        <f t="shared" si="12"/>
        <v>66636.413379857986</v>
      </c>
    </row>
    <row r="50" spans="1:63">
      <c r="A50">
        <v>44</v>
      </c>
      <c r="B50" s="114" t="s">
        <v>640</v>
      </c>
      <c r="C50" s="162" t="s">
        <v>1100</v>
      </c>
      <c r="D50" s="4" t="s">
        <v>1095</v>
      </c>
      <c r="E50" s="154">
        <v>0</v>
      </c>
      <c r="F50" s="118">
        <v>2</v>
      </c>
      <c r="G50" s="118">
        <v>36</v>
      </c>
      <c r="H50" s="118">
        <v>2</v>
      </c>
      <c r="I50" s="118">
        <v>36</v>
      </c>
      <c r="J50" s="118">
        <v>1.3333333333333333</v>
      </c>
      <c r="K50" s="118">
        <v>27.333333333333332</v>
      </c>
      <c r="L50" s="118">
        <v>1.6666666666666667</v>
      </c>
      <c r="M50" s="118">
        <v>31</v>
      </c>
      <c r="N50" s="118">
        <v>7</v>
      </c>
      <c r="O50" s="118">
        <v>130.33333333333334</v>
      </c>
      <c r="P50" s="118">
        <v>1.3333333333333333</v>
      </c>
      <c r="Q50" s="118">
        <v>27</v>
      </c>
      <c r="R50" s="118">
        <v>1</v>
      </c>
      <c r="S50" s="118">
        <v>27.666666666666668</v>
      </c>
      <c r="T50" s="118">
        <v>1</v>
      </c>
      <c r="U50" s="118">
        <v>28</v>
      </c>
      <c r="V50" s="118">
        <v>1</v>
      </c>
      <c r="W50" s="118">
        <v>23.666666666666668</v>
      </c>
      <c r="X50" s="118">
        <v>1</v>
      </c>
      <c r="Y50" s="118">
        <v>21.333333333333332</v>
      </c>
      <c r="Z50" s="118">
        <v>5.333333333333333</v>
      </c>
      <c r="AA50" s="118">
        <v>127.66666666666667</v>
      </c>
      <c r="AB50" s="118">
        <v>1</v>
      </c>
      <c r="AC50" s="118">
        <v>23</v>
      </c>
      <c r="AD50" s="118">
        <v>1</v>
      </c>
      <c r="AE50" s="118">
        <v>22.666666666666668</v>
      </c>
      <c r="AF50" s="118">
        <v>1</v>
      </c>
      <c r="AG50" s="118">
        <v>18</v>
      </c>
      <c r="AH50" s="119">
        <v>3</v>
      </c>
      <c r="AI50" s="119">
        <v>63.666666666666664</v>
      </c>
      <c r="AJ50" s="119">
        <v>15.333333333333334</v>
      </c>
      <c r="AK50" s="119">
        <v>321.66666666666669</v>
      </c>
      <c r="AL50" s="3" t="str">
        <f t="shared" si="1"/>
        <v>k</v>
      </c>
      <c r="AM50" s="3">
        <f>IF(D50="հ",1,IF(D50="լ",[2]Norms!$B$10,IF(D50="բլ",[2]Norms!$B$11,IF(D50="Մ",[2]Norms!$B$12))))</f>
        <v>1</v>
      </c>
      <c r="AN50" s="240">
        <f>E50*Norms!$E$36/1000</f>
        <v>0</v>
      </c>
      <c r="AO50" s="136">
        <f>AM50*IF(AL50="k",(O50*Norms!$H$40)*Norms!$E$36,0)/1000</f>
        <v>15899.653052396776</v>
      </c>
      <c r="AP50" s="136">
        <f>AM50*IF(AL50="k",(AA50*Norms!$H$41)*Norms!$E$36,0)/1000</f>
        <v>20850.545592716651</v>
      </c>
      <c r="AQ50" s="136">
        <f>AM50*IF(AL50="k",(AI50*Norms!$H$42)*Norms!$E$36,0)/1000</f>
        <v>12934.16319293466</v>
      </c>
      <c r="AR50" s="241">
        <f>AM50*IF(AL50="t",(N50*Norms!$D$44)*Norms!$E$34*12+O50*Norms!$E$35,0)/1000</f>
        <v>0</v>
      </c>
      <c r="AS50" s="241">
        <f>AM50*IF(AL50="t",(Z50*Norms!$D$50*Norms!$E$34*12+AA50*Norms!$E$35),0)/1000</f>
        <v>0</v>
      </c>
      <c r="AT50" s="241">
        <f>AM50*IF(AL50="t",(AH50*Norms!$D$54)*Norms!$E$34*12+AI50*Norms!$E$35,0)/1000</f>
        <v>0</v>
      </c>
      <c r="AU50" s="136">
        <f>IF(AK50&lt;=100,Norms!$G$7,IF(AK50&lt;=300,Norms!$H$7,Norms!$I$7))</f>
        <v>21670.5</v>
      </c>
      <c r="AV50" s="137">
        <f t="shared" si="2"/>
        <v>71354.861838048091</v>
      </c>
      <c r="AW50" s="130"/>
      <c r="AX50" s="130"/>
      <c r="AY50" s="131">
        <f t="shared" si="3"/>
        <v>130.33333333333334</v>
      </c>
      <c r="AZ50" s="131">
        <f>IF(AY50&lt;Snund!$B$5,Snund!$B$3*Snund!$B$4*$AX$3+Snund!$B$7*$AW$3*AY50/1000,AY50*Snund!$B$8*$AW$3/1000)</f>
        <v>3304.05</v>
      </c>
      <c r="BA50" s="131">
        <f t="shared" si="4"/>
        <v>0</v>
      </c>
      <c r="BB50" s="131">
        <f t="shared" si="5"/>
        <v>3304.05</v>
      </c>
      <c r="BC50" s="131">
        <f t="shared" si="6"/>
        <v>3065.44</v>
      </c>
      <c r="BD50" s="167">
        <f>AA50*0.1*'Dasagirq_10%'!$B$3/1000</f>
        <v>84.872799999999998</v>
      </c>
      <c r="BE50" s="167">
        <f>AI50*0.1*'Dasagirq_10%'!$B$4/1000</f>
        <v>51.463676666666672</v>
      </c>
      <c r="BF50" s="242">
        <f t="shared" si="7"/>
        <v>136.33647666666667</v>
      </c>
      <c r="BG50" s="243">
        <f t="shared" si="8"/>
        <v>0</v>
      </c>
      <c r="BH50" s="243">
        <f t="shared" si="9"/>
        <v>29096.757400222861</v>
      </c>
      <c r="BI50" s="243">
        <f t="shared" si="10"/>
        <v>28472.983610107956</v>
      </c>
      <c r="BJ50" s="243">
        <f t="shared" si="11"/>
        <v>17225.507304383937</v>
      </c>
      <c r="BK50" s="244">
        <f t="shared" si="12"/>
        <v>74795.248314714758</v>
      </c>
    </row>
    <row r="51" spans="1:63">
      <c r="A51">
        <v>45</v>
      </c>
      <c r="B51" s="115" t="s">
        <v>641</v>
      </c>
      <c r="C51" s="162" t="s">
        <v>1100</v>
      </c>
      <c r="D51" s="4" t="s">
        <v>1095</v>
      </c>
      <c r="E51" s="154">
        <v>0</v>
      </c>
      <c r="F51" s="118">
        <v>1</v>
      </c>
      <c r="G51" s="118">
        <v>17.333333333333332</v>
      </c>
      <c r="H51" s="118">
        <v>1</v>
      </c>
      <c r="I51" s="118">
        <v>16.333333333333332</v>
      </c>
      <c r="J51" s="118">
        <v>1</v>
      </c>
      <c r="K51" s="118">
        <v>17.333333333333332</v>
      </c>
      <c r="L51" s="118">
        <v>1</v>
      </c>
      <c r="M51" s="118">
        <v>12.666666666666666</v>
      </c>
      <c r="N51" s="118">
        <v>4</v>
      </c>
      <c r="O51" s="118">
        <v>63.666666666666664</v>
      </c>
      <c r="P51" s="118">
        <v>1</v>
      </c>
      <c r="Q51" s="118">
        <v>12.666666666666666</v>
      </c>
      <c r="R51" s="118">
        <v>1</v>
      </c>
      <c r="S51" s="118">
        <v>17</v>
      </c>
      <c r="T51" s="118">
        <v>1</v>
      </c>
      <c r="U51" s="118">
        <v>19.666666666666668</v>
      </c>
      <c r="V51" s="118">
        <v>1</v>
      </c>
      <c r="W51" s="118">
        <v>19.333333333333332</v>
      </c>
      <c r="X51" s="118">
        <v>1</v>
      </c>
      <c r="Y51" s="118">
        <v>17</v>
      </c>
      <c r="Z51" s="118">
        <v>5</v>
      </c>
      <c r="AA51" s="118">
        <v>85.666666666666671</v>
      </c>
      <c r="AB51" s="118">
        <v>1</v>
      </c>
      <c r="AC51" s="118">
        <v>18.666666666666668</v>
      </c>
      <c r="AD51" s="118">
        <v>1</v>
      </c>
      <c r="AE51" s="118">
        <v>18.666666666666668</v>
      </c>
      <c r="AF51" s="118">
        <v>1</v>
      </c>
      <c r="AG51" s="118">
        <v>18.666666666666668</v>
      </c>
      <c r="AH51" s="119">
        <v>3</v>
      </c>
      <c r="AI51" s="119">
        <v>56</v>
      </c>
      <c r="AJ51" s="119">
        <v>12</v>
      </c>
      <c r="AK51" s="119">
        <v>205.33333333333334</v>
      </c>
      <c r="AL51" s="3" t="str">
        <f t="shared" si="1"/>
        <v>t</v>
      </c>
      <c r="AM51" s="3">
        <f>IF(D51="հ",1,IF(D51="լ",[2]Norms!$B$10,IF(D51="բլ",[2]Norms!$B$11,IF(D51="Մ",[2]Norms!$B$12))))</f>
        <v>1</v>
      </c>
      <c r="AN51" s="240">
        <f>E51*Norms!$E$36/1000</f>
        <v>0</v>
      </c>
      <c r="AO51" s="136">
        <f>AM51*IF(AL51="k",(O51*Norms!$H$40)*Norms!$E$36,0)/1000</f>
        <v>0</v>
      </c>
      <c r="AP51" s="136">
        <f>AM51*IF(AL51="k",(AA51*Norms!$H$41)*Norms!$E$36,0)/1000</f>
        <v>0</v>
      </c>
      <c r="AQ51" s="136">
        <f>AM51*IF(AL51="k",(AI51*Norms!$H$42)*Norms!$E$36,0)/1000</f>
        <v>0</v>
      </c>
      <c r="AR51" s="241">
        <f>AM51*IF(AL51="t",(N51*Norms!$D$44)*Norms!$E$34*12+O51*Norms!$E$35,0)/1000</f>
        <v>8663.9341514317221</v>
      </c>
      <c r="AS51" s="241">
        <f>AM51*IF(AL51="t",(Z51*Norms!$D$50*Norms!$E$34*12+AA51*Norms!$E$35),0)/1000</f>
        <v>14199.429722083523</v>
      </c>
      <c r="AT51" s="241">
        <f>AM51*IF(AL51="t",(AH51*Norms!$D$54)*Norms!$E$34*12+AI51*Norms!$E$35,0)/1000</f>
        <v>8870.3523616591283</v>
      </c>
      <c r="AU51" s="136">
        <f>IF(AK51&lt;=100,Norms!$G$7,IF(AK51&lt;=300,Norms!$H$7,Norms!$I$7))</f>
        <v>16738.5</v>
      </c>
      <c r="AV51" s="137">
        <f t="shared" si="2"/>
        <v>48472.216235174375</v>
      </c>
      <c r="AW51" s="130"/>
      <c r="AX51" s="130"/>
      <c r="AY51" s="131">
        <f t="shared" si="3"/>
        <v>63.666666666666664</v>
      </c>
      <c r="AZ51" s="131">
        <f>IF(AY51&lt;Snund!$B$5,Snund!$B$3*Snund!$B$4*$AX$3+Snund!$B$7*$AW$3*AY51/1000,AY51*Snund!$B$8*$AW$3/1000)</f>
        <v>1960.05</v>
      </c>
      <c r="BA51" s="131">
        <f t="shared" si="4"/>
        <v>0</v>
      </c>
      <c r="BB51" s="131">
        <f t="shared" si="5"/>
        <v>1960.05</v>
      </c>
      <c r="BC51" s="131">
        <f t="shared" si="6"/>
        <v>1497.4399999999998</v>
      </c>
      <c r="BD51" s="167">
        <f>AA51*0.1*'Dasagirq_10%'!$B$3/1000</f>
        <v>56.951200000000014</v>
      </c>
      <c r="BE51" s="167">
        <f>AI51*0.1*'Dasagirq_10%'!$B$4/1000</f>
        <v>45.266480000000001</v>
      </c>
      <c r="BF51" s="242">
        <f t="shared" si="7"/>
        <v>102.21768000000002</v>
      </c>
      <c r="BG51" s="243">
        <f t="shared" si="8"/>
        <v>0</v>
      </c>
      <c r="BH51" s="243">
        <f t="shared" si="9"/>
        <v>16203.484151431721</v>
      </c>
      <c r="BI51" s="243">
        <f t="shared" si="10"/>
        <v>21230.755922083521</v>
      </c>
      <c r="BJ51" s="243">
        <f t="shared" si="11"/>
        <v>13100.243841659129</v>
      </c>
      <c r="BK51" s="244">
        <f t="shared" si="12"/>
        <v>50534.483915174365</v>
      </c>
    </row>
    <row r="52" spans="1:63">
      <c r="A52">
        <v>46</v>
      </c>
      <c r="B52" s="115" t="s">
        <v>642</v>
      </c>
      <c r="C52" s="162" t="s">
        <v>1100</v>
      </c>
      <c r="D52" s="4" t="s">
        <v>1095</v>
      </c>
      <c r="E52" s="154">
        <v>0</v>
      </c>
      <c r="F52" s="118">
        <v>1</v>
      </c>
      <c r="G52" s="118">
        <v>14.666666666666666</v>
      </c>
      <c r="H52" s="118">
        <v>1</v>
      </c>
      <c r="I52" s="118">
        <v>10.333333333333334</v>
      </c>
      <c r="J52" s="118">
        <v>1</v>
      </c>
      <c r="K52" s="118">
        <v>10.666666666666666</v>
      </c>
      <c r="L52" s="118">
        <v>1</v>
      </c>
      <c r="M52" s="118">
        <v>11.333333333333334</v>
      </c>
      <c r="N52" s="118">
        <v>4</v>
      </c>
      <c r="O52" s="118">
        <v>47</v>
      </c>
      <c r="P52" s="118">
        <v>1</v>
      </c>
      <c r="Q52" s="118">
        <v>16.333333333333332</v>
      </c>
      <c r="R52" s="118">
        <v>1</v>
      </c>
      <c r="S52" s="118">
        <v>14.333333333333334</v>
      </c>
      <c r="T52" s="118">
        <v>1</v>
      </c>
      <c r="U52" s="118">
        <v>14</v>
      </c>
      <c r="V52" s="118">
        <v>1</v>
      </c>
      <c r="W52" s="118">
        <v>12.333333333333334</v>
      </c>
      <c r="X52" s="118">
        <v>1</v>
      </c>
      <c r="Y52" s="118">
        <v>15.666666666666666</v>
      </c>
      <c r="Z52" s="118">
        <v>5</v>
      </c>
      <c r="AA52" s="118">
        <v>72.666666666666671</v>
      </c>
      <c r="AB52" s="118">
        <v>1</v>
      </c>
      <c r="AC52" s="118">
        <v>12</v>
      </c>
      <c r="AD52" s="118">
        <v>1</v>
      </c>
      <c r="AE52" s="118">
        <v>13</v>
      </c>
      <c r="AF52" s="118">
        <v>1</v>
      </c>
      <c r="AG52" s="118">
        <v>13</v>
      </c>
      <c r="AH52" s="119">
        <v>3</v>
      </c>
      <c r="AI52" s="119">
        <v>38</v>
      </c>
      <c r="AJ52" s="119">
        <v>12</v>
      </c>
      <c r="AK52" s="119">
        <v>157.66666666666666</v>
      </c>
      <c r="AL52" s="3" t="str">
        <f t="shared" si="1"/>
        <v>t</v>
      </c>
      <c r="AM52" s="3">
        <f>IF(D52="հ",1,IF(D52="լ",[2]Norms!$B$10,IF(D52="բլ",[2]Norms!$B$11,IF(D52="Մ",[2]Norms!$B$12))))</f>
        <v>1</v>
      </c>
      <c r="AN52" s="240">
        <f>E52*Norms!$E$36/1000</f>
        <v>0</v>
      </c>
      <c r="AO52" s="136">
        <f>AM52*IF(AL52="k",(O52*Norms!$H$40)*Norms!$E$36,0)/1000</f>
        <v>0</v>
      </c>
      <c r="AP52" s="136">
        <f>AM52*IF(AL52="k",(AA52*Norms!$H$41)*Norms!$E$36,0)/1000</f>
        <v>0</v>
      </c>
      <c r="AQ52" s="136">
        <f>AM52*IF(AL52="k",(AI52*Norms!$H$42)*Norms!$E$36,0)/1000</f>
        <v>0</v>
      </c>
      <c r="AR52" s="241">
        <f>AM52*IF(AL52="t",(N52*Norms!$D$44)*Norms!$E$34*12+O52*Norms!$E$35,0)/1000</f>
        <v>8424.9223554833898</v>
      </c>
      <c r="AS52" s="241">
        <f>AM52*IF(AL52="t",(Z52*Norms!$D$50*Norms!$E$34*12+AA52*Norms!$E$35),0)/1000</f>
        <v>14013.000521243825</v>
      </c>
      <c r="AT52" s="241">
        <f>AM52*IF(AL52="t",(AH52*Norms!$D$54)*Norms!$E$34*12+AI52*Norms!$E$35,0)/1000</f>
        <v>8612.2196220349269</v>
      </c>
      <c r="AU52" s="136">
        <f>IF(AK52&lt;=100,Norms!$G$7,IF(AK52&lt;=300,Norms!$H$7,Norms!$I$7))</f>
        <v>16738.5</v>
      </c>
      <c r="AV52" s="137">
        <f t="shared" si="2"/>
        <v>47788.642498762143</v>
      </c>
      <c r="AW52" s="130"/>
      <c r="AX52" s="130"/>
      <c r="AY52" s="131">
        <f t="shared" si="3"/>
        <v>47</v>
      </c>
      <c r="AZ52" s="131">
        <f>IF(AY52&lt;Snund!$B$5,Snund!$B$3*Snund!$B$4*$AX$3+Snund!$B$7*$AW$3*AY52/1000,AY52*Snund!$B$8*$AW$3/1000)</f>
        <v>1624.05</v>
      </c>
      <c r="BA52" s="131">
        <f t="shared" si="4"/>
        <v>0</v>
      </c>
      <c r="BB52" s="131">
        <f t="shared" si="5"/>
        <v>1624.05</v>
      </c>
      <c r="BC52" s="131">
        <f t="shared" si="6"/>
        <v>1105.44</v>
      </c>
      <c r="BD52" s="167">
        <f>AA52*0.1*'Dasagirq_10%'!$B$3/1000</f>
        <v>48.308800000000005</v>
      </c>
      <c r="BE52" s="167">
        <f>AI52*0.1*'Dasagirq_10%'!$B$4/1000</f>
        <v>30.716540000000006</v>
      </c>
      <c r="BF52" s="242">
        <f t="shared" si="7"/>
        <v>79.025340000000014</v>
      </c>
      <c r="BG52" s="243">
        <f t="shared" si="8"/>
        <v>0</v>
      </c>
      <c r="BH52" s="243">
        <f t="shared" si="9"/>
        <v>15628.472355483389</v>
      </c>
      <c r="BI52" s="243">
        <f t="shared" si="10"/>
        <v>21035.684321243825</v>
      </c>
      <c r="BJ52" s="243">
        <f t="shared" si="11"/>
        <v>12827.561162034926</v>
      </c>
      <c r="BK52" s="244">
        <f t="shared" si="12"/>
        <v>49491.717838762139</v>
      </c>
    </row>
    <row r="53" spans="1:63">
      <c r="A53">
        <v>47</v>
      </c>
      <c r="B53" s="115" t="s">
        <v>643</v>
      </c>
      <c r="C53" s="162" t="s">
        <v>1100</v>
      </c>
      <c r="D53" s="4" t="s">
        <v>1095</v>
      </c>
      <c r="E53" s="154">
        <v>0</v>
      </c>
      <c r="F53" s="118">
        <v>1</v>
      </c>
      <c r="G53" s="118">
        <v>15.333333333333334</v>
      </c>
      <c r="H53" s="118">
        <v>1</v>
      </c>
      <c r="I53" s="118">
        <v>18.666666666666668</v>
      </c>
      <c r="J53" s="118">
        <v>1</v>
      </c>
      <c r="K53" s="118">
        <v>15.333333333333334</v>
      </c>
      <c r="L53" s="118">
        <v>1</v>
      </c>
      <c r="M53" s="118">
        <v>12.333333333333334</v>
      </c>
      <c r="N53" s="118">
        <v>4</v>
      </c>
      <c r="O53" s="118">
        <v>61.666666666666664</v>
      </c>
      <c r="P53" s="118">
        <v>1</v>
      </c>
      <c r="Q53" s="118">
        <v>12.666666666666666</v>
      </c>
      <c r="R53" s="118">
        <v>1</v>
      </c>
      <c r="S53" s="118">
        <v>13</v>
      </c>
      <c r="T53" s="118">
        <v>1</v>
      </c>
      <c r="U53" s="118">
        <v>11.666666666666666</v>
      </c>
      <c r="V53" s="118">
        <v>1</v>
      </c>
      <c r="W53" s="118">
        <v>13.666666666666666</v>
      </c>
      <c r="X53" s="118">
        <v>1</v>
      </c>
      <c r="Y53" s="118">
        <v>11</v>
      </c>
      <c r="Z53" s="118">
        <v>5</v>
      </c>
      <c r="AA53" s="118">
        <v>62</v>
      </c>
      <c r="AB53" s="118">
        <v>1</v>
      </c>
      <c r="AC53" s="118">
        <v>14.333333333333334</v>
      </c>
      <c r="AD53" s="118">
        <v>1</v>
      </c>
      <c r="AE53" s="118">
        <v>13.666666666666666</v>
      </c>
      <c r="AF53" s="118">
        <v>1</v>
      </c>
      <c r="AG53" s="118">
        <v>12.666666666666666</v>
      </c>
      <c r="AH53" s="119">
        <v>3</v>
      </c>
      <c r="AI53" s="119">
        <v>40.666666666666664</v>
      </c>
      <c r="AJ53" s="119">
        <v>12</v>
      </c>
      <c r="AK53" s="119">
        <v>164.33333333333334</v>
      </c>
      <c r="AL53" s="3" t="str">
        <f t="shared" si="1"/>
        <v>t</v>
      </c>
      <c r="AM53" s="3">
        <f>IF(D53="հ",1,IF(D53="լ",[2]Norms!$B$10,IF(D53="բլ",[2]Norms!$B$11,IF(D53="Մ",[2]Norms!$B$12))))</f>
        <v>1</v>
      </c>
      <c r="AN53" s="240">
        <f>E53*Norms!$E$36/1000</f>
        <v>0</v>
      </c>
      <c r="AO53" s="136">
        <f>AM53*IF(AL53="k",(O53*Norms!$H$40)*Norms!$E$36,0)/1000</f>
        <v>0</v>
      </c>
      <c r="AP53" s="136">
        <f>AM53*IF(AL53="k",(AA53*Norms!$H$41)*Norms!$E$36,0)/1000</f>
        <v>0</v>
      </c>
      <c r="AQ53" s="136">
        <f>AM53*IF(AL53="k",(AI53*Norms!$H$42)*Norms!$E$36,0)/1000</f>
        <v>0</v>
      </c>
      <c r="AR53" s="241">
        <f>AM53*IF(AL53="t",(N53*Norms!$D$44)*Norms!$E$34*12+O53*Norms!$E$35,0)/1000</f>
        <v>8635.2527359179239</v>
      </c>
      <c r="AS53" s="241">
        <f>AM53*IF(AL53="t",(Z53*Norms!$D$50*Norms!$E$34*12+AA53*Norms!$E$35),0)/1000</f>
        <v>13860.032971836888</v>
      </c>
      <c r="AT53" s="241">
        <f>AM53*IF(AL53="t",(AH53*Norms!$D$54)*Norms!$E$34*12+AI53*Norms!$E$35,0)/1000</f>
        <v>8650.4615093866614</v>
      </c>
      <c r="AU53" s="136">
        <f>IF(AK53&lt;=100,Norms!$G$7,IF(AK53&lt;=300,Norms!$H$7,Norms!$I$7))</f>
        <v>16738.5</v>
      </c>
      <c r="AV53" s="137">
        <f t="shared" si="2"/>
        <v>47884.24721714147</v>
      </c>
      <c r="AW53" s="130"/>
      <c r="AX53" s="130"/>
      <c r="AY53" s="131">
        <f t="shared" si="3"/>
        <v>61.666666666666664</v>
      </c>
      <c r="AZ53" s="131">
        <f>IF(AY53&lt;Snund!$B$5,Snund!$B$3*Snund!$B$4*$AX$3+Snund!$B$7*$AW$3*AY53/1000,AY53*Snund!$B$8*$AW$3/1000)</f>
        <v>1919.73</v>
      </c>
      <c r="BA53" s="131">
        <f t="shared" si="4"/>
        <v>0</v>
      </c>
      <c r="BB53" s="131">
        <f t="shared" si="5"/>
        <v>1919.73</v>
      </c>
      <c r="BC53" s="131">
        <f t="shared" si="6"/>
        <v>1450.3999999999999</v>
      </c>
      <c r="BD53" s="167">
        <f>AA53*0.1*'Dasagirq_10%'!$B$3/1000</f>
        <v>41.217599999999997</v>
      </c>
      <c r="BE53" s="167">
        <f>AI53*0.1*'Dasagirq_10%'!$B$4/1000</f>
        <v>32.872086666666661</v>
      </c>
      <c r="BF53" s="242">
        <f t="shared" si="7"/>
        <v>74.089686666666665</v>
      </c>
      <c r="BG53" s="243">
        <f t="shared" si="8"/>
        <v>0</v>
      </c>
      <c r="BH53" s="243">
        <f t="shared" si="9"/>
        <v>16134.482735917923</v>
      </c>
      <c r="BI53" s="243">
        <f t="shared" si="10"/>
        <v>20875.625571836888</v>
      </c>
      <c r="BJ53" s="243">
        <f t="shared" si="11"/>
        <v>12867.958596053328</v>
      </c>
      <c r="BK53" s="244">
        <f t="shared" si="12"/>
        <v>49878.06690380814</v>
      </c>
    </row>
    <row r="54" spans="1:63">
      <c r="A54">
        <v>48</v>
      </c>
      <c r="B54" s="115" t="s">
        <v>644</v>
      </c>
      <c r="C54" s="162" t="s">
        <v>1100</v>
      </c>
      <c r="D54" s="4" t="s">
        <v>1095</v>
      </c>
      <c r="E54" s="154">
        <v>0</v>
      </c>
      <c r="F54" s="118">
        <v>1</v>
      </c>
      <c r="G54" s="118">
        <v>14.333333333333334</v>
      </c>
      <c r="H54" s="118">
        <v>1</v>
      </c>
      <c r="I54" s="118">
        <v>15.666666666666666</v>
      </c>
      <c r="J54" s="118">
        <v>1</v>
      </c>
      <c r="K54" s="118">
        <v>11.333333333333334</v>
      </c>
      <c r="L54" s="118">
        <v>1</v>
      </c>
      <c r="M54" s="118">
        <v>17</v>
      </c>
      <c r="N54" s="118">
        <v>4</v>
      </c>
      <c r="O54" s="118">
        <v>58.333333333333336</v>
      </c>
      <c r="P54" s="118">
        <v>1</v>
      </c>
      <c r="Q54" s="118">
        <v>15.666666666666666</v>
      </c>
      <c r="R54" s="118">
        <v>1</v>
      </c>
      <c r="S54" s="118">
        <v>14.333333333333334</v>
      </c>
      <c r="T54" s="118">
        <v>1</v>
      </c>
      <c r="U54" s="118">
        <v>11.666666666666666</v>
      </c>
      <c r="V54" s="118">
        <v>1</v>
      </c>
      <c r="W54" s="118">
        <v>14.666666666666666</v>
      </c>
      <c r="X54" s="118">
        <v>1</v>
      </c>
      <c r="Y54" s="118">
        <v>16.333333333333332</v>
      </c>
      <c r="Z54" s="118">
        <v>5</v>
      </c>
      <c r="AA54" s="118">
        <v>72.666666666666671</v>
      </c>
      <c r="AB54" s="118">
        <v>1</v>
      </c>
      <c r="AC54" s="118">
        <v>18</v>
      </c>
      <c r="AD54" s="118">
        <v>1</v>
      </c>
      <c r="AE54" s="118">
        <v>15</v>
      </c>
      <c r="AF54" s="118">
        <v>1</v>
      </c>
      <c r="AG54" s="118">
        <v>13.666666666666666</v>
      </c>
      <c r="AH54" s="119">
        <v>3</v>
      </c>
      <c r="AI54" s="119">
        <v>46.666666666666664</v>
      </c>
      <c r="AJ54" s="119">
        <v>12</v>
      </c>
      <c r="AK54" s="119">
        <v>177.66666666666666</v>
      </c>
      <c r="AL54" s="3" t="str">
        <f t="shared" si="1"/>
        <v>t</v>
      </c>
      <c r="AM54" s="3">
        <f>IF(D54="հ",1,IF(D54="լ",[2]Norms!$B$10,IF(D54="բլ",[2]Norms!$B$11,IF(D54="Մ",[2]Norms!$B$12))))</f>
        <v>1</v>
      </c>
      <c r="AN54" s="240">
        <f>E54*Norms!$E$36/1000</f>
        <v>0</v>
      </c>
      <c r="AO54" s="136">
        <f>AM54*IF(AL54="k",(O54*Norms!$H$40)*Norms!$E$36,0)/1000</f>
        <v>0</v>
      </c>
      <c r="AP54" s="136">
        <f>AM54*IF(AL54="k",(AA54*Norms!$H$41)*Norms!$E$36,0)/1000</f>
        <v>0</v>
      </c>
      <c r="AQ54" s="136">
        <f>AM54*IF(AL54="k",(AI54*Norms!$H$42)*Norms!$E$36,0)/1000</f>
        <v>0</v>
      </c>
      <c r="AR54" s="241">
        <f>AM54*IF(AL54="t",(N54*Norms!$D$44)*Norms!$E$34*12+O54*Norms!$E$35,0)/1000</f>
        <v>8587.4503767282567</v>
      </c>
      <c r="AS54" s="241">
        <f>AM54*IF(AL54="t",(Z54*Norms!$D$50*Norms!$E$34*12+AA54*Norms!$E$35),0)/1000</f>
        <v>14013.000521243825</v>
      </c>
      <c r="AT54" s="241">
        <f>AM54*IF(AL54="t",(AH54*Norms!$D$54)*Norms!$E$34*12+AI54*Norms!$E$35,0)/1000</f>
        <v>8736.5057559280594</v>
      </c>
      <c r="AU54" s="136">
        <f>IF(AK54&lt;=100,Norms!$G$7,IF(AK54&lt;=300,Norms!$H$7,Norms!$I$7))</f>
        <v>16738.5</v>
      </c>
      <c r="AV54" s="137">
        <f t="shared" si="2"/>
        <v>48075.456653900139</v>
      </c>
      <c r="AW54" s="130"/>
      <c r="AX54" s="130"/>
      <c r="AY54" s="131">
        <f t="shared" si="3"/>
        <v>58.333333333333336</v>
      </c>
      <c r="AZ54" s="131">
        <f>IF(AY54&lt;Snund!$B$5,Snund!$B$3*Snund!$B$4*$AX$3+Snund!$B$7*$AW$3*AY54/1000,AY54*Snund!$B$8*$AW$3/1000)</f>
        <v>1852.53</v>
      </c>
      <c r="BA54" s="131">
        <f t="shared" si="4"/>
        <v>0</v>
      </c>
      <c r="BB54" s="131">
        <f t="shared" si="5"/>
        <v>1852.53</v>
      </c>
      <c r="BC54" s="131">
        <f t="shared" si="6"/>
        <v>1372</v>
      </c>
      <c r="BD54" s="167">
        <f>AA54*0.1*'Dasagirq_10%'!$B$3/1000</f>
        <v>48.308800000000005</v>
      </c>
      <c r="BE54" s="167">
        <f>AI54*0.1*'Dasagirq_10%'!$B$4/1000</f>
        <v>37.72206666666667</v>
      </c>
      <c r="BF54" s="242">
        <f t="shared" si="7"/>
        <v>86.030866666666668</v>
      </c>
      <c r="BG54" s="243">
        <f t="shared" si="8"/>
        <v>0</v>
      </c>
      <c r="BH54" s="243">
        <f t="shared" si="9"/>
        <v>16019.480376728257</v>
      </c>
      <c r="BI54" s="243">
        <f t="shared" si="10"/>
        <v>21035.684321243825</v>
      </c>
      <c r="BJ54" s="243">
        <f t="shared" si="11"/>
        <v>12958.852822594727</v>
      </c>
      <c r="BK54" s="244">
        <f t="shared" si="12"/>
        <v>50014.017520566806</v>
      </c>
    </row>
    <row r="55" spans="1:63">
      <c r="A55">
        <v>49</v>
      </c>
      <c r="B55" s="115" t="s">
        <v>645</v>
      </c>
      <c r="C55" s="162" t="s">
        <v>1100</v>
      </c>
      <c r="D55" s="4" t="s">
        <v>1095</v>
      </c>
      <c r="E55" s="154">
        <v>0</v>
      </c>
      <c r="F55" s="118">
        <v>1</v>
      </c>
      <c r="G55" s="118">
        <v>14</v>
      </c>
      <c r="H55" s="118">
        <v>1</v>
      </c>
      <c r="I55" s="118">
        <v>11.666666666666666</v>
      </c>
      <c r="J55" s="118">
        <v>1</v>
      </c>
      <c r="K55" s="118">
        <v>13.333333333333334</v>
      </c>
      <c r="L55" s="118">
        <v>1</v>
      </c>
      <c r="M55" s="118">
        <v>15</v>
      </c>
      <c r="N55" s="118">
        <v>4</v>
      </c>
      <c r="O55" s="118">
        <v>54</v>
      </c>
      <c r="P55" s="118">
        <v>1</v>
      </c>
      <c r="Q55" s="118">
        <v>10.333333333333334</v>
      </c>
      <c r="R55" s="118">
        <v>1</v>
      </c>
      <c r="S55" s="118">
        <v>11.333333333333334</v>
      </c>
      <c r="T55" s="118">
        <v>1</v>
      </c>
      <c r="U55" s="118">
        <v>11</v>
      </c>
      <c r="V55" s="118">
        <v>1</v>
      </c>
      <c r="W55" s="118">
        <v>10.666666666666666</v>
      </c>
      <c r="X55" s="118">
        <v>1</v>
      </c>
      <c r="Y55" s="118">
        <v>14.333333333333334</v>
      </c>
      <c r="Z55" s="118">
        <v>5</v>
      </c>
      <c r="AA55" s="118">
        <v>57.666666666666664</v>
      </c>
      <c r="AB55" s="118">
        <v>1</v>
      </c>
      <c r="AC55" s="118">
        <v>18</v>
      </c>
      <c r="AD55" s="118">
        <v>1</v>
      </c>
      <c r="AE55" s="118">
        <v>13</v>
      </c>
      <c r="AF55" s="118">
        <v>1</v>
      </c>
      <c r="AG55" s="118">
        <v>8.6666666666666661</v>
      </c>
      <c r="AH55" s="119">
        <v>3</v>
      </c>
      <c r="AI55" s="119">
        <v>39.666666666666664</v>
      </c>
      <c r="AJ55" s="119">
        <v>12</v>
      </c>
      <c r="AK55" s="119">
        <v>151.33333333333334</v>
      </c>
      <c r="AL55" s="3" t="str">
        <f t="shared" si="1"/>
        <v>t</v>
      </c>
      <c r="AM55" s="3">
        <f>IF(D55="հ",1,IF(D55="լ",[2]Norms!$B$10,IF(D55="բլ",[2]Norms!$B$11,IF(D55="Մ",[2]Norms!$B$12))))</f>
        <v>1</v>
      </c>
      <c r="AN55" s="240">
        <f>E55*Norms!$E$36/1000</f>
        <v>0</v>
      </c>
      <c r="AO55" s="136">
        <f>AM55*IF(AL55="k",(O55*Norms!$H$40)*Norms!$E$36,0)/1000</f>
        <v>0</v>
      </c>
      <c r="AP55" s="136">
        <f>AM55*IF(AL55="k",(AA55*Norms!$H$41)*Norms!$E$36,0)/1000</f>
        <v>0</v>
      </c>
      <c r="AQ55" s="136">
        <f>AM55*IF(AL55="k",(AI55*Norms!$H$42)*Norms!$E$36,0)/1000</f>
        <v>0</v>
      </c>
      <c r="AR55" s="241">
        <f>AM55*IF(AL55="t",(N55*Norms!$D$44)*Norms!$E$34*12+O55*Norms!$E$35,0)/1000</f>
        <v>8525.3073097816887</v>
      </c>
      <c r="AS55" s="241">
        <f>AM55*IF(AL55="t",(Z55*Norms!$D$50*Norms!$E$34*12+AA55*Norms!$E$35),0)/1000</f>
        <v>13797.889904890322</v>
      </c>
      <c r="AT55" s="241">
        <f>AM55*IF(AL55="t",(AH55*Norms!$D$54)*Norms!$E$34*12+AI55*Norms!$E$35,0)/1000</f>
        <v>8636.1208016297605</v>
      </c>
      <c r="AU55" s="136">
        <f>IF(AK55&lt;=100,Norms!$G$7,IF(AK55&lt;=300,Norms!$H$7,Norms!$I$7))</f>
        <v>16738.5</v>
      </c>
      <c r="AV55" s="137">
        <f t="shared" si="2"/>
        <v>47697.818016301768</v>
      </c>
      <c r="AW55" s="130"/>
      <c r="AX55" s="130"/>
      <c r="AY55" s="131">
        <f t="shared" si="3"/>
        <v>54</v>
      </c>
      <c r="AZ55" s="131">
        <f>IF(AY55&lt;Snund!$B$5,Snund!$B$3*Snund!$B$4*$AX$3+Snund!$B$7*$AW$3*AY55/1000,AY55*Snund!$B$8*$AW$3/1000)</f>
        <v>1765.17</v>
      </c>
      <c r="BA55" s="131">
        <f t="shared" si="4"/>
        <v>0</v>
      </c>
      <c r="BB55" s="131">
        <f t="shared" si="5"/>
        <v>1765.17</v>
      </c>
      <c r="BC55" s="131">
        <f t="shared" si="6"/>
        <v>1270.08</v>
      </c>
      <c r="BD55" s="167">
        <f>AA55*0.1*'Dasagirq_10%'!$B$3/1000</f>
        <v>38.336800000000004</v>
      </c>
      <c r="BE55" s="167">
        <f>AI55*0.1*'Dasagirq_10%'!$B$4/1000</f>
        <v>32.06375666666667</v>
      </c>
      <c r="BF55" s="242">
        <f t="shared" si="7"/>
        <v>70.400556666666674</v>
      </c>
      <c r="BG55" s="243">
        <f t="shared" si="8"/>
        <v>0</v>
      </c>
      <c r="BH55" s="243">
        <f t="shared" si="9"/>
        <v>15869.977309781689</v>
      </c>
      <c r="BI55" s="243">
        <f t="shared" si="10"/>
        <v>20810.601704890323</v>
      </c>
      <c r="BJ55" s="243">
        <f t="shared" si="11"/>
        <v>12852.809558296427</v>
      </c>
      <c r="BK55" s="244">
        <f t="shared" si="12"/>
        <v>49533.388572968441</v>
      </c>
    </row>
    <row r="56" spans="1:63">
      <c r="A56">
        <v>50</v>
      </c>
      <c r="B56" s="115" t="s">
        <v>646</v>
      </c>
      <c r="C56" s="162" t="s">
        <v>1100</v>
      </c>
      <c r="D56" s="4" t="s">
        <v>1095</v>
      </c>
      <c r="E56" s="154">
        <v>0</v>
      </c>
      <c r="F56" s="118">
        <v>1</v>
      </c>
      <c r="G56" s="118">
        <v>11</v>
      </c>
      <c r="H56" s="118">
        <v>1</v>
      </c>
      <c r="I56" s="118">
        <v>11</v>
      </c>
      <c r="J56" s="118">
        <v>1</v>
      </c>
      <c r="K56" s="118">
        <v>7.666666666666667</v>
      </c>
      <c r="L56" s="118">
        <v>1</v>
      </c>
      <c r="M56" s="118">
        <v>6.666666666666667</v>
      </c>
      <c r="N56" s="118">
        <v>4</v>
      </c>
      <c r="O56" s="118">
        <v>36.333333333333336</v>
      </c>
      <c r="P56" s="118">
        <v>1</v>
      </c>
      <c r="Q56" s="118">
        <v>7</v>
      </c>
      <c r="R56" s="118">
        <v>0.66666666666666663</v>
      </c>
      <c r="S56" s="118">
        <v>4.333333333333333</v>
      </c>
      <c r="T56" s="118">
        <v>0.83333333333333337</v>
      </c>
      <c r="U56" s="118">
        <v>6.333333333333333</v>
      </c>
      <c r="V56" s="118">
        <v>1</v>
      </c>
      <c r="W56" s="118">
        <v>8.6666666666666661</v>
      </c>
      <c r="X56" s="118">
        <v>1</v>
      </c>
      <c r="Y56" s="118">
        <v>5.666666666666667</v>
      </c>
      <c r="Z56" s="118">
        <v>4.5</v>
      </c>
      <c r="AA56" s="118">
        <v>32</v>
      </c>
      <c r="AB56" s="118">
        <v>1</v>
      </c>
      <c r="AC56" s="118">
        <v>4</v>
      </c>
      <c r="AD56" s="118">
        <v>1</v>
      </c>
      <c r="AE56" s="118">
        <v>5.333333333333333</v>
      </c>
      <c r="AF56" s="118">
        <v>1</v>
      </c>
      <c r="AG56" s="118">
        <v>9.3333333333333339</v>
      </c>
      <c r="AH56" s="119">
        <v>3</v>
      </c>
      <c r="AI56" s="119">
        <v>18.666666666666668</v>
      </c>
      <c r="AJ56" s="119">
        <v>11.5</v>
      </c>
      <c r="AK56" s="119">
        <v>87</v>
      </c>
      <c r="AL56" s="3" t="str">
        <f t="shared" si="1"/>
        <v>t</v>
      </c>
      <c r="AM56" s="3">
        <f>IF(D56="հ",1,IF(D56="լ",[2]Norms!$B$10,IF(D56="բլ",[2]Norms!$B$11,IF(D56="Մ",[2]Norms!$B$12))))</f>
        <v>1</v>
      </c>
      <c r="AN56" s="240">
        <f>E56*Norms!$E$36/1000</f>
        <v>0</v>
      </c>
      <c r="AO56" s="136">
        <f>AM56*IF(AL56="k",(O56*Norms!$H$40)*Norms!$E$36,0)/1000</f>
        <v>0</v>
      </c>
      <c r="AP56" s="136">
        <f>AM56*IF(AL56="k",(AA56*Norms!$H$41)*Norms!$E$36,0)/1000</f>
        <v>0</v>
      </c>
      <c r="AQ56" s="136">
        <f>AM56*IF(AL56="k",(AI56*Norms!$H$42)*Norms!$E$36,0)/1000</f>
        <v>0</v>
      </c>
      <c r="AR56" s="241">
        <f>AM56*IF(AL56="t",(N56*Norms!$D$44)*Norms!$E$34*12+O56*Norms!$E$35,0)/1000</f>
        <v>8271.9548060764573</v>
      </c>
      <c r="AS56" s="241">
        <f>AM56*IF(AL56="t",(Z56*Norms!$D$50*Norms!$E$34*12+AA56*Norms!$E$35),0)/1000</f>
        <v>12132.720830038979</v>
      </c>
      <c r="AT56" s="241">
        <f>AM56*IF(AL56="t",(AH56*Norms!$D$54)*Norms!$E$34*12+AI56*Norms!$E$35,0)/1000</f>
        <v>8334.965938734862</v>
      </c>
      <c r="AU56" s="136">
        <f>IF(AK56&lt;=100,Norms!$G$7,IF(AK56&lt;=300,Norms!$H$7,Norms!$I$7))</f>
        <v>13246.5</v>
      </c>
      <c r="AV56" s="137">
        <f t="shared" si="2"/>
        <v>41986.141574850299</v>
      </c>
      <c r="AW56" s="130"/>
      <c r="AX56" s="130"/>
      <c r="AY56" s="131">
        <f t="shared" si="3"/>
        <v>36.333333333333336</v>
      </c>
      <c r="AZ56" s="131">
        <f>IF(AY56&lt;Snund!$B$5,Snund!$B$3*Snund!$B$4*$AX$3+Snund!$B$7*$AW$3*AY56/1000,AY56*Snund!$B$8*$AW$3/1000)</f>
        <v>1409.01</v>
      </c>
      <c r="BA56" s="131">
        <f t="shared" si="4"/>
        <v>0</v>
      </c>
      <c r="BB56" s="131">
        <f t="shared" si="5"/>
        <v>1409.01</v>
      </c>
      <c r="BC56" s="131">
        <f t="shared" si="6"/>
        <v>854.56</v>
      </c>
      <c r="BD56" s="167">
        <f>AA56*0.1*'Dasagirq_10%'!$B$3/1000</f>
        <v>21.273600000000002</v>
      </c>
      <c r="BE56" s="167">
        <f>AI56*0.1*'Dasagirq_10%'!$B$4/1000</f>
        <v>15.088826666666669</v>
      </c>
      <c r="BF56" s="242">
        <f t="shared" si="7"/>
        <v>36.362426666666671</v>
      </c>
      <c r="BG56" s="243">
        <f t="shared" si="8"/>
        <v>0</v>
      </c>
      <c r="BH56" s="243">
        <f t="shared" si="9"/>
        <v>14288.443066946022</v>
      </c>
      <c r="BI56" s="243">
        <f t="shared" si="10"/>
        <v>17337.40747351724</v>
      </c>
      <c r="BJ56" s="243">
        <f t="shared" si="11"/>
        <v>11805.663461053702</v>
      </c>
      <c r="BK56" s="244">
        <f t="shared" si="12"/>
        <v>43431.51400151696</v>
      </c>
    </row>
    <row r="57" spans="1:63">
      <c r="A57">
        <v>51</v>
      </c>
      <c r="B57" s="115" t="s">
        <v>647</v>
      </c>
      <c r="C57" s="162" t="s">
        <v>1100</v>
      </c>
      <c r="D57" s="4" t="s">
        <v>1095</v>
      </c>
      <c r="E57" s="154">
        <v>0</v>
      </c>
      <c r="F57" s="118">
        <v>1</v>
      </c>
      <c r="G57" s="118">
        <v>8.3333333333333339</v>
      </c>
      <c r="H57" s="118">
        <v>1</v>
      </c>
      <c r="I57" s="118">
        <v>7.333333333333333</v>
      </c>
      <c r="J57" s="118">
        <v>1</v>
      </c>
      <c r="K57" s="118">
        <v>6.333333333333333</v>
      </c>
      <c r="L57" s="118">
        <v>1</v>
      </c>
      <c r="M57" s="118">
        <v>8</v>
      </c>
      <c r="N57" s="118">
        <v>4</v>
      </c>
      <c r="O57" s="118">
        <v>30</v>
      </c>
      <c r="P57" s="118">
        <v>1</v>
      </c>
      <c r="Q57" s="118">
        <v>9</v>
      </c>
      <c r="R57" s="118">
        <v>1</v>
      </c>
      <c r="S57" s="118">
        <v>10.333333333333334</v>
      </c>
      <c r="T57" s="118">
        <v>1</v>
      </c>
      <c r="U57" s="118">
        <v>10.333333333333334</v>
      </c>
      <c r="V57" s="118">
        <v>1</v>
      </c>
      <c r="W57" s="118">
        <v>9.3333333333333339</v>
      </c>
      <c r="X57" s="118">
        <v>1</v>
      </c>
      <c r="Y57" s="118">
        <v>8.3333333333333339</v>
      </c>
      <c r="Z57" s="118">
        <v>5</v>
      </c>
      <c r="AA57" s="118">
        <v>47.333333333333336</v>
      </c>
      <c r="AB57" s="118">
        <v>1</v>
      </c>
      <c r="AC57" s="118">
        <v>6.666666666666667</v>
      </c>
      <c r="AD57" s="118">
        <v>1</v>
      </c>
      <c r="AE57" s="118">
        <v>6</v>
      </c>
      <c r="AF57" s="118">
        <v>1</v>
      </c>
      <c r="AG57" s="118">
        <v>6.666666666666667</v>
      </c>
      <c r="AH57" s="119">
        <v>3</v>
      </c>
      <c r="AI57" s="119">
        <v>19.333333333333332</v>
      </c>
      <c r="AJ57" s="119">
        <v>12</v>
      </c>
      <c r="AK57" s="119">
        <v>96.666666666666671</v>
      </c>
      <c r="AL57" s="3" t="str">
        <f t="shared" si="1"/>
        <v>t</v>
      </c>
      <c r="AM57" s="3">
        <f>IF(D57="հ",1,IF(D57="լ",[2]Norms!$B$10,IF(D57="բլ",[2]Norms!$B$11,IF(D57="Մ",[2]Norms!$B$12))))</f>
        <v>1</v>
      </c>
      <c r="AN57" s="240">
        <f>E57*Norms!$E$36/1000</f>
        <v>0</v>
      </c>
      <c r="AO57" s="136">
        <f>AM57*IF(AL57="k",(O57*Norms!$H$40)*Norms!$E$36,0)/1000</f>
        <v>0</v>
      </c>
      <c r="AP57" s="136">
        <f>AM57*IF(AL57="k",(AA57*Norms!$H$41)*Norms!$E$36,0)/1000</f>
        <v>0</v>
      </c>
      <c r="AQ57" s="136">
        <f>AM57*IF(AL57="k",(AI57*Norms!$H$42)*Norms!$E$36,0)/1000</f>
        <v>0</v>
      </c>
      <c r="AR57" s="241">
        <f>AM57*IF(AL57="t",(N57*Norms!$D$44)*Norms!$E$34*12+O57*Norms!$E$35,0)/1000</f>
        <v>8181.1303236160902</v>
      </c>
      <c r="AS57" s="241">
        <f>AM57*IF(AL57="t",(Z57*Norms!$D$50*Norms!$E$34*12+AA57*Norms!$E$35),0)/1000</f>
        <v>13649.702591402358</v>
      </c>
      <c r="AT57" s="241">
        <f>AM57*IF(AL57="t",(AH57*Norms!$D$54)*Norms!$E$34*12+AI57*Norms!$E$35,0)/1000</f>
        <v>8344.5264105727947</v>
      </c>
      <c r="AU57" s="136">
        <f>IF(AK57&lt;=100,Norms!$G$7,IF(AK57&lt;=300,Norms!$H$7,Norms!$I$7))</f>
        <v>13246.5</v>
      </c>
      <c r="AV57" s="137">
        <f t="shared" si="2"/>
        <v>43421.859325591242</v>
      </c>
      <c r="AW57" s="130"/>
      <c r="AX57" s="130"/>
      <c r="AY57" s="131">
        <f t="shared" si="3"/>
        <v>30</v>
      </c>
      <c r="AZ57" s="131">
        <f>IF(AY57&lt;Snund!$B$5,Snund!$B$3*Snund!$B$4*$AX$3+Snund!$B$7*$AW$3*AY57/1000,AY57*Snund!$B$8*$AW$3/1000)</f>
        <v>1281.33</v>
      </c>
      <c r="BA57" s="131">
        <f t="shared" si="4"/>
        <v>0</v>
      </c>
      <c r="BB57" s="131">
        <f t="shared" si="5"/>
        <v>1281.33</v>
      </c>
      <c r="BC57" s="131">
        <f t="shared" si="6"/>
        <v>705.6</v>
      </c>
      <c r="BD57" s="167">
        <f>AA57*0.1*'Dasagirq_10%'!$B$3/1000</f>
        <v>31.467200000000002</v>
      </c>
      <c r="BE57" s="167">
        <f>AI57*0.1*'Dasagirq_10%'!$B$4/1000</f>
        <v>15.627713333333332</v>
      </c>
      <c r="BF57" s="242">
        <f t="shared" si="7"/>
        <v>47.094913333333338</v>
      </c>
      <c r="BG57" s="243">
        <f t="shared" si="8"/>
        <v>0</v>
      </c>
      <c r="BH57" s="243">
        <f t="shared" si="9"/>
        <v>13877.960323616089</v>
      </c>
      <c r="BI57" s="243">
        <f t="shared" si="10"/>
        <v>19200.544791402357</v>
      </c>
      <c r="BJ57" s="243">
        <f t="shared" si="11"/>
        <v>11671.779123906128</v>
      </c>
      <c r="BK57" s="244">
        <f t="shared" si="12"/>
        <v>44750.284238924571</v>
      </c>
    </row>
    <row r="58" spans="1:63">
      <c r="A58">
        <v>52</v>
      </c>
      <c r="B58" s="115" t="s">
        <v>648</v>
      </c>
      <c r="C58" s="162" t="s">
        <v>1100</v>
      </c>
      <c r="D58" s="4" t="s">
        <v>1095</v>
      </c>
      <c r="E58" s="154">
        <v>0</v>
      </c>
      <c r="F58" s="118">
        <v>1</v>
      </c>
      <c r="G58" s="118">
        <v>7.666666666666667</v>
      </c>
      <c r="H58" s="118">
        <v>1</v>
      </c>
      <c r="I58" s="118">
        <v>7.333333333333333</v>
      </c>
      <c r="J58" s="118">
        <v>0.66666666666666663</v>
      </c>
      <c r="K58" s="118">
        <v>5</v>
      </c>
      <c r="L58" s="118">
        <v>0.83333333333333337</v>
      </c>
      <c r="M58" s="118">
        <v>5.333333333333333</v>
      </c>
      <c r="N58" s="118">
        <v>3.5</v>
      </c>
      <c r="O58" s="118">
        <v>25.333333333333332</v>
      </c>
      <c r="P58" s="118">
        <v>1</v>
      </c>
      <c r="Q58" s="118">
        <v>6</v>
      </c>
      <c r="R58" s="118">
        <v>1</v>
      </c>
      <c r="S58" s="118">
        <v>6</v>
      </c>
      <c r="T58" s="118">
        <v>0.66666666666666663</v>
      </c>
      <c r="U58" s="118">
        <v>4.666666666666667</v>
      </c>
      <c r="V58" s="118">
        <v>0.5</v>
      </c>
      <c r="W58" s="118">
        <v>3.3333333333333335</v>
      </c>
      <c r="X58" s="118">
        <v>0.83333333333333337</v>
      </c>
      <c r="Y58" s="118">
        <v>5</v>
      </c>
      <c r="Z58" s="118">
        <v>4</v>
      </c>
      <c r="AA58" s="118">
        <v>25</v>
      </c>
      <c r="AB58" s="118">
        <v>1</v>
      </c>
      <c r="AC58" s="118">
        <v>5.333333333333333</v>
      </c>
      <c r="AD58" s="118">
        <v>1</v>
      </c>
      <c r="AE58" s="118">
        <v>6.333333333333333</v>
      </c>
      <c r="AF58" s="118">
        <v>1</v>
      </c>
      <c r="AG58" s="118">
        <v>7.666666666666667</v>
      </c>
      <c r="AH58" s="119">
        <v>3</v>
      </c>
      <c r="AI58" s="119">
        <v>19.333333333333332</v>
      </c>
      <c r="AJ58" s="119">
        <v>10.5</v>
      </c>
      <c r="AK58" s="119">
        <v>69.666666666666671</v>
      </c>
      <c r="AL58" s="3" t="str">
        <f t="shared" si="1"/>
        <v>t</v>
      </c>
      <c r="AM58" s="3">
        <f>IF(D58="հ",1,IF(D58="լ",[2]Norms!$B$10,IF(D58="բլ",[2]Norms!$B$11,IF(D58="Մ",[2]Norms!$B$12))))</f>
        <v>1</v>
      </c>
      <c r="AN58" s="240">
        <f>E58*Norms!$E$36/1000</f>
        <v>0</v>
      </c>
      <c r="AO58" s="136">
        <f>AM58*IF(AL58="k",(O58*Norms!$H$40)*Norms!$E$36,0)/1000</f>
        <v>0</v>
      </c>
      <c r="AP58" s="136">
        <f>AM58*IF(AL58="k",(AA58*Norms!$H$41)*Norms!$E$36,0)/1000</f>
        <v>0</v>
      </c>
      <c r="AQ58" s="136">
        <f>AM58*IF(AL58="k",(AI58*Norms!$H$42)*Norms!$E$36,0)/1000</f>
        <v>0</v>
      </c>
      <c r="AR58" s="241">
        <f>AM58*IF(AL58="t",(N58*Norms!$D$44)*Norms!$E$34*12+O58*Norms!$E$35,0)/1000</f>
        <v>7145.3433843869198</v>
      </c>
      <c r="AS58" s="241">
        <f>AM58*IF(AL58="t",(Z58*Norms!$D$50*Norms!$E$34*12+AA58*Norms!$E$35),0)/1000</f>
        <v>10735.244966649771</v>
      </c>
      <c r="AT58" s="241">
        <f>AM58*IF(AL58="t",(AH58*Norms!$D$54)*Norms!$E$34*12+AI58*Norms!$E$35,0)/1000</f>
        <v>8344.5264105727947</v>
      </c>
      <c r="AU58" s="136">
        <f>IF(AK58&lt;=100,Norms!$G$7,IF(AK58&lt;=300,Norms!$H$7,Norms!$I$7))</f>
        <v>13246.5</v>
      </c>
      <c r="AV58" s="137">
        <f t="shared" si="2"/>
        <v>39471.614761609482</v>
      </c>
      <c r="AW58" s="130"/>
      <c r="AX58" s="130"/>
      <c r="AY58" s="131">
        <f t="shared" si="3"/>
        <v>25.333333333333332</v>
      </c>
      <c r="AZ58" s="131">
        <f>IF(AY58&lt;Snund!$B$5,Snund!$B$3*Snund!$B$4*$AX$3+Snund!$B$7*$AW$3*AY58/1000,AY58*Snund!$B$8*$AW$3/1000)</f>
        <v>1187.25</v>
      </c>
      <c r="BA58" s="131">
        <f t="shared" si="4"/>
        <v>0</v>
      </c>
      <c r="BB58" s="131">
        <f t="shared" si="5"/>
        <v>1187.25</v>
      </c>
      <c r="BC58" s="131">
        <f t="shared" si="6"/>
        <v>595.84</v>
      </c>
      <c r="BD58" s="167">
        <f>AA58*0.1*'Dasagirq_10%'!$B$3/1000</f>
        <v>16.62</v>
      </c>
      <c r="BE58" s="167">
        <f>AI58*0.1*'Dasagirq_10%'!$B$4/1000</f>
        <v>15.627713333333332</v>
      </c>
      <c r="BF58" s="242">
        <f t="shared" si="7"/>
        <v>32.247713333333337</v>
      </c>
      <c r="BG58" s="243">
        <f t="shared" si="8"/>
        <v>0</v>
      </c>
      <c r="BH58" s="243">
        <f t="shared" si="9"/>
        <v>12748.093384386921</v>
      </c>
      <c r="BI58" s="243">
        <f t="shared" si="10"/>
        <v>15798.150680935485</v>
      </c>
      <c r="BJ58" s="243">
        <f t="shared" si="11"/>
        <v>12144.868409620414</v>
      </c>
      <c r="BK58" s="244">
        <f t="shared" si="12"/>
        <v>40691.11247494282</v>
      </c>
    </row>
    <row r="59" spans="1:63">
      <c r="A59">
        <v>53</v>
      </c>
      <c r="B59" s="115" t="s">
        <v>649</v>
      </c>
      <c r="C59" s="162" t="s">
        <v>1100</v>
      </c>
      <c r="D59" s="4" t="s">
        <v>1095</v>
      </c>
      <c r="E59" s="154">
        <v>0</v>
      </c>
      <c r="F59" s="118">
        <v>1</v>
      </c>
      <c r="G59" s="118">
        <v>14.666666666666666</v>
      </c>
      <c r="H59" s="118">
        <v>1</v>
      </c>
      <c r="I59" s="118">
        <v>16.333333333333332</v>
      </c>
      <c r="J59" s="118">
        <v>1</v>
      </c>
      <c r="K59" s="118">
        <v>13.666666666666666</v>
      </c>
      <c r="L59" s="118">
        <v>1</v>
      </c>
      <c r="M59" s="118">
        <v>11.333333333333334</v>
      </c>
      <c r="N59" s="118">
        <v>4</v>
      </c>
      <c r="O59" s="118">
        <v>56</v>
      </c>
      <c r="P59" s="118">
        <v>1</v>
      </c>
      <c r="Q59" s="118">
        <v>17.666666666666668</v>
      </c>
      <c r="R59" s="118">
        <v>1</v>
      </c>
      <c r="S59" s="118">
        <v>20.333333333333332</v>
      </c>
      <c r="T59" s="118">
        <v>1</v>
      </c>
      <c r="U59" s="118">
        <v>14</v>
      </c>
      <c r="V59" s="118">
        <v>1</v>
      </c>
      <c r="W59" s="118">
        <v>12.333333333333334</v>
      </c>
      <c r="X59" s="118">
        <v>1</v>
      </c>
      <c r="Y59" s="118">
        <v>11</v>
      </c>
      <c r="Z59" s="118">
        <v>5</v>
      </c>
      <c r="AA59" s="118">
        <v>75.333333333333329</v>
      </c>
      <c r="AB59" s="118">
        <v>1</v>
      </c>
      <c r="AC59" s="118">
        <v>8.6666666666666661</v>
      </c>
      <c r="AD59" s="118">
        <v>1</v>
      </c>
      <c r="AE59" s="118">
        <v>10.666666666666666</v>
      </c>
      <c r="AF59" s="118">
        <v>1</v>
      </c>
      <c r="AG59" s="118">
        <v>11.333333333333334</v>
      </c>
      <c r="AH59" s="119">
        <v>3</v>
      </c>
      <c r="AI59" s="119">
        <v>30.666666666666668</v>
      </c>
      <c r="AJ59" s="119">
        <v>12</v>
      </c>
      <c r="AK59" s="119">
        <v>162</v>
      </c>
      <c r="AL59" s="3" t="str">
        <f t="shared" si="1"/>
        <v>t</v>
      </c>
      <c r="AM59" s="3">
        <f>IF(D59="հ",1,IF(D59="լ",[2]Norms!$B$10,IF(D59="բլ",[2]Norms!$B$11,IF(D59="Մ",[2]Norms!$B$12))))</f>
        <v>1</v>
      </c>
      <c r="AN59" s="240">
        <f>E59*Norms!$E$36/1000</f>
        <v>0</v>
      </c>
      <c r="AO59" s="136">
        <f>AM59*IF(AL59="k",(O59*Norms!$H$40)*Norms!$E$36,0)/1000</f>
        <v>0</v>
      </c>
      <c r="AP59" s="136">
        <f>AM59*IF(AL59="k",(AA59*Norms!$H$41)*Norms!$E$36,0)/1000</f>
        <v>0</v>
      </c>
      <c r="AQ59" s="136">
        <f>AM59*IF(AL59="k",(AI59*Norms!$H$42)*Norms!$E$36,0)/1000</f>
        <v>0</v>
      </c>
      <c r="AR59" s="241">
        <f>AM59*IF(AL59="t",(N59*Norms!$D$44)*Norms!$E$34*12+O59*Norms!$E$35,0)/1000</f>
        <v>8553.9887252954904</v>
      </c>
      <c r="AS59" s="241">
        <f>AM59*IF(AL59="t",(Z59*Norms!$D$50*Norms!$E$34*12+AA59*Norms!$E$35),0)/1000</f>
        <v>14051.242408595557</v>
      </c>
      <c r="AT59" s="241">
        <f>AM59*IF(AL59="t",(AH59*Norms!$D$54)*Norms!$E$34*12+AI59*Norms!$E$35,0)/1000</f>
        <v>8507.0544318176599</v>
      </c>
      <c r="AU59" s="136">
        <f>IF(AK59&lt;=100,Norms!$G$7,IF(AK59&lt;=300,Norms!$H$7,Norms!$I$7))</f>
        <v>16738.5</v>
      </c>
      <c r="AV59" s="137">
        <f t="shared" si="2"/>
        <v>47850.785565708706</v>
      </c>
      <c r="AW59" s="130"/>
      <c r="AX59" s="130"/>
      <c r="AY59" s="131">
        <f t="shared" si="3"/>
        <v>56</v>
      </c>
      <c r="AZ59" s="131">
        <f>IF(AY59&lt;Snund!$B$5,Snund!$B$3*Snund!$B$4*$AX$3+Snund!$B$7*$AW$3*AY59/1000,AY59*Snund!$B$8*$AW$3/1000)</f>
        <v>1805.49</v>
      </c>
      <c r="BA59" s="131">
        <f t="shared" si="4"/>
        <v>0</v>
      </c>
      <c r="BB59" s="131">
        <f t="shared" si="5"/>
        <v>1805.4900000000002</v>
      </c>
      <c r="BC59" s="131">
        <f t="shared" si="6"/>
        <v>1317.12</v>
      </c>
      <c r="BD59" s="167">
        <f>AA59*0.1*'Dasagirq_10%'!$B$3/1000</f>
        <v>50.081600000000002</v>
      </c>
      <c r="BE59" s="167">
        <f>AI59*0.1*'Dasagirq_10%'!$B$4/1000</f>
        <v>24.78878666666667</v>
      </c>
      <c r="BF59" s="242">
        <f t="shared" si="7"/>
        <v>74.870386666666676</v>
      </c>
      <c r="BG59" s="243">
        <f t="shared" si="8"/>
        <v>0</v>
      </c>
      <c r="BH59" s="243">
        <f t="shared" si="9"/>
        <v>15938.97872529549</v>
      </c>
      <c r="BI59" s="243">
        <f t="shared" si="10"/>
        <v>21075.699008595559</v>
      </c>
      <c r="BJ59" s="243">
        <f t="shared" si="11"/>
        <v>12716.468218484326</v>
      </c>
      <c r="BK59" s="244">
        <f t="shared" si="12"/>
        <v>49731.145952375373</v>
      </c>
    </row>
    <row r="60" spans="1:63">
      <c r="A60">
        <v>54</v>
      </c>
      <c r="B60" s="115" t="s">
        <v>650</v>
      </c>
      <c r="C60" s="162" t="s">
        <v>1100</v>
      </c>
      <c r="D60" s="4" t="s">
        <v>1095</v>
      </c>
      <c r="E60" s="154">
        <v>0</v>
      </c>
      <c r="F60" s="118">
        <v>1</v>
      </c>
      <c r="G60" s="118">
        <v>10</v>
      </c>
      <c r="H60" s="118">
        <v>1</v>
      </c>
      <c r="I60" s="118">
        <v>6</v>
      </c>
      <c r="J60" s="118">
        <v>0.66666666666666663</v>
      </c>
      <c r="K60" s="118">
        <v>4</v>
      </c>
      <c r="L60" s="118">
        <v>0.83333333333333337</v>
      </c>
      <c r="M60" s="118">
        <v>5.333333333333333</v>
      </c>
      <c r="N60" s="118">
        <v>3.5</v>
      </c>
      <c r="O60" s="118">
        <v>25.333333333333332</v>
      </c>
      <c r="P60" s="118">
        <v>0.66666666666666663</v>
      </c>
      <c r="Q60" s="118">
        <v>4.666666666666667</v>
      </c>
      <c r="R60" s="118">
        <v>0.5</v>
      </c>
      <c r="S60" s="118">
        <v>2.6666666666666665</v>
      </c>
      <c r="T60" s="118">
        <v>0.5</v>
      </c>
      <c r="U60" s="118">
        <v>3.3333333333333335</v>
      </c>
      <c r="V60" s="118">
        <v>0.83333333333333337</v>
      </c>
      <c r="W60" s="118">
        <v>4</v>
      </c>
      <c r="X60" s="118">
        <v>1</v>
      </c>
      <c r="Y60" s="118">
        <v>4</v>
      </c>
      <c r="Z60" s="118">
        <v>3.5</v>
      </c>
      <c r="AA60" s="118">
        <v>18.666666666666668</v>
      </c>
      <c r="AB60" s="118">
        <v>1</v>
      </c>
      <c r="AC60" s="118">
        <v>4.666666666666667</v>
      </c>
      <c r="AD60" s="118">
        <v>1</v>
      </c>
      <c r="AE60" s="118">
        <v>7.666666666666667</v>
      </c>
      <c r="AF60" s="118">
        <v>1</v>
      </c>
      <c r="AG60" s="118">
        <v>6.333333333333333</v>
      </c>
      <c r="AH60" s="119">
        <v>3</v>
      </c>
      <c r="AI60" s="119">
        <v>18.666666666666668</v>
      </c>
      <c r="AJ60" s="119">
        <v>10</v>
      </c>
      <c r="AK60" s="119">
        <v>62.666666666666664</v>
      </c>
      <c r="AL60" s="3" t="str">
        <f t="shared" si="1"/>
        <v>t</v>
      </c>
      <c r="AM60" s="3">
        <f>IF(D60="հ",1,IF(D60="լ",[2]Norms!$B$10,IF(D60="բլ",[2]Norms!$B$11,IF(D60="Մ",[2]Norms!$B$12))))</f>
        <v>1</v>
      </c>
      <c r="AN60" s="240">
        <f>E60*Norms!$E$36/1000</f>
        <v>0</v>
      </c>
      <c r="AO60" s="136">
        <f>AM60*IF(AL60="k",(O60*Norms!$H$40)*Norms!$E$36,0)/1000</f>
        <v>0</v>
      </c>
      <c r="AP60" s="136">
        <f>AM60*IF(AL60="k",(AA60*Norms!$H$41)*Norms!$E$36,0)/1000</f>
        <v>0</v>
      </c>
      <c r="AQ60" s="136">
        <f>AM60*IF(AL60="k",(AI60*Norms!$H$42)*Norms!$E$36,0)/1000</f>
        <v>0</v>
      </c>
      <c r="AR60" s="241">
        <f>AM60*IF(AL60="t",(N60*Norms!$D$44)*Norms!$E$34*12+O60*Norms!$E$35,0)/1000</f>
        <v>7145.3433843869198</v>
      </c>
      <c r="AS60" s="241">
        <f>AM60*IF(AL60="t",(Z60*Norms!$D$50*Norms!$E$34*12+AA60*Norms!$E$35),0)/1000</f>
        <v>9347.3295750984962</v>
      </c>
      <c r="AT60" s="241">
        <f>AM60*IF(AL60="t",(AH60*Norms!$D$54)*Norms!$E$34*12+AI60*Norms!$E$35,0)/1000</f>
        <v>8334.965938734862</v>
      </c>
      <c r="AU60" s="136">
        <f>IF(AK60&lt;=100,Norms!$G$7,IF(AK60&lt;=300,Norms!$H$7,Norms!$I$7))</f>
        <v>13246.5</v>
      </c>
      <c r="AV60" s="137">
        <f t="shared" si="2"/>
        <v>38074.138898220277</v>
      </c>
      <c r="AW60" s="130"/>
      <c r="AX60" s="130"/>
      <c r="AY60" s="131">
        <f t="shared" si="3"/>
        <v>25.333333333333332</v>
      </c>
      <c r="AZ60" s="131">
        <f>IF(AY60&lt;Snund!$B$5,Snund!$B$3*Snund!$B$4*$AX$3+Snund!$B$7*$AW$3*AY60/1000,AY60*Snund!$B$8*$AW$3/1000)</f>
        <v>1187.25</v>
      </c>
      <c r="BA60" s="131">
        <f t="shared" si="4"/>
        <v>0</v>
      </c>
      <c r="BB60" s="131">
        <f t="shared" si="5"/>
        <v>1187.25</v>
      </c>
      <c r="BC60" s="131">
        <f t="shared" si="6"/>
        <v>595.84</v>
      </c>
      <c r="BD60" s="167">
        <f>AA60*0.1*'Dasagirq_10%'!$B$3/1000</f>
        <v>12.409600000000003</v>
      </c>
      <c r="BE60" s="167">
        <f>AI60*0.1*'Dasagirq_10%'!$B$4/1000</f>
        <v>15.088826666666669</v>
      </c>
      <c r="BF60" s="242">
        <f t="shared" si="7"/>
        <v>27.498426666666674</v>
      </c>
      <c r="BG60" s="243">
        <f t="shared" si="8"/>
        <v>0</v>
      </c>
      <c r="BH60" s="243">
        <f t="shared" si="9"/>
        <v>12968.86838438692</v>
      </c>
      <c r="BI60" s="243">
        <f t="shared" si="10"/>
        <v>13996.014175098497</v>
      </c>
      <c r="BJ60" s="243">
        <f t="shared" si="11"/>
        <v>12324.004765401529</v>
      </c>
      <c r="BK60" s="244">
        <f t="shared" si="12"/>
        <v>39288.88732488695</v>
      </c>
    </row>
    <row r="61" spans="1:63">
      <c r="A61">
        <v>55</v>
      </c>
      <c r="B61" s="115" t="s">
        <v>651</v>
      </c>
      <c r="C61" s="162" t="s">
        <v>1100</v>
      </c>
      <c r="D61" s="4" t="s">
        <v>1095</v>
      </c>
      <c r="E61" s="154">
        <v>0</v>
      </c>
      <c r="F61" s="118">
        <v>1</v>
      </c>
      <c r="G61" s="118">
        <v>7.666666666666667</v>
      </c>
      <c r="H61" s="118">
        <v>1</v>
      </c>
      <c r="I61" s="118">
        <v>5.666666666666667</v>
      </c>
      <c r="J61" s="118">
        <v>1</v>
      </c>
      <c r="K61" s="118">
        <v>7</v>
      </c>
      <c r="L61" s="118">
        <v>0.66666666666666663</v>
      </c>
      <c r="M61" s="118">
        <v>4</v>
      </c>
      <c r="N61" s="118">
        <v>3.6666666666666665</v>
      </c>
      <c r="O61" s="118">
        <v>24.333333333333332</v>
      </c>
      <c r="P61" s="118">
        <v>0.83333333333333337</v>
      </c>
      <c r="Q61" s="118">
        <v>4.666666666666667</v>
      </c>
      <c r="R61" s="118">
        <v>1</v>
      </c>
      <c r="S61" s="118">
        <v>8</v>
      </c>
      <c r="T61" s="118">
        <v>1</v>
      </c>
      <c r="U61" s="118">
        <v>9</v>
      </c>
      <c r="V61" s="118">
        <v>1</v>
      </c>
      <c r="W61" s="118">
        <v>7</v>
      </c>
      <c r="X61" s="118">
        <v>0.66666666666666663</v>
      </c>
      <c r="Y61" s="118">
        <v>3.3333333333333335</v>
      </c>
      <c r="Z61" s="118">
        <v>4.5</v>
      </c>
      <c r="AA61" s="118">
        <v>32</v>
      </c>
      <c r="AB61" s="118">
        <v>0.83333333333333337</v>
      </c>
      <c r="AC61" s="118">
        <v>7.333333333333333</v>
      </c>
      <c r="AD61" s="118">
        <v>1</v>
      </c>
      <c r="AE61" s="118">
        <v>8</v>
      </c>
      <c r="AF61" s="118">
        <v>1</v>
      </c>
      <c r="AG61" s="118">
        <v>9.6666666666666661</v>
      </c>
      <c r="AH61" s="119">
        <v>2.8333333333333335</v>
      </c>
      <c r="AI61" s="119">
        <v>25</v>
      </c>
      <c r="AJ61" s="119">
        <v>11</v>
      </c>
      <c r="AK61" s="119">
        <v>81.333333333333329</v>
      </c>
      <c r="AL61" s="3" t="str">
        <f t="shared" si="1"/>
        <v>t</v>
      </c>
      <c r="AM61" s="3">
        <f>IF(D61="հ",1,IF(D61="լ",[2]Norms!$B$10,IF(D61="բլ",[2]Norms!$B$11,IF(D61="Մ",[2]Norms!$B$12))))</f>
        <v>1</v>
      </c>
      <c r="AN61" s="240">
        <f>E61*Norms!$E$36/1000</f>
        <v>0</v>
      </c>
      <c r="AO61" s="136">
        <f>AM61*IF(AL61="k",(O61*Norms!$H$40)*Norms!$E$36,0)/1000</f>
        <v>0</v>
      </c>
      <c r="AP61" s="136">
        <f>AM61*IF(AL61="k",(AA61*Norms!$H$41)*Norms!$E$36,0)/1000</f>
        <v>0</v>
      </c>
      <c r="AQ61" s="136">
        <f>AM61*IF(AL61="k",(AI61*Norms!$H$42)*Norms!$E$36,0)/1000</f>
        <v>0</v>
      </c>
      <c r="AR61" s="241">
        <f>AM61*IF(AL61="t",(N61*Norms!$D$44)*Norms!$E$34*12+O61*Norms!$E$35,0)/1000</f>
        <v>7453.9572220845657</v>
      </c>
      <c r="AS61" s="241">
        <f>AM61*IF(AL61="t",(Z61*Norms!$D$50*Norms!$E$34*12+AA61*Norms!$E$35),0)/1000</f>
        <v>12132.720830038979</v>
      </c>
      <c r="AT61" s="241">
        <f>AM61*IF(AL61="t",(AH61*Norms!$D$54)*Norms!$E$34*12+AI61*Norms!$E$35,0)/1000</f>
        <v>7977.6086030134093</v>
      </c>
      <c r="AU61" s="136">
        <f>IF(AK61&lt;=100,Norms!$G$7,IF(AK61&lt;=300,Norms!$H$7,Norms!$I$7))</f>
        <v>13246.5</v>
      </c>
      <c r="AV61" s="137">
        <f t="shared" si="2"/>
        <v>40810.786655136952</v>
      </c>
      <c r="AW61" s="130"/>
      <c r="AX61" s="130"/>
      <c r="AY61" s="131">
        <f t="shared" si="3"/>
        <v>24.333333333333332</v>
      </c>
      <c r="AZ61" s="131">
        <f>IF(AY61&lt;Snund!$B$5,Snund!$B$3*Snund!$B$4*$AX$3+Snund!$B$7*$AW$3*AY61/1000,AY61*Snund!$B$8*$AW$3/1000)</f>
        <v>1167.0899999999999</v>
      </c>
      <c r="BA61" s="131">
        <f t="shared" si="4"/>
        <v>0</v>
      </c>
      <c r="BB61" s="131">
        <f t="shared" si="5"/>
        <v>1167.0899999999999</v>
      </c>
      <c r="BC61" s="131">
        <f t="shared" si="6"/>
        <v>572.32000000000005</v>
      </c>
      <c r="BD61" s="167">
        <f>AA61*0.1*'Dasagirq_10%'!$B$3/1000</f>
        <v>21.273600000000002</v>
      </c>
      <c r="BE61" s="167">
        <f>AI61*0.1*'Dasagirq_10%'!$B$4/1000</f>
        <v>20.20825</v>
      </c>
      <c r="BF61" s="242">
        <f t="shared" si="7"/>
        <v>41.481850000000001</v>
      </c>
      <c r="BG61" s="243">
        <f t="shared" si="8"/>
        <v>0</v>
      </c>
      <c r="BH61" s="243">
        <f t="shared" si="9"/>
        <v>13036.547222084566</v>
      </c>
      <c r="BI61" s="243">
        <f t="shared" si="10"/>
        <v>17573.017157311708</v>
      </c>
      <c r="BJ61" s="243">
        <f t="shared" si="11"/>
        <v>11409.794125740682</v>
      </c>
      <c r="BK61" s="244">
        <f t="shared" si="12"/>
        <v>42019.358505136959</v>
      </c>
    </row>
    <row r="62" spans="1:63">
      <c r="A62">
        <v>56</v>
      </c>
      <c r="B62" s="115" t="s">
        <v>652</v>
      </c>
      <c r="C62" s="162" t="s">
        <v>1100</v>
      </c>
      <c r="D62" s="4" t="s">
        <v>1095</v>
      </c>
      <c r="E62" s="154">
        <v>3.6666666666666665</v>
      </c>
      <c r="F62" s="118">
        <v>1</v>
      </c>
      <c r="G62" s="118">
        <v>4.333333333333333</v>
      </c>
      <c r="H62" s="118">
        <v>1</v>
      </c>
      <c r="I62" s="118">
        <v>6.666666666666667</v>
      </c>
      <c r="J62" s="118">
        <v>1</v>
      </c>
      <c r="K62" s="118">
        <v>8.6666666666666661</v>
      </c>
      <c r="L62" s="118">
        <v>1</v>
      </c>
      <c r="M62" s="118">
        <v>7.666666666666667</v>
      </c>
      <c r="N62" s="118">
        <v>4</v>
      </c>
      <c r="O62" s="118">
        <v>27.333333333333332</v>
      </c>
      <c r="P62" s="118">
        <v>0.66666666666666663</v>
      </c>
      <c r="Q62" s="118">
        <v>5</v>
      </c>
      <c r="R62" s="118">
        <v>0.83333333333333337</v>
      </c>
      <c r="S62" s="118">
        <v>7.333333333333333</v>
      </c>
      <c r="T62" s="118">
        <v>1</v>
      </c>
      <c r="U62" s="118">
        <v>7.666666666666667</v>
      </c>
      <c r="V62" s="118">
        <v>1</v>
      </c>
      <c r="W62" s="118">
        <v>8.3333333333333339</v>
      </c>
      <c r="X62" s="118">
        <v>1</v>
      </c>
      <c r="Y62" s="118">
        <v>9.6666666666666661</v>
      </c>
      <c r="Z62" s="118">
        <v>4.5</v>
      </c>
      <c r="AA62" s="118">
        <v>38</v>
      </c>
      <c r="AB62" s="118">
        <v>1</v>
      </c>
      <c r="AC62" s="118">
        <v>9.3333333333333339</v>
      </c>
      <c r="AD62" s="118">
        <v>1</v>
      </c>
      <c r="AE62" s="118">
        <v>9</v>
      </c>
      <c r="AF62" s="118">
        <v>1</v>
      </c>
      <c r="AG62" s="118">
        <v>8.3333333333333339</v>
      </c>
      <c r="AH62" s="119">
        <v>3</v>
      </c>
      <c r="AI62" s="119">
        <v>26.666666666666668</v>
      </c>
      <c r="AJ62" s="119">
        <v>11.5</v>
      </c>
      <c r="AK62" s="119">
        <v>92</v>
      </c>
      <c r="AL62" s="3" t="str">
        <f t="shared" si="1"/>
        <v>t</v>
      </c>
      <c r="AM62" s="3">
        <f>IF(D62="հ",1,IF(D62="լ",[2]Norms!$B$10,IF(D62="բլ",[2]Norms!$B$11,IF(D62="Մ",[2]Norms!$B$12))))</f>
        <v>1</v>
      </c>
      <c r="AN62" s="240">
        <f>E62*Norms!$E$36/1000</f>
        <v>447.30481733085554</v>
      </c>
      <c r="AO62" s="136">
        <f>AM62*IF(AL62="k",(O62*Norms!$H$40)*Norms!$E$36,0)/1000</f>
        <v>0</v>
      </c>
      <c r="AP62" s="136">
        <f>AM62*IF(AL62="k",(AA62*Norms!$H$41)*Norms!$E$36,0)/1000</f>
        <v>0</v>
      </c>
      <c r="AQ62" s="136">
        <f>AM62*IF(AL62="k",(AI62*Norms!$H$42)*Norms!$E$36,0)/1000</f>
        <v>0</v>
      </c>
      <c r="AR62" s="241">
        <f>AM62*IF(AL62="t",(N62*Norms!$D$44)*Norms!$E$34*12+O62*Norms!$E$35,0)/1000</f>
        <v>8142.8884362643566</v>
      </c>
      <c r="AS62" s="241">
        <f>AM62*IF(AL62="t",(Z62*Norms!$D$50*Norms!$E$34*12+AA62*Norms!$E$35),0)/1000</f>
        <v>12218.765076580379</v>
      </c>
      <c r="AT62" s="241">
        <f>AM62*IF(AL62="t",(AH62*Norms!$D$54)*Norms!$E$34*12+AI62*Norms!$E$35,0)/1000</f>
        <v>8449.6916007900618</v>
      </c>
      <c r="AU62" s="136">
        <f>IF(AK62&lt;=100,Norms!$G$7,IF(AK62&lt;=300,Norms!$H$7,Norms!$I$7))</f>
        <v>13246.5</v>
      </c>
      <c r="AV62" s="137">
        <f t="shared" si="2"/>
        <v>42057.845113634801</v>
      </c>
      <c r="AW62" s="130"/>
      <c r="AX62" s="130"/>
      <c r="AY62" s="131">
        <f t="shared" si="3"/>
        <v>31</v>
      </c>
      <c r="AZ62" s="131">
        <f>IF(AY62&lt;Snund!$B$5,Snund!$B$3*Snund!$B$4*$AX$3+Snund!$B$7*$AW$3*AY62/1000,AY62*Snund!$B$8*$AW$3/1000)</f>
        <v>1301.49</v>
      </c>
      <c r="BA62" s="131">
        <f t="shared" si="4"/>
        <v>153.93967741935484</v>
      </c>
      <c r="BB62" s="131">
        <f t="shared" si="5"/>
        <v>1147.5503225806451</v>
      </c>
      <c r="BC62" s="131">
        <f t="shared" si="6"/>
        <v>729.12</v>
      </c>
      <c r="BD62" s="167">
        <f>AA62*0.1*'Dasagirq_10%'!$B$3/1000</f>
        <v>25.262400000000003</v>
      </c>
      <c r="BE62" s="167">
        <f>AI62*0.1*'Dasagirq_10%'!$B$4/1000</f>
        <v>21.555466666666671</v>
      </c>
      <c r="BF62" s="242">
        <f t="shared" si="7"/>
        <v>46.817866666666674</v>
      </c>
      <c r="BG62" s="243">
        <f t="shared" si="8"/>
        <v>601.24449475021038</v>
      </c>
      <c r="BH62" s="243">
        <f t="shared" si="9"/>
        <v>13897.917019714569</v>
      </c>
      <c r="BI62" s="243">
        <f t="shared" si="10"/>
        <v>17427.440520058641</v>
      </c>
      <c r="BJ62" s="243">
        <f t="shared" si="11"/>
        <v>11926.855763108902</v>
      </c>
      <c r="BK62" s="244">
        <f t="shared" si="12"/>
        <v>43252.213302882112</v>
      </c>
    </row>
    <row r="63" spans="1:63">
      <c r="A63">
        <v>57</v>
      </c>
      <c r="B63" s="115" t="s">
        <v>653</v>
      </c>
      <c r="C63" s="162" t="s">
        <v>1100</v>
      </c>
      <c r="D63" s="4" t="s">
        <v>1095</v>
      </c>
      <c r="E63" s="154">
        <v>0</v>
      </c>
      <c r="F63" s="118">
        <v>1</v>
      </c>
      <c r="G63" s="118">
        <v>4</v>
      </c>
      <c r="H63" s="118">
        <v>0.66666666666666663</v>
      </c>
      <c r="I63" s="118">
        <v>3.3333333333333335</v>
      </c>
      <c r="J63" s="118">
        <v>0.5</v>
      </c>
      <c r="K63" s="118">
        <v>3.6666666666666665</v>
      </c>
      <c r="L63" s="118">
        <v>0.5</v>
      </c>
      <c r="M63" s="118">
        <v>2.6666666666666665</v>
      </c>
      <c r="N63" s="118">
        <v>2.6666666666666665</v>
      </c>
      <c r="O63" s="118">
        <v>13.666666666666666</v>
      </c>
      <c r="P63" s="118">
        <v>0.5</v>
      </c>
      <c r="Q63" s="118">
        <v>2</v>
      </c>
      <c r="R63" s="118">
        <v>0.5</v>
      </c>
      <c r="S63" s="118">
        <v>3.3333333333333335</v>
      </c>
      <c r="T63" s="118">
        <v>0.33333333333333331</v>
      </c>
      <c r="U63" s="118">
        <v>2</v>
      </c>
      <c r="V63" s="118">
        <v>0.41666666666666669</v>
      </c>
      <c r="W63" s="118">
        <v>2.3333333333333335</v>
      </c>
      <c r="X63" s="118">
        <v>0.5</v>
      </c>
      <c r="Y63" s="118">
        <v>3</v>
      </c>
      <c r="Z63" s="118">
        <v>2.25</v>
      </c>
      <c r="AA63" s="118">
        <v>12.666666666666666</v>
      </c>
      <c r="AB63" s="118">
        <v>0.5</v>
      </c>
      <c r="AC63" s="118">
        <v>3</v>
      </c>
      <c r="AD63" s="118">
        <v>0.83333333333333337</v>
      </c>
      <c r="AE63" s="118">
        <v>3.6666666666666665</v>
      </c>
      <c r="AF63" s="118">
        <v>1</v>
      </c>
      <c r="AG63" s="118">
        <v>4</v>
      </c>
      <c r="AH63" s="119">
        <v>2.3333333333333335</v>
      </c>
      <c r="AI63" s="119">
        <v>10.666666666666666</v>
      </c>
      <c r="AJ63" s="119">
        <v>7.25</v>
      </c>
      <c r="AK63" s="119">
        <v>37</v>
      </c>
      <c r="AL63" s="3" t="str">
        <f t="shared" si="1"/>
        <v>t</v>
      </c>
      <c r="AM63" s="3">
        <f>IF(D63="հ",1,IF(D63="լ",[2]Norms!$B$10,IF(D63="բլ",[2]Norms!$B$11,IF(D63="Մ",[2]Norms!$B$12))))</f>
        <v>1</v>
      </c>
      <c r="AN63" s="240">
        <f>E63*Norms!$E$36/1000</f>
        <v>0</v>
      </c>
      <c r="AO63" s="136">
        <f>AM63*IF(AL63="k",(O63*Norms!$H$40)*Norms!$E$36,0)/1000</f>
        <v>0</v>
      </c>
      <c r="AP63" s="136">
        <f>AM63*IF(AL63="k",(AA63*Norms!$H$41)*Norms!$E$36,0)/1000</f>
        <v>0</v>
      </c>
      <c r="AQ63" s="136">
        <f>AM63*IF(AL63="k",(AI63*Norms!$H$42)*Norms!$E$36,0)/1000</f>
        <v>0</v>
      </c>
      <c r="AR63" s="241">
        <f>AM63*IF(AL63="t",(N63*Norms!$D$44)*Norms!$E$34*12+O63*Norms!$E$35,0)/1000</f>
        <v>5363.2623999503603</v>
      </c>
      <c r="AS63" s="241">
        <f>AM63*IF(AL63="t",(Z63*Norms!$D$50*Norms!$E$34*12+AA63*Norms!$E$35),0)/1000</f>
        <v>6018.5580558298234</v>
      </c>
      <c r="AT63" s="241">
        <f>AM63*IF(AL63="t",(AH63*Norms!$D$54)*Norms!$E$34*12+AI63*Norms!$E$35,0)/1000</f>
        <v>6427.5130039523883</v>
      </c>
      <c r="AU63" s="136">
        <f>IF(AK63&lt;=100,Norms!$G$7,IF(AK63&lt;=300,Norms!$H$7,Norms!$I$7))</f>
        <v>13246.5</v>
      </c>
      <c r="AV63" s="137">
        <f t="shared" si="2"/>
        <v>31055.833459732574</v>
      </c>
      <c r="AW63" s="130"/>
      <c r="AX63" s="130"/>
      <c r="AY63" s="131">
        <f t="shared" si="3"/>
        <v>13.666666666666666</v>
      </c>
      <c r="AZ63" s="131">
        <f>IF(AY63&lt;Snund!$B$5,Snund!$B$3*Snund!$B$4*$AX$3+Snund!$B$7*$AW$3*AY63/1000,AY63*Snund!$B$8*$AW$3/1000)</f>
        <v>952.05</v>
      </c>
      <c r="BA63" s="131">
        <f t="shared" si="4"/>
        <v>0</v>
      </c>
      <c r="BB63" s="131">
        <f t="shared" si="5"/>
        <v>952.04999999999984</v>
      </c>
      <c r="BC63" s="131">
        <f t="shared" si="6"/>
        <v>321.44</v>
      </c>
      <c r="BD63" s="167">
        <f>AA63*0.1*'Dasagirq_10%'!$B$3/1000</f>
        <v>8.4207999999999998</v>
      </c>
      <c r="BE63" s="167">
        <f>AI63*0.1*'Dasagirq_10%'!$B$4/1000</f>
        <v>8.622186666666666</v>
      </c>
      <c r="BF63" s="242">
        <f t="shared" si="7"/>
        <v>17.042986666666664</v>
      </c>
      <c r="BG63" s="243">
        <f t="shared" si="8"/>
        <v>0</v>
      </c>
      <c r="BH63" s="243">
        <f t="shared" si="9"/>
        <v>11187.588262019326</v>
      </c>
      <c r="BI63" s="243">
        <f t="shared" si="10"/>
        <v>10137.961614450513</v>
      </c>
      <c r="BJ63" s="243">
        <f t="shared" si="11"/>
        <v>10699.376569929402</v>
      </c>
      <c r="BK63" s="244">
        <f t="shared" si="12"/>
        <v>32024.92644639924</v>
      </c>
    </row>
    <row r="64" spans="1:63">
      <c r="A64">
        <v>58</v>
      </c>
      <c r="B64" s="115" t="s">
        <v>654</v>
      </c>
      <c r="C64" s="162" t="s">
        <v>1100</v>
      </c>
      <c r="D64" s="4" t="s">
        <v>1095</v>
      </c>
      <c r="E64" s="154">
        <v>0</v>
      </c>
      <c r="F64" s="118">
        <v>1</v>
      </c>
      <c r="G64" s="118">
        <v>4</v>
      </c>
      <c r="H64" s="118">
        <v>1</v>
      </c>
      <c r="I64" s="118">
        <v>4.666666666666667</v>
      </c>
      <c r="J64" s="118">
        <v>0.66666666666666663</v>
      </c>
      <c r="K64" s="118">
        <v>3.6666666666666665</v>
      </c>
      <c r="L64" s="118">
        <v>0.5</v>
      </c>
      <c r="M64" s="118">
        <v>3</v>
      </c>
      <c r="N64" s="118">
        <v>3.1666666666666665</v>
      </c>
      <c r="O64" s="118">
        <v>15.333333333333334</v>
      </c>
      <c r="P64" s="118">
        <v>0.83333333333333337</v>
      </c>
      <c r="Q64" s="118">
        <v>5.666666666666667</v>
      </c>
      <c r="R64" s="118">
        <v>0.33333333333333331</v>
      </c>
      <c r="S64" s="118">
        <v>2.3333333333333335</v>
      </c>
      <c r="T64" s="118">
        <v>0.33333333333333331</v>
      </c>
      <c r="U64" s="118">
        <v>2</v>
      </c>
      <c r="V64" s="118">
        <v>0.83333333333333337</v>
      </c>
      <c r="W64" s="118">
        <v>3.6666666666666665</v>
      </c>
      <c r="X64" s="118">
        <v>0.33333333333333331</v>
      </c>
      <c r="Y64" s="118">
        <v>1.3333333333333333</v>
      </c>
      <c r="Z64" s="118">
        <v>2.6666666666666665</v>
      </c>
      <c r="AA64" s="118">
        <v>15</v>
      </c>
      <c r="AB64" s="118">
        <v>0.33333333333333331</v>
      </c>
      <c r="AC64" s="118">
        <v>1.3333333333333333</v>
      </c>
      <c r="AD64" s="118">
        <v>0.33333333333333331</v>
      </c>
      <c r="AE64" s="118">
        <v>1.3333333333333333</v>
      </c>
      <c r="AF64" s="118">
        <v>0.41666666666666669</v>
      </c>
      <c r="AG64" s="118">
        <v>1.6666666666666667</v>
      </c>
      <c r="AH64" s="119">
        <v>1.0833333333333333</v>
      </c>
      <c r="AI64" s="119">
        <v>4.333333333333333</v>
      </c>
      <c r="AJ64" s="119">
        <v>6.916666666666667</v>
      </c>
      <c r="AK64" s="119">
        <v>34.666666666666664</v>
      </c>
      <c r="AL64" s="3" t="str">
        <f t="shared" si="1"/>
        <v>t</v>
      </c>
      <c r="AM64" s="3">
        <f>IF(D64="հ",1,IF(D64="լ",[2]Norms!$B$10,IF(D64="բլ",[2]Norms!$B$11,IF(D64="Մ",[2]Norms!$B$12))))</f>
        <v>1</v>
      </c>
      <c r="AN64" s="240">
        <f>E64*Norms!$E$36/1000</f>
        <v>0</v>
      </c>
      <c r="AO64" s="136">
        <f>AM64*IF(AL64="k",(O64*Norms!$H$40)*Norms!$E$36,0)/1000</f>
        <v>0</v>
      </c>
      <c r="AP64" s="136">
        <f>AM64*IF(AL64="k",(AA64*Norms!$H$41)*Norms!$E$36,0)/1000</f>
        <v>0</v>
      </c>
      <c r="AQ64" s="136">
        <f>AM64*IF(AL64="k",(AI64*Norms!$H$42)*Norms!$E$36,0)/1000</f>
        <v>0</v>
      </c>
      <c r="AR64" s="241">
        <f>AM64*IF(AL64="t",(N64*Norms!$D$44)*Norms!$E$34*12+O64*Norms!$E$35,0)/1000</f>
        <v>6356.0272159088299</v>
      </c>
      <c r="AS64" s="241">
        <f>AM64*IF(AL64="t",(Z64*Norms!$D$50*Norms!$E$34*12+AA64*Norms!$E$35),0)/1000</f>
        <v>7132.9287981716807</v>
      </c>
      <c r="AT64" s="241">
        <f>AM64*IF(AL64="t",(AH64*Norms!$D$54)*Norms!$E$34*12+AI64*Norms!$E$35,0)/1000</f>
        <v>2975.3248851283843</v>
      </c>
      <c r="AU64" s="136">
        <f>IF(AK64&lt;=100,Norms!$G$7,IF(AK64&lt;=300,Norms!$H$7,Norms!$I$7))</f>
        <v>13246.5</v>
      </c>
      <c r="AV64" s="137">
        <f t="shared" si="2"/>
        <v>29710.780899208898</v>
      </c>
      <c r="AW64" s="130"/>
      <c r="AX64" s="130"/>
      <c r="AY64" s="131">
        <f t="shared" si="3"/>
        <v>15.333333333333334</v>
      </c>
      <c r="AZ64" s="131">
        <f>IF(AY64&lt;Snund!$B$5,Snund!$B$3*Snund!$B$4*$AX$3+Snund!$B$7*$AW$3*AY64/1000,AY64*Snund!$B$8*$AW$3/1000)</f>
        <v>985.65</v>
      </c>
      <c r="BA64" s="131">
        <f t="shared" si="4"/>
        <v>0</v>
      </c>
      <c r="BB64" s="131">
        <f t="shared" si="5"/>
        <v>985.64999999999986</v>
      </c>
      <c r="BC64" s="131">
        <f t="shared" si="6"/>
        <v>360.64000000000004</v>
      </c>
      <c r="BD64" s="167">
        <f>AA64*0.1*'Dasagirq_10%'!$B$3/1000</f>
        <v>9.9719999999999995</v>
      </c>
      <c r="BE64" s="167">
        <f>AI64*0.1*'Dasagirq_10%'!$B$4/1000</f>
        <v>3.5027633333333332</v>
      </c>
      <c r="BF64" s="242">
        <f t="shared" si="7"/>
        <v>13.474763333333332</v>
      </c>
      <c r="BG64" s="243">
        <f t="shared" si="8"/>
        <v>0</v>
      </c>
      <c r="BH64" s="243">
        <f t="shared" si="9"/>
        <v>13406.339866511238</v>
      </c>
      <c r="BI64" s="243">
        <f t="shared" si="10"/>
        <v>12249.985135521078</v>
      </c>
      <c r="BJ64" s="243">
        <f t="shared" si="11"/>
        <v>5053.5806605099096</v>
      </c>
      <c r="BK64" s="244">
        <f t="shared" si="12"/>
        <v>30709.905662542227</v>
      </c>
    </row>
    <row r="65" spans="1:63">
      <c r="A65">
        <v>59</v>
      </c>
      <c r="B65" s="115" t="s">
        <v>655</v>
      </c>
      <c r="C65" s="162" t="s">
        <v>1100</v>
      </c>
      <c r="D65" s="4" t="s">
        <v>1096</v>
      </c>
      <c r="E65" s="154">
        <v>0</v>
      </c>
      <c r="F65" s="118">
        <v>1</v>
      </c>
      <c r="G65" s="118">
        <v>4</v>
      </c>
      <c r="H65" s="118">
        <v>0.66666666666666663</v>
      </c>
      <c r="I65" s="118">
        <v>3.3333333333333335</v>
      </c>
      <c r="J65" s="118">
        <v>0.5</v>
      </c>
      <c r="K65" s="118">
        <v>2.3333333333333335</v>
      </c>
      <c r="L65" s="118">
        <v>0.16666666666666666</v>
      </c>
      <c r="M65" s="118">
        <v>0.66666666666666663</v>
      </c>
      <c r="N65" s="118">
        <v>2.3333333333333335</v>
      </c>
      <c r="O65" s="118">
        <v>10.333333333333334</v>
      </c>
      <c r="P65" s="118">
        <v>0.33333333333333331</v>
      </c>
      <c r="Q65" s="118">
        <v>1.3333333333333333</v>
      </c>
      <c r="R65" s="118">
        <v>0.33333333333333331</v>
      </c>
      <c r="S65" s="118">
        <v>1.3333333333333333</v>
      </c>
      <c r="T65" s="118">
        <v>8.3333333333333329E-2</v>
      </c>
      <c r="U65" s="118">
        <v>0.33333333333333331</v>
      </c>
      <c r="V65" s="118">
        <v>0.16666666666666666</v>
      </c>
      <c r="W65" s="118">
        <v>0.66666666666666663</v>
      </c>
      <c r="X65" s="118">
        <v>8.3333333333333329E-2</v>
      </c>
      <c r="Y65" s="118">
        <v>0.33333333333333331</v>
      </c>
      <c r="Z65" s="118">
        <v>1</v>
      </c>
      <c r="AA65" s="118">
        <v>4</v>
      </c>
      <c r="AB65" s="118">
        <v>0.33333333333333331</v>
      </c>
      <c r="AC65" s="118">
        <v>2</v>
      </c>
      <c r="AD65" s="118">
        <v>0.33333333333333331</v>
      </c>
      <c r="AE65" s="118">
        <v>1.6666666666666667</v>
      </c>
      <c r="AF65" s="118">
        <v>0.75</v>
      </c>
      <c r="AG65" s="118">
        <v>3</v>
      </c>
      <c r="AH65" s="119">
        <v>1.4166666666666667</v>
      </c>
      <c r="AI65" s="119">
        <v>6.666666666666667</v>
      </c>
      <c r="AJ65" s="119">
        <v>4.75</v>
      </c>
      <c r="AK65" s="119">
        <v>21</v>
      </c>
      <c r="AL65" s="3" t="str">
        <f t="shared" si="1"/>
        <v>t</v>
      </c>
      <c r="AM65" s="3">
        <f>IF(D65="հ",1,IF(D65="լ",[2]Norms!$B$10,IF(D65="բլ",[2]Norms!$B$11,IF(D65="Մ",[2]Norms!$B$12))))</f>
        <v>1.04</v>
      </c>
      <c r="AN65" s="240">
        <f>E65*Norms!$E$36/1000</f>
        <v>0</v>
      </c>
      <c r="AO65" s="136">
        <f>AM65*IF(AL65="k",(O65*Norms!$H$40)*Norms!$E$36,0)/1000</f>
        <v>0</v>
      </c>
      <c r="AP65" s="136">
        <f>AM65*IF(AL65="k",(AA65*Norms!$H$41)*Norms!$E$36,0)/1000</f>
        <v>0</v>
      </c>
      <c r="AQ65" s="136">
        <f>AM65*IF(AL65="k",(AI65*Norms!$H$42)*Norms!$E$36,0)/1000</f>
        <v>0</v>
      </c>
      <c r="AR65" s="241">
        <f>AM65*IF(AL65="t",(N65*Norms!$D$44)*Norms!$E$34*12+O65*Norms!$E$35,0)/1000</f>
        <v>4856.332987845668</v>
      </c>
      <c r="AS65" s="241">
        <f>AM65*IF(AL65="t",(Z65*Norms!$D$50*Norms!$E$34*12+AA65*Norms!$E$35),0)/1000</f>
        <v>2757.6064351777945</v>
      </c>
      <c r="AT65" s="241">
        <f>AM65*IF(AL65="t",(AH65*Norms!$D$54)*Norms!$E$34*12+AI65*Norms!$E$35,0)/1000</f>
        <v>4061.3561798417791</v>
      </c>
      <c r="AU65" s="136">
        <f>IF(AK65&lt;=100,Norms!$G$7,IF(AK65&lt;=300,Norms!$H$7,Norms!$I$7))</f>
        <v>13246.5</v>
      </c>
      <c r="AV65" s="137">
        <f t="shared" si="2"/>
        <v>24921.795602865241</v>
      </c>
      <c r="AW65" s="130"/>
      <c r="AX65" s="130"/>
      <c r="AY65" s="131">
        <f t="shared" si="3"/>
        <v>10.333333333333334</v>
      </c>
      <c r="AZ65" s="131">
        <f>IF(AY65&lt;Snund!$B$5,Snund!$B$3*Snund!$B$4*$AX$3+Snund!$B$7*$AW$3*AY65/1000,AY65*Snund!$B$8*$AW$3/1000)</f>
        <v>884.84999999999991</v>
      </c>
      <c r="BA65" s="131">
        <f t="shared" si="4"/>
        <v>0</v>
      </c>
      <c r="BB65" s="131">
        <f t="shared" si="5"/>
        <v>884.8499999999998</v>
      </c>
      <c r="BC65" s="131">
        <f t="shared" si="6"/>
        <v>243.04</v>
      </c>
      <c r="BD65" s="167">
        <f>AA65*0.1*'Dasagirq_10%'!$B$3/1000</f>
        <v>2.6592000000000002</v>
      </c>
      <c r="BE65" s="167">
        <f>AI65*0.1*'Dasagirq_10%'!$B$4/1000</f>
        <v>5.3888666666666678</v>
      </c>
      <c r="BF65" s="242">
        <f t="shared" si="7"/>
        <v>8.0480666666666671</v>
      </c>
      <c r="BG65" s="243">
        <f t="shared" si="8"/>
        <v>0</v>
      </c>
      <c r="BH65" s="243">
        <f t="shared" si="9"/>
        <v>12248.235619424617</v>
      </c>
      <c r="BI65" s="243">
        <f t="shared" si="10"/>
        <v>5549.0024772830584</v>
      </c>
      <c r="BJ65" s="243">
        <f t="shared" si="11"/>
        <v>8017.4555728242358</v>
      </c>
      <c r="BK65" s="244">
        <f t="shared" si="12"/>
        <v>25814.693669531909</v>
      </c>
    </row>
    <row r="66" spans="1:63">
      <c r="A66">
        <v>60</v>
      </c>
      <c r="B66" s="115" t="s">
        <v>656</v>
      </c>
      <c r="C66" s="162" t="s">
        <v>1100</v>
      </c>
      <c r="D66" s="4" t="s">
        <v>1095</v>
      </c>
      <c r="E66" s="154">
        <v>1.3333333333333333</v>
      </c>
      <c r="F66" s="118">
        <v>0.33333333333333331</v>
      </c>
      <c r="G66" s="118">
        <v>1.6666666666666667</v>
      </c>
      <c r="H66" s="118">
        <v>0.75</v>
      </c>
      <c r="I66" s="118">
        <v>3.6666666666666665</v>
      </c>
      <c r="J66" s="118">
        <v>0.66666666666666663</v>
      </c>
      <c r="K66" s="118">
        <v>3.6666666666666665</v>
      </c>
      <c r="L66" s="118">
        <v>0.5</v>
      </c>
      <c r="M66" s="118">
        <v>3.6666666666666665</v>
      </c>
      <c r="N66" s="118">
        <v>2.25</v>
      </c>
      <c r="O66" s="118">
        <v>12.666666666666666</v>
      </c>
      <c r="P66" s="118">
        <v>0.83333333333333337</v>
      </c>
      <c r="Q66" s="118">
        <v>6.666666666666667</v>
      </c>
      <c r="R66" s="118">
        <v>0.66666666666666663</v>
      </c>
      <c r="S66" s="118">
        <v>4.666666666666667</v>
      </c>
      <c r="T66" s="118">
        <v>0.83333333333333337</v>
      </c>
      <c r="U66" s="118">
        <v>4.333333333333333</v>
      </c>
      <c r="V66" s="118">
        <v>0.66666666666666663</v>
      </c>
      <c r="W66" s="118">
        <v>3</v>
      </c>
      <c r="X66" s="118">
        <v>0.5</v>
      </c>
      <c r="Y66" s="118">
        <v>2.6666666666666665</v>
      </c>
      <c r="Z66" s="118">
        <v>3.5</v>
      </c>
      <c r="AA66" s="118">
        <v>21.333333333333332</v>
      </c>
      <c r="AB66" s="118">
        <v>0.5</v>
      </c>
      <c r="AC66" s="118">
        <v>2.3333333333333335</v>
      </c>
      <c r="AD66" s="118">
        <v>0.5</v>
      </c>
      <c r="AE66" s="118">
        <v>2</v>
      </c>
      <c r="AF66" s="118">
        <v>0.5</v>
      </c>
      <c r="AG66" s="118">
        <v>2</v>
      </c>
      <c r="AH66" s="119">
        <v>1.5</v>
      </c>
      <c r="AI66" s="119">
        <v>6.333333333333333</v>
      </c>
      <c r="AJ66" s="119">
        <v>7.25</v>
      </c>
      <c r="AK66" s="119">
        <v>40.333333333333336</v>
      </c>
      <c r="AL66" s="3" t="str">
        <f t="shared" si="1"/>
        <v>t</v>
      </c>
      <c r="AM66" s="3">
        <f>IF(D66="հ",1,IF(D66="լ",[2]Norms!$B$10,IF(D66="բլ",[2]Norms!$B$11,IF(D66="Մ",[2]Norms!$B$12))))</f>
        <v>1</v>
      </c>
      <c r="AN66" s="240">
        <f>E66*Norms!$E$36/1000</f>
        <v>162.65629721122019</v>
      </c>
      <c r="AO66" s="136">
        <f>AM66*IF(AL66="k",(O66*Norms!$H$40)*Norms!$E$36,0)/1000</f>
        <v>0</v>
      </c>
      <c r="AP66" s="136">
        <f>AM66*IF(AL66="k",(AA66*Norms!$H$41)*Norms!$E$36,0)/1000</f>
        <v>0</v>
      </c>
      <c r="AQ66" s="136">
        <f>AM66*IF(AL66="k",(AI66*Norms!$H$42)*Norms!$E$36,0)/1000</f>
        <v>0</v>
      </c>
      <c r="AR66" s="241">
        <f>AM66*IF(AL66="t",(N66*Norms!$D$44)*Norms!$E$34*12+O66*Norms!$E$35,0)/1000</f>
        <v>4541.5353285570964</v>
      </c>
      <c r="AS66" s="241">
        <f>AM66*IF(AL66="t",(Z66*Norms!$D$50*Norms!$E$34*12+AA66*Norms!$E$35),0)/1000</f>
        <v>9385.5714624502307</v>
      </c>
      <c r="AT66" s="241">
        <f>AM66*IF(AL66="t",(AH66*Norms!$D$54)*Norms!$E$34*12+AI66*Norms!$E$35,0)/1000</f>
        <v>4124.4608460967302</v>
      </c>
      <c r="AU66" s="136">
        <f>IF(AK66&lt;=100,Norms!$G$7,IF(AK66&lt;=300,Norms!$H$7,Norms!$I$7))</f>
        <v>13246.5</v>
      </c>
      <c r="AV66" s="137">
        <f t="shared" si="2"/>
        <v>31298.067637104057</v>
      </c>
      <c r="AW66" s="130"/>
      <c r="AX66" s="130"/>
      <c r="AY66" s="131">
        <f t="shared" si="3"/>
        <v>14</v>
      </c>
      <c r="AZ66" s="131">
        <f>IF(AY66&lt;Snund!$B$5,Snund!$B$3*Snund!$B$4*$AX$3+Snund!$B$7*$AW$3*AY66/1000,AY66*Snund!$B$8*$AW$3/1000)</f>
        <v>958.77</v>
      </c>
      <c r="BA66" s="131">
        <f t="shared" si="4"/>
        <v>91.311428571428564</v>
      </c>
      <c r="BB66" s="131">
        <f t="shared" si="5"/>
        <v>867.4585714285713</v>
      </c>
      <c r="BC66" s="131">
        <f t="shared" si="6"/>
        <v>329.28</v>
      </c>
      <c r="BD66" s="167">
        <f>AA66*0.1*'Dasagirq_10%'!$B$3/1000</f>
        <v>14.182399999999999</v>
      </c>
      <c r="BE66" s="167">
        <f>AI66*0.1*'Dasagirq_10%'!$B$4/1000</f>
        <v>5.1194233333333328</v>
      </c>
      <c r="BF66" s="242">
        <f t="shared" si="7"/>
        <v>19.301823333333331</v>
      </c>
      <c r="BG66" s="243">
        <f t="shared" si="8"/>
        <v>253.96772578264876</v>
      </c>
      <c r="BH66" s="243">
        <f t="shared" si="9"/>
        <v>9519.9766586063561</v>
      </c>
      <c r="BI66" s="243">
        <f t="shared" si="10"/>
        <v>15794.615931415747</v>
      </c>
      <c r="BJ66" s="243">
        <f t="shared" si="11"/>
        <v>6870.2354418438572</v>
      </c>
      <c r="BK66" s="244">
        <f t="shared" si="12"/>
        <v>32184.82803186596</v>
      </c>
    </row>
    <row r="67" spans="1:63">
      <c r="A67">
        <v>61</v>
      </c>
      <c r="B67" s="115" t="s">
        <v>657</v>
      </c>
      <c r="C67" s="162" t="s">
        <v>1100</v>
      </c>
      <c r="D67" s="4" t="s">
        <v>1095</v>
      </c>
      <c r="E67" s="154">
        <v>0</v>
      </c>
      <c r="F67" s="118">
        <v>0.5</v>
      </c>
      <c r="G67" s="118">
        <v>2</v>
      </c>
      <c r="H67" s="118">
        <v>0.5</v>
      </c>
      <c r="I67" s="118">
        <v>2</v>
      </c>
      <c r="J67" s="118">
        <v>0.33333333333333331</v>
      </c>
      <c r="K67" s="118">
        <v>1.3333333333333333</v>
      </c>
      <c r="L67" s="118">
        <v>0.25</v>
      </c>
      <c r="M67" s="118">
        <v>1</v>
      </c>
      <c r="N67" s="118">
        <v>1.5833333333333333</v>
      </c>
      <c r="O67" s="118">
        <v>6.333333333333333</v>
      </c>
      <c r="P67" s="118">
        <v>0.41666666666666669</v>
      </c>
      <c r="Q67" s="118">
        <v>3</v>
      </c>
      <c r="R67" s="118">
        <v>0.33333333333333331</v>
      </c>
      <c r="S67" s="118">
        <v>2</v>
      </c>
      <c r="T67" s="118">
        <v>0.41666666666666669</v>
      </c>
      <c r="U67" s="118">
        <v>1.6666666666666667</v>
      </c>
      <c r="V67" s="118">
        <v>0.33333333333333331</v>
      </c>
      <c r="W67" s="118">
        <v>1.3333333333333333</v>
      </c>
      <c r="X67" s="118">
        <v>0.25</v>
      </c>
      <c r="Y67" s="118">
        <v>1</v>
      </c>
      <c r="Z67" s="118">
        <v>1.75</v>
      </c>
      <c r="AA67" s="118">
        <v>9</v>
      </c>
      <c r="AB67" s="118">
        <v>0.25</v>
      </c>
      <c r="AC67" s="118">
        <v>1</v>
      </c>
      <c r="AD67" s="118">
        <v>0.25</v>
      </c>
      <c r="AE67" s="118">
        <v>1</v>
      </c>
      <c r="AF67" s="118">
        <v>0.41666666666666669</v>
      </c>
      <c r="AG67" s="118">
        <v>1.6666666666666667</v>
      </c>
      <c r="AH67" s="119">
        <v>0.91666666666666663</v>
      </c>
      <c r="AI67" s="119">
        <v>3.6666666666666665</v>
      </c>
      <c r="AJ67" s="119">
        <v>4.25</v>
      </c>
      <c r="AK67" s="119">
        <v>19</v>
      </c>
      <c r="AL67" s="3" t="str">
        <f t="shared" si="1"/>
        <v>t</v>
      </c>
      <c r="AM67" s="3">
        <f>IF(D67="հ",1,IF(D67="լ",[2]Norms!$B$10,IF(D67="բլ",[2]Norms!$B$11,IF(D67="Մ",[2]Norms!$B$12))))</f>
        <v>1</v>
      </c>
      <c r="AN67" s="240">
        <f>E67*Norms!$E$36/1000</f>
        <v>0</v>
      </c>
      <c r="AO67" s="136">
        <f>AM67*IF(AL67="k",(O67*Norms!$H$40)*Norms!$E$36,0)/1000</f>
        <v>0</v>
      </c>
      <c r="AP67" s="136">
        <f>AM67*IF(AL67="k",(AA67*Norms!$H$41)*Norms!$E$36,0)/1000</f>
        <v>0</v>
      </c>
      <c r="AQ67" s="136">
        <f>AM67*IF(AL67="k",(AI67*Norms!$H$42)*Norms!$E$36,0)/1000</f>
        <v>0</v>
      </c>
      <c r="AR67" s="241">
        <f>AM67*IF(AL67="t",(N67*Norms!$D$44)*Norms!$E$34*12+O67*Norms!$E$35,0)/1000</f>
        <v>3158.8926642785482</v>
      </c>
      <c r="AS67" s="241">
        <f>AM67*IF(AL67="t",(Z67*Norms!$D$50*Norms!$E$34*12+AA67*Norms!$E$35),0)/1000</f>
        <v>4668.8845516302817</v>
      </c>
      <c r="AT67" s="241">
        <f>AM67*IF(AL67="t",(AH67*Norms!$D$54)*Norms!$E$34*12+AI67*Norms!$E$35,0)/1000</f>
        <v>2517.5825951086335</v>
      </c>
      <c r="AU67" s="136">
        <f>IF(AK67&lt;=100,Norms!$G$7,IF(AK67&lt;=300,Norms!$H$7,Norms!$I$7))</f>
        <v>13246.5</v>
      </c>
      <c r="AV67" s="137">
        <f t="shared" si="2"/>
        <v>23591.859811017464</v>
      </c>
      <c r="AW67" s="130"/>
      <c r="AX67" s="130"/>
      <c r="AY67" s="131">
        <f t="shared" si="3"/>
        <v>6.333333333333333</v>
      </c>
      <c r="AZ67" s="131">
        <f>IF(AY67&lt;Snund!$B$5,Snund!$B$3*Snund!$B$4*$AX$3+Snund!$B$7*$AW$3*AY67/1000,AY67*Snund!$B$8*$AW$3/1000)</f>
        <v>804.21</v>
      </c>
      <c r="BA67" s="131">
        <f t="shared" si="4"/>
        <v>0</v>
      </c>
      <c r="BB67" s="131">
        <f t="shared" si="5"/>
        <v>804.21</v>
      </c>
      <c r="BC67" s="131">
        <f t="shared" si="6"/>
        <v>148.96</v>
      </c>
      <c r="BD67" s="167">
        <f>AA67*0.1*'Dasagirq_10%'!$B$3/1000</f>
        <v>5.9832000000000001</v>
      </c>
      <c r="BE67" s="167">
        <f>AI67*0.1*'Dasagirq_10%'!$B$4/1000</f>
        <v>2.9638766666666672</v>
      </c>
      <c r="BF67" s="242">
        <f t="shared" si="7"/>
        <v>8.9470766666666677</v>
      </c>
      <c r="BG67" s="243">
        <f t="shared" si="8"/>
        <v>0</v>
      </c>
      <c r="BH67" s="243">
        <f t="shared" si="9"/>
        <v>8898.073252513841</v>
      </c>
      <c r="BI67" s="243">
        <f t="shared" si="10"/>
        <v>10129.308928100871</v>
      </c>
      <c r="BJ67" s="243">
        <f t="shared" si="11"/>
        <v>5377.6347070694173</v>
      </c>
      <c r="BK67" s="244">
        <f t="shared" si="12"/>
        <v>24405.016887684127</v>
      </c>
    </row>
    <row r="68" spans="1:63">
      <c r="A68">
        <v>62</v>
      </c>
      <c r="B68" s="115" t="s">
        <v>658</v>
      </c>
      <c r="C68" s="162" t="s">
        <v>1100</v>
      </c>
      <c r="D68" s="4" t="s">
        <v>1095</v>
      </c>
      <c r="E68" s="154">
        <v>0</v>
      </c>
      <c r="F68" s="118">
        <v>0.25</v>
      </c>
      <c r="G68" s="118">
        <v>1</v>
      </c>
      <c r="H68" s="118">
        <v>0.25</v>
      </c>
      <c r="I68" s="118">
        <v>1</v>
      </c>
      <c r="J68" s="118">
        <v>8.3333333333333329E-2</v>
      </c>
      <c r="K68" s="118">
        <v>0.33333333333333331</v>
      </c>
      <c r="L68" s="118">
        <v>0.33333333333333331</v>
      </c>
      <c r="M68" s="118">
        <v>1.3333333333333333</v>
      </c>
      <c r="N68" s="118">
        <v>0.91666666666666663</v>
      </c>
      <c r="O68" s="118">
        <v>3.6666666666666665</v>
      </c>
      <c r="P68" s="118">
        <v>0.16666666666666666</v>
      </c>
      <c r="Q68" s="118">
        <v>0.66666666666666663</v>
      </c>
      <c r="R68" s="118">
        <v>0.33333333333333331</v>
      </c>
      <c r="S68" s="118">
        <v>1.3333333333333333</v>
      </c>
      <c r="T68" s="118">
        <v>0.16666666666666666</v>
      </c>
      <c r="U68" s="118">
        <v>0.66666666666666663</v>
      </c>
      <c r="V68" s="118">
        <v>0.16666666666666666</v>
      </c>
      <c r="W68" s="118">
        <v>0.66666666666666663</v>
      </c>
      <c r="X68" s="118">
        <v>0.41666666666666669</v>
      </c>
      <c r="Y68" s="118">
        <v>1.6666666666666667</v>
      </c>
      <c r="Z68" s="118">
        <v>1.25</v>
      </c>
      <c r="AA68" s="118">
        <v>5</v>
      </c>
      <c r="AB68" s="118">
        <v>0.33333333333333331</v>
      </c>
      <c r="AC68" s="118">
        <v>1.3333333333333333</v>
      </c>
      <c r="AD68" s="118">
        <v>0.75</v>
      </c>
      <c r="AE68" s="118">
        <v>3</v>
      </c>
      <c r="AF68" s="118">
        <v>0.66666666666666663</v>
      </c>
      <c r="AG68" s="118">
        <v>3.3333333333333335</v>
      </c>
      <c r="AH68" s="119">
        <v>1.75</v>
      </c>
      <c r="AI68" s="119">
        <v>7.666666666666667</v>
      </c>
      <c r="AJ68" s="119">
        <v>3.9166666666666665</v>
      </c>
      <c r="AK68" s="119">
        <v>16.333333333333332</v>
      </c>
      <c r="AL68" s="3" t="str">
        <f t="shared" si="1"/>
        <v>t</v>
      </c>
      <c r="AM68" s="3">
        <f>IF(D68="հ",1,IF(D68="լ",[2]Norms!$B$10,IF(D68="բլ",[2]Norms!$B$11,IF(D68="Մ",[2]Norms!$B$12))))</f>
        <v>1</v>
      </c>
      <c r="AN68" s="240">
        <f>E68*Norms!$E$36/1000</f>
        <v>0</v>
      </c>
      <c r="AO68" s="136">
        <f>AM68*IF(AL68="k",(O68*Norms!$H$40)*Norms!$E$36,0)/1000</f>
        <v>0</v>
      </c>
      <c r="AP68" s="136">
        <f>AM68*IF(AL68="k",(AA68*Norms!$H$41)*Norms!$E$36,0)/1000</f>
        <v>0</v>
      </c>
      <c r="AQ68" s="136">
        <f>AM68*IF(AL68="k",(AI68*Norms!$H$42)*Norms!$E$36,0)/1000</f>
        <v>0</v>
      </c>
      <c r="AR68" s="241">
        <f>AM68*IF(AL68="t",(N68*Norms!$D$44)*Norms!$E$34*12+O68*Norms!$E$35,0)/1000</f>
        <v>1828.8325951086331</v>
      </c>
      <c r="AS68" s="241">
        <f>AM68*IF(AL68="t",(Z68*Norms!$D$50*Norms!$E$34*12+AA68*Norms!$E$35),0)/1000</f>
        <v>3314.4308115117728</v>
      </c>
      <c r="AT68" s="241">
        <f>AM68*IF(AL68="t",(AH68*Norms!$D$54)*Norms!$E$34*12+AI68*Norms!$E$35,0)/1000</f>
        <v>4815.8545170453244</v>
      </c>
      <c r="AU68" s="136">
        <f>IF(AK68&lt;=100,Norms!$G$7,IF(AK68&lt;=300,Norms!$H$7,Norms!$I$7))</f>
        <v>13246.5</v>
      </c>
      <c r="AV68" s="137">
        <f t="shared" si="2"/>
        <v>23205.61792366573</v>
      </c>
      <c r="AW68" s="130"/>
      <c r="AX68" s="130"/>
      <c r="AY68" s="131">
        <f t="shared" si="3"/>
        <v>3.6666666666666665</v>
      </c>
      <c r="AZ68" s="131">
        <f>IF(AY68&lt;Snund!$B$5,Snund!$B$3*Snund!$B$4*$AX$3+Snund!$B$7*$AW$3*AY68/1000,AY68*Snund!$B$8*$AW$3/1000)</f>
        <v>750.44999999999993</v>
      </c>
      <c r="BA68" s="131">
        <f t="shared" si="4"/>
        <v>0</v>
      </c>
      <c r="BB68" s="131">
        <f t="shared" si="5"/>
        <v>750.44999999999993</v>
      </c>
      <c r="BC68" s="131">
        <f t="shared" si="6"/>
        <v>86.239999999999981</v>
      </c>
      <c r="BD68" s="167">
        <f>AA68*0.1*'Dasagirq_10%'!$B$3/1000</f>
        <v>3.3239999999999998</v>
      </c>
      <c r="BE68" s="167">
        <f>AI68*0.1*'Dasagirq_10%'!$B$4/1000</f>
        <v>6.1971966666666676</v>
      </c>
      <c r="BF68" s="242">
        <f t="shared" si="7"/>
        <v>9.5211966666666683</v>
      </c>
      <c r="BG68" s="243">
        <f t="shared" si="8"/>
        <v>0</v>
      </c>
      <c r="BH68" s="243">
        <f t="shared" si="9"/>
        <v>5679.5272759596965</v>
      </c>
      <c r="BI68" s="243">
        <f t="shared" si="10"/>
        <v>7545.361194490496</v>
      </c>
      <c r="BJ68" s="243">
        <f t="shared" si="11"/>
        <v>10740.700649882203</v>
      </c>
      <c r="BK68" s="244">
        <f t="shared" si="12"/>
        <v>23965.589120332395</v>
      </c>
    </row>
    <row r="69" spans="1:63">
      <c r="A69">
        <v>63</v>
      </c>
      <c r="B69" s="115" t="s">
        <v>659</v>
      </c>
      <c r="C69" s="162" t="s">
        <v>1100</v>
      </c>
      <c r="D69" s="4" t="s">
        <v>1095</v>
      </c>
      <c r="E69" s="154">
        <v>0</v>
      </c>
      <c r="F69" s="118">
        <v>8.3333333333333329E-2</v>
      </c>
      <c r="G69" s="118">
        <v>0.33333333333333331</v>
      </c>
      <c r="H69" s="118">
        <v>0</v>
      </c>
      <c r="I69" s="118">
        <v>0</v>
      </c>
      <c r="J69" s="118">
        <v>0.16666666666666666</v>
      </c>
      <c r="K69" s="118">
        <v>0.66666666666666663</v>
      </c>
      <c r="L69" s="118">
        <v>0.25</v>
      </c>
      <c r="M69" s="118">
        <v>1</v>
      </c>
      <c r="N69" s="118">
        <v>0.5</v>
      </c>
      <c r="O69" s="118">
        <v>2</v>
      </c>
      <c r="P69" s="118">
        <v>0.25</v>
      </c>
      <c r="Q69" s="118">
        <v>1</v>
      </c>
      <c r="R69" s="118">
        <v>8.3333333333333329E-2</v>
      </c>
      <c r="S69" s="118">
        <v>0.33333333333333331</v>
      </c>
      <c r="T69" s="118">
        <v>0</v>
      </c>
      <c r="U69" s="118">
        <v>0</v>
      </c>
      <c r="V69" s="118">
        <v>0</v>
      </c>
      <c r="W69" s="118">
        <v>0</v>
      </c>
      <c r="X69" s="118">
        <v>0</v>
      </c>
      <c r="Y69" s="118">
        <v>0</v>
      </c>
      <c r="Z69" s="118">
        <v>0.33333333333333331</v>
      </c>
      <c r="AA69" s="118">
        <v>1.3333333333333333</v>
      </c>
      <c r="AB69" s="118">
        <v>0</v>
      </c>
      <c r="AC69" s="118">
        <v>0</v>
      </c>
      <c r="AD69" s="118">
        <v>0.5</v>
      </c>
      <c r="AE69" s="118">
        <v>1.3333333333333333</v>
      </c>
      <c r="AF69" s="118">
        <v>0.25</v>
      </c>
      <c r="AG69" s="118">
        <v>0.66666666666666663</v>
      </c>
      <c r="AH69" s="119">
        <v>0.75</v>
      </c>
      <c r="AI69" s="119">
        <v>2</v>
      </c>
      <c r="AJ69" s="119">
        <v>1.5833333333333333</v>
      </c>
      <c r="AK69" s="119">
        <v>5.333333333333333</v>
      </c>
      <c r="AL69" s="3" t="str">
        <f t="shared" si="1"/>
        <v>t</v>
      </c>
      <c r="AM69" s="3">
        <f>IF(D69="հ",1,IF(D69="լ",[2]Norms!$B$10,IF(D69="բլ",[2]Norms!$B$11,IF(D69="Մ",[2]Norms!$B$12))))</f>
        <v>1</v>
      </c>
      <c r="AN69" s="240">
        <f>E69*Norms!$E$36/1000</f>
        <v>0</v>
      </c>
      <c r="AO69" s="136">
        <f>AM69*IF(AL69="k",(O69*Norms!$H$40)*Norms!$E$36,0)/1000</f>
        <v>0</v>
      </c>
      <c r="AP69" s="136">
        <f>AM69*IF(AL69="k",(AA69*Norms!$H$41)*Norms!$E$36,0)/1000</f>
        <v>0</v>
      </c>
      <c r="AQ69" s="136">
        <f>AM69*IF(AL69="k",(AI69*Norms!$H$42)*Norms!$E$36,0)/1000</f>
        <v>0</v>
      </c>
      <c r="AR69" s="241">
        <f>AM69*IF(AL69="t",(N69*Norms!$D$44)*Norms!$E$34*12+O69*Norms!$E$35,0)/1000</f>
        <v>997.54505187743621</v>
      </c>
      <c r="AS69" s="241">
        <f>AM69*IF(AL69="t",(Z69*Norms!$D$50*Norms!$E$34*12+AA69*Norms!$E$35),0)/1000</f>
        <v>883.8482164031393</v>
      </c>
      <c r="AT69" s="241">
        <f>AM69*IF(AL69="t",(AH69*Norms!$D$54)*Norms!$E$34*12+AI69*Norms!$E$35,0)/1000</f>
        <v>2045.4995973319819</v>
      </c>
      <c r="AU69" s="136">
        <f>IF(AK69&lt;=100,Norms!$G$7,IF(AK69&lt;=300,Norms!$H$7,Norms!$I$7))</f>
        <v>13246.5</v>
      </c>
      <c r="AV69" s="137">
        <f t="shared" si="2"/>
        <v>17173.392865612557</v>
      </c>
      <c r="AW69" s="130"/>
      <c r="AX69" s="130"/>
      <c r="AY69" s="131">
        <f t="shared" si="3"/>
        <v>2</v>
      </c>
      <c r="AZ69" s="131">
        <f>IF(AY69&lt;Snund!$B$5,Snund!$B$3*Snund!$B$4*$AX$3+Snund!$B$7*$AW$3*AY69/1000,AY69*Snund!$B$8*$AW$3/1000)</f>
        <v>716.85</v>
      </c>
      <c r="BA69" s="131">
        <f t="shared" si="4"/>
        <v>0</v>
      </c>
      <c r="BB69" s="131">
        <f t="shared" si="5"/>
        <v>716.85</v>
      </c>
      <c r="BC69" s="131">
        <f t="shared" si="6"/>
        <v>47.04</v>
      </c>
      <c r="BD69" s="167">
        <f>AA69*0.1*'Dasagirq_10%'!$B$3/1000</f>
        <v>0.88639999999999997</v>
      </c>
      <c r="BE69" s="167">
        <f>AI69*0.1*'Dasagirq_10%'!$B$4/1000</f>
        <v>1.61666</v>
      </c>
      <c r="BF69" s="242">
        <f t="shared" si="7"/>
        <v>2.5030600000000001</v>
      </c>
      <c r="BG69" s="243">
        <f t="shared" si="8"/>
        <v>0</v>
      </c>
      <c r="BH69" s="243">
        <f t="shared" si="9"/>
        <v>5897.5003150353314</v>
      </c>
      <c r="BI69" s="243">
        <f t="shared" si="10"/>
        <v>3673.4714585084025</v>
      </c>
      <c r="BJ69" s="243">
        <f t="shared" si="11"/>
        <v>8321.7741520688251</v>
      </c>
      <c r="BK69" s="244">
        <f t="shared" si="12"/>
        <v>17892.745925612558</v>
      </c>
    </row>
    <row r="70" spans="1:63">
      <c r="A70">
        <v>64</v>
      </c>
      <c r="B70" s="115" t="s">
        <v>660</v>
      </c>
      <c r="C70" s="162" t="s">
        <v>1099</v>
      </c>
      <c r="D70" s="4" t="s">
        <v>1095</v>
      </c>
      <c r="E70" s="154">
        <v>0</v>
      </c>
      <c r="F70" s="118">
        <v>0.41666666666666669</v>
      </c>
      <c r="G70" s="118">
        <v>1.6666666666666667</v>
      </c>
      <c r="H70" s="118">
        <v>0.16666666666666666</v>
      </c>
      <c r="I70" s="118">
        <v>0.66666666666666663</v>
      </c>
      <c r="J70" s="118">
        <v>0</v>
      </c>
      <c r="K70" s="118">
        <v>0</v>
      </c>
      <c r="L70" s="118">
        <v>0</v>
      </c>
      <c r="M70" s="118">
        <v>0</v>
      </c>
      <c r="N70" s="118">
        <v>0.58333333333333337</v>
      </c>
      <c r="O70" s="118">
        <v>2.3333333333333335</v>
      </c>
      <c r="P70" s="118">
        <v>0</v>
      </c>
      <c r="Q70" s="118">
        <v>0</v>
      </c>
      <c r="R70" s="118">
        <v>0.16666666666666666</v>
      </c>
      <c r="S70" s="118">
        <v>0.66666666666666663</v>
      </c>
      <c r="T70" s="118">
        <v>0.25</v>
      </c>
      <c r="U70" s="118">
        <v>1</v>
      </c>
      <c r="V70" s="118">
        <v>0.41666666666666669</v>
      </c>
      <c r="W70" s="118">
        <v>1.6666666666666667</v>
      </c>
      <c r="X70" s="118">
        <v>0.16666666666666666</v>
      </c>
      <c r="Y70" s="118">
        <v>0.66666666666666663</v>
      </c>
      <c r="Z70" s="118">
        <v>1</v>
      </c>
      <c r="AA70" s="118">
        <v>4</v>
      </c>
      <c r="AB70" s="118">
        <v>0</v>
      </c>
      <c r="AC70" s="118">
        <v>0</v>
      </c>
      <c r="AD70" s="118">
        <v>0</v>
      </c>
      <c r="AE70" s="118">
        <v>0</v>
      </c>
      <c r="AF70" s="118">
        <v>0</v>
      </c>
      <c r="AG70" s="118">
        <v>0</v>
      </c>
      <c r="AH70" s="119">
        <v>0</v>
      </c>
      <c r="AI70" s="119">
        <v>0</v>
      </c>
      <c r="AJ70" s="119">
        <v>1.5833333333333333</v>
      </c>
      <c r="AK70" s="119">
        <v>6.333333333333333</v>
      </c>
      <c r="AL70" s="3" t="str">
        <f t="shared" ref="AL70:AL117" si="13">IF(C70="հիմնական",IF(AK70&lt;=162,"t","k"),IF(C70="միջնակարգ",(IF(AK70&lt;=207,"t","k"))))</f>
        <v>t</v>
      </c>
      <c r="AM70" s="3">
        <f>IF(D70="հ",1,IF(D70="լ",[2]Norms!$B$10,IF(D70="բլ",[2]Norms!$B$11,IF(D70="Մ",[2]Norms!$B$12))))</f>
        <v>1</v>
      </c>
      <c r="AN70" s="240">
        <f>E70*Norms!$E$36/1000</f>
        <v>0</v>
      </c>
      <c r="AO70" s="136">
        <f>AM70*IF(AL70="k",(O70*Norms!$H$40)*Norms!$E$36,0)/1000</f>
        <v>0</v>
      </c>
      <c r="AP70" s="136">
        <f>AM70*IF(AL70="k",(AA70*Norms!$H$41)*Norms!$E$36,0)/1000</f>
        <v>0</v>
      </c>
      <c r="AQ70" s="136">
        <f>AM70*IF(AL70="k",(AI70*Norms!$H$42)*Norms!$E$36,0)/1000</f>
        <v>0</v>
      </c>
      <c r="AR70" s="241">
        <f>AM70*IF(AL70="t",(N70*Norms!$D$44)*Norms!$E$34*12+O70*Norms!$E$35,0)/1000</f>
        <v>1163.8025605236758</v>
      </c>
      <c r="AS70" s="241">
        <f>AM70*IF(AL70="t",(Z70*Norms!$D$50*Norms!$E$34*12+AA70*Norms!$E$35),0)/1000</f>
        <v>2651.5446492094179</v>
      </c>
      <c r="AT70" s="241">
        <f>AM70*IF(AL70="t",(AH70*Norms!$D$54)*Norms!$E$34*12+AI70*Norms!$E$35,0)/1000</f>
        <v>0</v>
      </c>
      <c r="AU70" s="136">
        <f>IF(AK70&lt;=100,Norms!$G$7,IF(AK70&lt;=300,Norms!$H$7,Norms!$I$7))</f>
        <v>13246.5</v>
      </c>
      <c r="AV70" s="137">
        <f t="shared" ref="AV70:AV117" si="14">SUM(AO70:AU70)</f>
        <v>17061.847209733092</v>
      </c>
      <c r="AW70" s="130"/>
      <c r="AX70" s="130"/>
      <c r="AY70" s="131">
        <f t="shared" ref="AY70:AY117" si="15">E70+O70</f>
        <v>2.3333333333333335</v>
      </c>
      <c r="AZ70" s="131">
        <f>IF(AY70&lt;Snund!$B$5,Snund!$B$3*Snund!$B$4*$AX$3+Snund!$B$7*$AW$3*AY70/1000,AY70*Snund!$B$8*$AW$3/1000)</f>
        <v>723.56999999999994</v>
      </c>
      <c r="BA70" s="131">
        <f t="shared" ref="BA70:BA117" si="16">IF(AY70&gt;0,AZ70/AY70*E70,0)</f>
        <v>0</v>
      </c>
      <c r="BB70" s="131">
        <f t="shared" ref="BB70:BB117" si="17">IF(AY70&gt;0,AZ70/AY70*O70,0)</f>
        <v>723.56999999999994</v>
      </c>
      <c r="BC70" s="131">
        <f t="shared" ref="BC70:BC117" si="18">AY70*140*$AW$3/1000</f>
        <v>54.88</v>
      </c>
      <c r="BD70" s="167">
        <f>AA70*0.1*'Dasagirq_10%'!$B$3/1000</f>
        <v>2.6592000000000002</v>
      </c>
      <c r="BE70" s="167">
        <f>AI70*0.1*'Dasagirq_10%'!$B$4/1000</f>
        <v>0</v>
      </c>
      <c r="BF70" s="242">
        <f t="shared" ref="BF70:BF117" si="19">BD70+BE70</f>
        <v>2.6592000000000002</v>
      </c>
      <c r="BG70" s="243">
        <f t="shared" ref="BG70:BG117" si="20">AN70+BA70</f>
        <v>0</v>
      </c>
      <c r="BH70" s="243">
        <f t="shared" ref="BH70:BH117" si="21">AO70+AR70+AU70/AJ70*N70+BB70</f>
        <v>6767.6620342078859</v>
      </c>
      <c r="BI70" s="243">
        <f t="shared" ref="BI70:BI117" si="22">AP70+AS70+AU70/AJ70*Z70+BD70</f>
        <v>11020.414375525208</v>
      </c>
      <c r="BJ70" s="243">
        <f t="shared" ref="BJ70:BJ117" si="23">AQ70+AT70+AU70/AJ70*AH70+BE70</f>
        <v>0</v>
      </c>
      <c r="BK70" s="244">
        <f t="shared" ref="BK70:BK117" si="24">BH70+BI70+BJ70</f>
        <v>17788.076409733094</v>
      </c>
    </row>
    <row r="71" spans="1:63">
      <c r="A71">
        <v>65</v>
      </c>
      <c r="B71" s="115" t="s">
        <v>661</v>
      </c>
      <c r="C71" s="162" t="s">
        <v>1362</v>
      </c>
      <c r="D71" s="4" t="s">
        <v>1095</v>
      </c>
      <c r="E71" s="154">
        <v>1</v>
      </c>
      <c r="F71" s="118">
        <v>0.5</v>
      </c>
      <c r="G71" s="118">
        <v>2.6666666666666665</v>
      </c>
      <c r="H71" s="118">
        <v>0.33333333333333331</v>
      </c>
      <c r="I71" s="118">
        <v>1.6666666666666667</v>
      </c>
      <c r="J71" s="118">
        <v>8.3333333333333329E-2</v>
      </c>
      <c r="K71" s="118">
        <v>0.33333333333333331</v>
      </c>
      <c r="L71" s="118">
        <v>0.33333333333333331</v>
      </c>
      <c r="M71" s="118">
        <v>1.3333333333333333</v>
      </c>
      <c r="N71" s="118">
        <v>1.25</v>
      </c>
      <c r="O71" s="118">
        <v>6</v>
      </c>
      <c r="P71" s="118">
        <v>0</v>
      </c>
      <c r="Q71" s="118">
        <v>0</v>
      </c>
      <c r="R71" s="118">
        <v>0</v>
      </c>
      <c r="S71" s="118">
        <v>0</v>
      </c>
      <c r="T71" s="118">
        <v>0</v>
      </c>
      <c r="U71" s="118">
        <v>0</v>
      </c>
      <c r="V71" s="118">
        <v>0</v>
      </c>
      <c r="W71" s="118">
        <v>0</v>
      </c>
      <c r="X71" s="118">
        <v>0</v>
      </c>
      <c r="Y71" s="118">
        <v>0</v>
      </c>
      <c r="Z71" s="118">
        <v>0</v>
      </c>
      <c r="AA71" s="118">
        <v>0</v>
      </c>
      <c r="AB71" s="118">
        <v>0</v>
      </c>
      <c r="AC71" s="118">
        <v>0</v>
      </c>
      <c r="AD71" s="118">
        <v>0</v>
      </c>
      <c r="AE71" s="118">
        <v>0</v>
      </c>
      <c r="AF71" s="118">
        <v>0</v>
      </c>
      <c r="AG71" s="118">
        <v>0</v>
      </c>
      <c r="AH71" s="119">
        <v>0</v>
      </c>
      <c r="AI71" s="119">
        <v>0</v>
      </c>
      <c r="AJ71" s="119">
        <v>1.25</v>
      </c>
      <c r="AK71" s="119">
        <v>6</v>
      </c>
      <c r="AL71" s="3" t="s">
        <v>782</v>
      </c>
      <c r="AM71" s="3">
        <f>IF(D71="հ",1,IF(D71="լ",[2]Norms!$B$10,IF(D71="բլ",[2]Norms!$B$11,IF(D71="Մ",[2]Norms!$B$12))))</f>
        <v>1</v>
      </c>
      <c r="AN71" s="240">
        <f>E71*Norms!$E$36/1000</f>
        <v>121.99222290841514</v>
      </c>
      <c r="AO71" s="136">
        <f>AM71*IF(AL71="k",(O71*Norms!$H$40)*Norms!$E$36,0)/1000</f>
        <v>0</v>
      </c>
      <c r="AP71" s="136">
        <f>AM71*IF(AL71="k",(AA71*Norms!$H$41)*Norms!$E$36,0)/1000</f>
        <v>0</v>
      </c>
      <c r="AQ71" s="136">
        <f>AM71*IF(AL71="k",(AI71*Norms!$H$42)*Norms!$E$36,0)/1000</f>
        <v>0</v>
      </c>
      <c r="AR71" s="241">
        <f>AM71*IF(AL71="t",(N71*Norms!$D$44)*Norms!$E$34*12+O71*Norms!$E$35,0)/1000</f>
        <v>2508.2033374504908</v>
      </c>
      <c r="AS71" s="241">
        <f>AM71*IF(AL71="t",(Z71*Norms!$D$50*Norms!$E$34*12+AA71*Norms!$E$35),0)/1000</f>
        <v>0</v>
      </c>
      <c r="AT71" s="241">
        <f>AM71*IF(AL71="t",(AH71*Norms!$D$54)*Norms!$E$34*12+AI71*Norms!$E$35,0)/1000</f>
        <v>0</v>
      </c>
      <c r="AU71" s="136">
        <f>IF(AK71&lt;=100,Norms!$G$7,IF(AK71&lt;=300,Norms!$H$7,Norms!$I$7))</f>
        <v>13246.5</v>
      </c>
      <c r="AV71" s="137">
        <f t="shared" si="14"/>
        <v>15754.70333745049</v>
      </c>
      <c r="AW71" s="130"/>
      <c r="AX71" s="130"/>
      <c r="AY71" s="131">
        <f t="shared" si="15"/>
        <v>7</v>
      </c>
      <c r="AZ71" s="131">
        <f>IF(AY71&lt;Snund!$B$5,Snund!$B$3*Snund!$B$4*$AX$3+Snund!$B$7*$AW$3*AY71/1000,AY71*Snund!$B$8*$AW$3/1000)</f>
        <v>817.65</v>
      </c>
      <c r="BA71" s="131">
        <f t="shared" si="16"/>
        <v>116.80714285714285</v>
      </c>
      <c r="BB71" s="131">
        <f t="shared" si="17"/>
        <v>700.84285714285716</v>
      </c>
      <c r="BC71" s="131">
        <f t="shared" si="18"/>
        <v>164.64</v>
      </c>
      <c r="BD71" s="167">
        <f>AA71*0.1*'Dasagirq_10%'!$B$3/1000</f>
        <v>0</v>
      </c>
      <c r="BE71" s="167">
        <f>AI71*0.1*'Dasagirq_10%'!$B$4/1000</f>
        <v>0</v>
      </c>
      <c r="BF71" s="242">
        <f t="shared" si="19"/>
        <v>0</v>
      </c>
      <c r="BG71" s="243">
        <f t="shared" si="20"/>
        <v>238.79936576555798</v>
      </c>
      <c r="BH71" s="243">
        <f t="shared" si="21"/>
        <v>16455.546194593346</v>
      </c>
      <c r="BI71" s="243">
        <f t="shared" si="22"/>
        <v>0</v>
      </c>
      <c r="BJ71" s="243">
        <f t="shared" si="23"/>
        <v>0</v>
      </c>
      <c r="BK71" s="244">
        <f t="shared" si="24"/>
        <v>16455.546194593346</v>
      </c>
    </row>
    <row r="72" spans="1:63">
      <c r="A72">
        <v>66</v>
      </c>
      <c r="B72" s="114" t="s">
        <v>662</v>
      </c>
      <c r="C72" s="162" t="s">
        <v>1099</v>
      </c>
      <c r="D72" s="4" t="s">
        <v>1095</v>
      </c>
      <c r="E72" s="154">
        <v>38.666666666666664</v>
      </c>
      <c r="F72" s="118">
        <v>2</v>
      </c>
      <c r="G72" s="118">
        <v>48.666666666666664</v>
      </c>
      <c r="H72" s="118">
        <v>1.3333333333333333</v>
      </c>
      <c r="I72" s="118">
        <v>34.666666666666664</v>
      </c>
      <c r="J72" s="118">
        <v>1.6666666666666667</v>
      </c>
      <c r="K72" s="118">
        <v>36.666666666666664</v>
      </c>
      <c r="L72" s="118">
        <v>1.3333333333333333</v>
      </c>
      <c r="M72" s="118">
        <v>33.666666666666664</v>
      </c>
      <c r="N72" s="118">
        <v>6.333333333333333</v>
      </c>
      <c r="O72" s="118">
        <v>153.66666666666666</v>
      </c>
      <c r="P72" s="118">
        <v>1.6666666666666667</v>
      </c>
      <c r="Q72" s="118">
        <v>34</v>
      </c>
      <c r="R72" s="118">
        <v>1.3333333333333333</v>
      </c>
      <c r="S72" s="118">
        <v>24.666666666666668</v>
      </c>
      <c r="T72" s="118">
        <v>1</v>
      </c>
      <c r="U72" s="118">
        <v>28.333333333333332</v>
      </c>
      <c r="V72" s="118">
        <v>1</v>
      </c>
      <c r="W72" s="118">
        <v>23.666666666666668</v>
      </c>
      <c r="X72" s="118">
        <v>1</v>
      </c>
      <c r="Y72" s="118">
        <v>17</v>
      </c>
      <c r="Z72" s="118">
        <v>6</v>
      </c>
      <c r="AA72" s="118">
        <v>127.66666666666667</v>
      </c>
      <c r="AB72" s="118">
        <v>0</v>
      </c>
      <c r="AC72" s="118">
        <v>0</v>
      </c>
      <c r="AD72" s="118">
        <v>0</v>
      </c>
      <c r="AE72" s="118">
        <v>0</v>
      </c>
      <c r="AF72" s="118">
        <v>0</v>
      </c>
      <c r="AG72" s="118">
        <v>0</v>
      </c>
      <c r="AH72" s="119">
        <v>0</v>
      </c>
      <c r="AI72" s="119">
        <v>0</v>
      </c>
      <c r="AJ72" s="119">
        <v>12.333333333333334</v>
      </c>
      <c r="AK72" s="119">
        <v>281.33333333333331</v>
      </c>
      <c r="AL72" s="3" t="str">
        <f t="shared" si="13"/>
        <v>k</v>
      </c>
      <c r="AM72" s="3">
        <f>IF(D72="հ",1,IF(D72="լ",[2]Norms!$B$10,IF(D72="բլ",[2]Norms!$B$11,IF(D72="Մ",[2]Norms!$B$12))))</f>
        <v>1</v>
      </c>
      <c r="AN72" s="240">
        <f>E72*Norms!$E$36/1000</f>
        <v>4717.0326191253862</v>
      </c>
      <c r="AO72" s="136">
        <f>AM72*IF(AL72="k",(O72*Norms!$H$40)*Norms!$E$36,0)/1000</f>
        <v>18746.13825359313</v>
      </c>
      <c r="AP72" s="136">
        <f>AM72*IF(AL72="k",(AA72*Norms!$H$41)*Norms!$E$36,0)/1000</f>
        <v>20850.545592716651</v>
      </c>
      <c r="AQ72" s="136">
        <f>AM72*IF(AL72="k",(AI72*Norms!$H$42)*Norms!$E$36,0)/1000</f>
        <v>0</v>
      </c>
      <c r="AR72" s="241">
        <f>AM72*IF(AL72="t",(N72*Norms!$D$44)*Norms!$E$34*12+O72*Norms!$E$35,0)/1000</f>
        <v>0</v>
      </c>
      <c r="AS72" s="241">
        <f>AM72*IF(AL72="t",(Z72*Norms!$D$50*Norms!$E$34*12+AA72*Norms!$E$35),0)/1000</f>
        <v>0</v>
      </c>
      <c r="AT72" s="241">
        <f>AM72*IF(AL72="t",(AH72*Norms!$D$54)*Norms!$E$34*12+AI72*Norms!$E$35,0)/1000</f>
        <v>0</v>
      </c>
      <c r="AU72" s="136">
        <f>IF(AK72&lt;=100,Norms!$G$7,IF(AK72&lt;=300,Norms!$H$7,Norms!$I$7))</f>
        <v>16738.5</v>
      </c>
      <c r="AV72" s="137">
        <f t="shared" si="14"/>
        <v>56335.183846309781</v>
      </c>
      <c r="AW72" s="130"/>
      <c r="AX72" s="130"/>
      <c r="AY72" s="131">
        <f t="shared" si="15"/>
        <v>192.33333333333331</v>
      </c>
      <c r="AZ72" s="131">
        <f>IF(AY72&lt;Snund!$B$5,Snund!$B$3*Snund!$B$4*$AX$3+Snund!$B$7*$AW$3*AY72/1000,AY72*Snund!$B$8*$AW$3/1000)</f>
        <v>4523.68</v>
      </c>
      <c r="BA72" s="131">
        <f t="shared" si="16"/>
        <v>909.44</v>
      </c>
      <c r="BB72" s="131">
        <f t="shared" si="17"/>
        <v>3614.2400000000002</v>
      </c>
      <c r="BC72" s="131">
        <f t="shared" si="18"/>
        <v>4523.68</v>
      </c>
      <c r="BD72" s="167">
        <f>AA72*0.1*'Dasagirq_10%'!$B$3/1000</f>
        <v>84.872799999999998</v>
      </c>
      <c r="BE72" s="167">
        <f>AI72*0.1*'Dasagirq_10%'!$B$4/1000</f>
        <v>0</v>
      </c>
      <c r="BF72" s="242">
        <f t="shared" si="19"/>
        <v>84.872799999999998</v>
      </c>
      <c r="BG72" s="243">
        <f t="shared" si="20"/>
        <v>5626.4726191253867</v>
      </c>
      <c r="BH72" s="243">
        <f t="shared" si="21"/>
        <v>30955.824199539074</v>
      </c>
      <c r="BI72" s="243">
        <f t="shared" si="22"/>
        <v>29078.472446770706</v>
      </c>
      <c r="BJ72" s="243">
        <f t="shared" si="23"/>
        <v>0</v>
      </c>
      <c r="BK72" s="244">
        <f t="shared" si="24"/>
        <v>60034.296646309784</v>
      </c>
    </row>
    <row r="73" spans="1:63">
      <c r="A73">
        <v>67</v>
      </c>
      <c r="B73" s="114" t="s">
        <v>663</v>
      </c>
      <c r="C73" s="162" t="s">
        <v>1099</v>
      </c>
      <c r="D73" s="4" t="s">
        <v>1095</v>
      </c>
      <c r="E73" s="154">
        <v>0</v>
      </c>
      <c r="F73" s="118">
        <v>2</v>
      </c>
      <c r="G73" s="118">
        <v>49.333333333333336</v>
      </c>
      <c r="H73" s="118">
        <v>2</v>
      </c>
      <c r="I73" s="118">
        <v>52.666666666666664</v>
      </c>
      <c r="J73" s="118">
        <v>2</v>
      </c>
      <c r="K73" s="118">
        <v>61.666666666666664</v>
      </c>
      <c r="L73" s="118">
        <v>2</v>
      </c>
      <c r="M73" s="118">
        <v>53</v>
      </c>
      <c r="N73" s="118">
        <v>8</v>
      </c>
      <c r="O73" s="118">
        <v>216.66666666666666</v>
      </c>
      <c r="P73" s="118">
        <v>2</v>
      </c>
      <c r="Q73" s="118">
        <v>57.666666666666664</v>
      </c>
      <c r="R73" s="118">
        <v>2</v>
      </c>
      <c r="S73" s="118">
        <v>55</v>
      </c>
      <c r="T73" s="118">
        <v>2</v>
      </c>
      <c r="U73" s="118">
        <v>42.333333333333336</v>
      </c>
      <c r="V73" s="118">
        <v>2</v>
      </c>
      <c r="W73" s="118">
        <v>38</v>
      </c>
      <c r="X73" s="118">
        <v>2</v>
      </c>
      <c r="Y73" s="118">
        <v>40</v>
      </c>
      <c r="Z73" s="118">
        <v>10</v>
      </c>
      <c r="AA73" s="118">
        <v>233</v>
      </c>
      <c r="AB73" s="118">
        <v>0</v>
      </c>
      <c r="AC73" s="118">
        <v>0</v>
      </c>
      <c r="AD73" s="118">
        <v>0</v>
      </c>
      <c r="AE73" s="118">
        <v>0</v>
      </c>
      <c r="AF73" s="118">
        <v>0</v>
      </c>
      <c r="AG73" s="118">
        <v>0</v>
      </c>
      <c r="AH73" s="119">
        <v>0</v>
      </c>
      <c r="AI73" s="119">
        <v>0</v>
      </c>
      <c r="AJ73" s="119">
        <v>18</v>
      </c>
      <c r="AK73" s="119">
        <v>449.66666666666669</v>
      </c>
      <c r="AL73" s="3" t="str">
        <f t="shared" si="13"/>
        <v>k</v>
      </c>
      <c r="AM73" s="3">
        <f>IF(D73="հ",1,IF(D73="լ",[2]Norms!$B$10,IF(D73="բլ",[2]Norms!$B$11,IF(D73="Մ",[2]Norms!$B$12))))</f>
        <v>1</v>
      </c>
      <c r="AN73" s="240">
        <f>E73*Norms!$E$36/1000</f>
        <v>0</v>
      </c>
      <c r="AO73" s="136">
        <f>AM73*IF(AL73="k",(O73*Norms!$H$40)*Norms!$E$36,0)/1000</f>
        <v>26431.648296823281</v>
      </c>
      <c r="AP73" s="136">
        <f>AM73*IF(AL73="k",(AA73*Norms!$H$41)*Norms!$E$36,0)/1000</f>
        <v>38053.606708378444</v>
      </c>
      <c r="AQ73" s="136">
        <f>AM73*IF(AL73="k",(AI73*Norms!$H$42)*Norms!$E$36,0)/1000</f>
        <v>0</v>
      </c>
      <c r="AR73" s="241">
        <f>AM73*IF(AL73="t",(N73*Norms!$D$44)*Norms!$E$34*12+O73*Norms!$E$35,0)/1000</f>
        <v>0</v>
      </c>
      <c r="AS73" s="241">
        <f>AM73*IF(AL73="t",(Z73*Norms!$D$50*Norms!$E$34*12+AA73*Norms!$E$35),0)/1000</f>
        <v>0</v>
      </c>
      <c r="AT73" s="241">
        <f>AM73*IF(AL73="t",(AH73*Norms!$D$54)*Norms!$E$34*12+AI73*Norms!$E$35,0)/1000</f>
        <v>0</v>
      </c>
      <c r="AU73" s="136">
        <f>IF(AK73&lt;=100,Norms!$G$7,IF(AK73&lt;=300,Norms!$H$7,Norms!$I$7))</f>
        <v>21670.5</v>
      </c>
      <c r="AV73" s="137">
        <f t="shared" si="14"/>
        <v>86155.755005201732</v>
      </c>
      <c r="AW73" s="130"/>
      <c r="AX73" s="130"/>
      <c r="AY73" s="131">
        <f t="shared" si="15"/>
        <v>216.66666666666666</v>
      </c>
      <c r="AZ73" s="131">
        <f>IF(AY73&lt;Snund!$B$5,Snund!$B$3*Snund!$B$4*$AX$3+Snund!$B$7*$AW$3*AY73/1000,AY73*Snund!$B$8*$AW$3/1000)</f>
        <v>5096</v>
      </c>
      <c r="BA73" s="131">
        <f t="shared" si="16"/>
        <v>0</v>
      </c>
      <c r="BB73" s="131">
        <f t="shared" si="17"/>
        <v>5096</v>
      </c>
      <c r="BC73" s="131">
        <f t="shared" si="18"/>
        <v>5096</v>
      </c>
      <c r="BD73" s="167">
        <f>AA73*0.1*'Dasagirq_10%'!$B$3/1000</f>
        <v>154.89839999999998</v>
      </c>
      <c r="BE73" s="167">
        <f>AI73*0.1*'Dasagirq_10%'!$B$4/1000</f>
        <v>0</v>
      </c>
      <c r="BF73" s="242">
        <f t="shared" si="19"/>
        <v>154.89839999999998</v>
      </c>
      <c r="BG73" s="243">
        <f t="shared" si="20"/>
        <v>0</v>
      </c>
      <c r="BH73" s="243">
        <f t="shared" si="21"/>
        <v>41158.981630156617</v>
      </c>
      <c r="BI73" s="243">
        <f t="shared" si="22"/>
        <v>50247.671775045113</v>
      </c>
      <c r="BJ73" s="243">
        <f t="shared" si="23"/>
        <v>0</v>
      </c>
      <c r="BK73" s="244">
        <f t="shared" si="24"/>
        <v>91406.653405201738</v>
      </c>
    </row>
    <row r="74" spans="1:63">
      <c r="A74">
        <v>68</v>
      </c>
      <c r="B74" s="114" t="s">
        <v>664</v>
      </c>
      <c r="C74" s="162" t="s">
        <v>1099</v>
      </c>
      <c r="D74" s="4" t="s">
        <v>1095</v>
      </c>
      <c r="E74" s="154">
        <v>0</v>
      </c>
      <c r="F74" s="118">
        <v>2</v>
      </c>
      <c r="G74" s="118">
        <v>48.333333333333336</v>
      </c>
      <c r="H74" s="118">
        <v>2</v>
      </c>
      <c r="I74" s="118">
        <v>58.333333333333336</v>
      </c>
      <c r="J74" s="118">
        <v>2</v>
      </c>
      <c r="K74" s="118">
        <v>55</v>
      </c>
      <c r="L74" s="118">
        <v>2</v>
      </c>
      <c r="M74" s="118">
        <v>50.666666666666664</v>
      </c>
      <c r="N74" s="118">
        <v>8</v>
      </c>
      <c r="O74" s="118">
        <v>212.33333333333334</v>
      </c>
      <c r="P74" s="118">
        <v>2</v>
      </c>
      <c r="Q74" s="118">
        <v>55</v>
      </c>
      <c r="R74" s="118">
        <v>2</v>
      </c>
      <c r="S74" s="118">
        <v>49</v>
      </c>
      <c r="T74" s="118">
        <v>2</v>
      </c>
      <c r="U74" s="118">
        <v>51</v>
      </c>
      <c r="V74" s="118">
        <v>2</v>
      </c>
      <c r="W74" s="118">
        <v>62</v>
      </c>
      <c r="X74" s="118">
        <v>2</v>
      </c>
      <c r="Y74" s="118">
        <v>52</v>
      </c>
      <c r="Z74" s="118">
        <v>10</v>
      </c>
      <c r="AA74" s="118">
        <v>269</v>
      </c>
      <c r="AB74" s="118">
        <v>0</v>
      </c>
      <c r="AC74" s="118">
        <v>0</v>
      </c>
      <c r="AD74" s="118">
        <v>0</v>
      </c>
      <c r="AE74" s="118">
        <v>0</v>
      </c>
      <c r="AF74" s="118">
        <v>0</v>
      </c>
      <c r="AG74" s="118">
        <v>0</v>
      </c>
      <c r="AH74" s="119">
        <v>0</v>
      </c>
      <c r="AI74" s="119">
        <v>0</v>
      </c>
      <c r="AJ74" s="119">
        <v>18</v>
      </c>
      <c r="AK74" s="119">
        <v>481.33333333333331</v>
      </c>
      <c r="AL74" s="3" t="str">
        <f t="shared" si="13"/>
        <v>k</v>
      </c>
      <c r="AM74" s="3">
        <f>IF(D74="հ",1,IF(D74="լ",[2]Norms!$B$10,IF(D74="բլ",[2]Norms!$B$11,IF(D74="Մ",[2]Norms!$B$12))))</f>
        <v>1</v>
      </c>
      <c r="AN74" s="240">
        <f>E74*Norms!$E$36/1000</f>
        <v>0</v>
      </c>
      <c r="AO74" s="136">
        <f>AM74*IF(AL74="k",(O74*Norms!$H$40)*Norms!$E$36,0)/1000</f>
        <v>25903.015330886818</v>
      </c>
      <c r="AP74" s="136">
        <f>AM74*IF(AL74="k",(AA74*Norms!$H$41)*Norms!$E$36,0)/1000</f>
        <v>43933.133925123599</v>
      </c>
      <c r="AQ74" s="136">
        <f>AM74*IF(AL74="k",(AI74*Norms!$H$42)*Norms!$E$36,0)/1000</f>
        <v>0</v>
      </c>
      <c r="AR74" s="241">
        <f>AM74*IF(AL74="t",(N74*Norms!$D$44)*Norms!$E$34*12+O74*Norms!$E$35,0)/1000</f>
        <v>0</v>
      </c>
      <c r="AS74" s="241">
        <f>AM74*IF(AL74="t",(Z74*Norms!$D$50*Norms!$E$34*12+AA74*Norms!$E$35),0)/1000</f>
        <v>0</v>
      </c>
      <c r="AT74" s="241">
        <f>AM74*IF(AL74="t",(AH74*Norms!$D$54)*Norms!$E$34*12+AI74*Norms!$E$35,0)/1000</f>
        <v>0</v>
      </c>
      <c r="AU74" s="136">
        <f>IF(AK74&lt;=100,Norms!$G$7,IF(AK74&lt;=300,Norms!$H$7,Norms!$I$7))</f>
        <v>21670.5</v>
      </c>
      <c r="AV74" s="137">
        <f t="shared" si="14"/>
        <v>91506.649256010423</v>
      </c>
      <c r="AW74" s="130"/>
      <c r="AX74" s="130"/>
      <c r="AY74" s="131">
        <f t="shared" si="15"/>
        <v>212.33333333333334</v>
      </c>
      <c r="AZ74" s="131">
        <f>IF(AY74&lt;Snund!$B$5,Snund!$B$3*Snund!$B$4*$AX$3+Snund!$B$7*$AW$3*AY74/1000,AY74*Snund!$B$8*$AW$3/1000)</f>
        <v>4994.08</v>
      </c>
      <c r="BA74" s="131">
        <f t="shared" si="16"/>
        <v>0</v>
      </c>
      <c r="BB74" s="131">
        <f t="shared" si="17"/>
        <v>4994.08</v>
      </c>
      <c r="BC74" s="131">
        <f t="shared" si="18"/>
        <v>4994.08</v>
      </c>
      <c r="BD74" s="167">
        <f>AA74*0.1*'Dasagirq_10%'!$B$3/1000</f>
        <v>178.83120000000002</v>
      </c>
      <c r="BE74" s="167">
        <f>AI74*0.1*'Dasagirq_10%'!$B$4/1000</f>
        <v>0</v>
      </c>
      <c r="BF74" s="242">
        <f t="shared" si="19"/>
        <v>178.83120000000002</v>
      </c>
      <c r="BG74" s="243">
        <f t="shared" si="20"/>
        <v>0</v>
      </c>
      <c r="BH74" s="243">
        <f t="shared" si="21"/>
        <v>40528.428664220155</v>
      </c>
      <c r="BI74" s="243">
        <f t="shared" si="22"/>
        <v>56151.131791790263</v>
      </c>
      <c r="BJ74" s="243">
        <f t="shared" si="23"/>
        <v>0</v>
      </c>
      <c r="BK74" s="244">
        <f t="shared" si="24"/>
        <v>96679.560456010426</v>
      </c>
    </row>
    <row r="75" spans="1:63">
      <c r="A75">
        <v>69</v>
      </c>
      <c r="B75" s="114" t="s">
        <v>665</v>
      </c>
      <c r="C75" s="162" t="s">
        <v>1099</v>
      </c>
      <c r="D75" s="4" t="s">
        <v>1095</v>
      </c>
      <c r="E75" s="154">
        <v>0</v>
      </c>
      <c r="F75" s="118">
        <v>2</v>
      </c>
      <c r="G75" s="118">
        <v>44.666666666666664</v>
      </c>
      <c r="H75" s="118">
        <v>2</v>
      </c>
      <c r="I75" s="118">
        <v>53.333333333333336</v>
      </c>
      <c r="J75" s="118">
        <v>2</v>
      </c>
      <c r="K75" s="118">
        <v>55.666666666666664</v>
      </c>
      <c r="L75" s="118">
        <v>2</v>
      </c>
      <c r="M75" s="118">
        <v>58</v>
      </c>
      <c r="N75" s="118">
        <v>8</v>
      </c>
      <c r="O75" s="118">
        <v>211.66666666666666</v>
      </c>
      <c r="P75" s="118">
        <v>2</v>
      </c>
      <c r="Q75" s="118">
        <v>58.666666666666664</v>
      </c>
      <c r="R75" s="118">
        <v>2</v>
      </c>
      <c r="S75" s="118">
        <v>56.666666666666664</v>
      </c>
      <c r="T75" s="118">
        <v>2.6666666666666665</v>
      </c>
      <c r="U75" s="118">
        <v>59.333333333333336</v>
      </c>
      <c r="V75" s="118">
        <v>2.3333333333333335</v>
      </c>
      <c r="W75" s="118">
        <v>49</v>
      </c>
      <c r="X75" s="118">
        <v>2</v>
      </c>
      <c r="Y75" s="118">
        <v>44.333333333333336</v>
      </c>
      <c r="Z75" s="118">
        <v>11</v>
      </c>
      <c r="AA75" s="118">
        <v>268</v>
      </c>
      <c r="AB75" s="118">
        <v>0</v>
      </c>
      <c r="AC75" s="118">
        <v>0</v>
      </c>
      <c r="AD75" s="118">
        <v>0</v>
      </c>
      <c r="AE75" s="118">
        <v>0</v>
      </c>
      <c r="AF75" s="118">
        <v>0</v>
      </c>
      <c r="AG75" s="118">
        <v>0</v>
      </c>
      <c r="AH75" s="119">
        <v>0</v>
      </c>
      <c r="AI75" s="119">
        <v>0</v>
      </c>
      <c r="AJ75" s="119">
        <v>19</v>
      </c>
      <c r="AK75" s="119">
        <v>479.66666666666669</v>
      </c>
      <c r="AL75" s="3" t="str">
        <f t="shared" si="13"/>
        <v>k</v>
      </c>
      <c r="AM75" s="3">
        <f>IF(D75="հ",1,IF(D75="լ",[2]Norms!$B$10,IF(D75="բլ",[2]Norms!$B$11,IF(D75="Մ",[2]Norms!$B$12))))</f>
        <v>1</v>
      </c>
      <c r="AN75" s="240">
        <f>E75*Norms!$E$36/1000</f>
        <v>0</v>
      </c>
      <c r="AO75" s="136">
        <f>AM75*IF(AL75="k",(O75*Norms!$H$40)*Norms!$E$36,0)/1000</f>
        <v>25821.687182281203</v>
      </c>
      <c r="AP75" s="136">
        <f>AM75*IF(AL75="k",(AA75*Norms!$H$41)*Norms!$E$36,0)/1000</f>
        <v>43769.813724658459</v>
      </c>
      <c r="AQ75" s="136">
        <f>AM75*IF(AL75="k",(AI75*Norms!$H$42)*Norms!$E$36,0)/1000</f>
        <v>0</v>
      </c>
      <c r="AR75" s="241">
        <f>AM75*IF(AL75="t",(N75*Norms!$D$44)*Norms!$E$34*12+O75*Norms!$E$35,0)/1000</f>
        <v>0</v>
      </c>
      <c r="AS75" s="241">
        <f>AM75*IF(AL75="t",(Z75*Norms!$D$50*Norms!$E$34*12+AA75*Norms!$E$35),0)/1000</f>
        <v>0</v>
      </c>
      <c r="AT75" s="241">
        <f>AM75*IF(AL75="t",(AH75*Norms!$D$54)*Norms!$E$34*12+AI75*Norms!$E$35,0)/1000</f>
        <v>0</v>
      </c>
      <c r="AU75" s="136">
        <f>IF(AK75&lt;=100,Norms!$G$7,IF(AK75&lt;=300,Norms!$H$7,Norms!$I$7))</f>
        <v>21670.5</v>
      </c>
      <c r="AV75" s="137">
        <f t="shared" si="14"/>
        <v>91262.000906939662</v>
      </c>
      <c r="AW75" s="130"/>
      <c r="AX75" s="130"/>
      <c r="AY75" s="131">
        <f t="shared" si="15"/>
        <v>211.66666666666666</v>
      </c>
      <c r="AZ75" s="131">
        <f>IF(AY75&lt;Snund!$B$5,Snund!$B$3*Snund!$B$4*$AX$3+Snund!$B$7*$AW$3*AY75/1000,AY75*Snund!$B$8*$AW$3/1000)</f>
        <v>4978.3999999999996</v>
      </c>
      <c r="BA75" s="131">
        <f t="shared" si="16"/>
        <v>0</v>
      </c>
      <c r="BB75" s="131">
        <f t="shared" si="17"/>
        <v>4978.3999999999996</v>
      </c>
      <c r="BC75" s="131">
        <f t="shared" si="18"/>
        <v>4978.3999999999996</v>
      </c>
      <c r="BD75" s="167">
        <f>AA75*0.1*'Dasagirq_10%'!$B$3/1000</f>
        <v>178.16639999999998</v>
      </c>
      <c r="BE75" s="167">
        <f>AI75*0.1*'Dasagirq_10%'!$B$4/1000</f>
        <v>0</v>
      </c>
      <c r="BF75" s="242">
        <f t="shared" si="19"/>
        <v>178.16639999999998</v>
      </c>
      <c r="BG75" s="243">
        <f t="shared" si="20"/>
        <v>0</v>
      </c>
      <c r="BH75" s="243">
        <f t="shared" si="21"/>
        <v>39924.508234912784</v>
      </c>
      <c r="BI75" s="243">
        <f t="shared" si="22"/>
        <v>56494.059072026881</v>
      </c>
      <c r="BJ75" s="243">
        <f t="shared" si="23"/>
        <v>0</v>
      </c>
      <c r="BK75" s="244">
        <f t="shared" si="24"/>
        <v>96418.567306939658</v>
      </c>
    </row>
    <row r="76" spans="1:63">
      <c r="A76">
        <v>70</v>
      </c>
      <c r="B76" s="114" t="s">
        <v>666</v>
      </c>
      <c r="C76" s="162" t="s">
        <v>1100</v>
      </c>
      <c r="D76" s="4" t="s">
        <v>1095</v>
      </c>
      <c r="E76" s="154">
        <v>0</v>
      </c>
      <c r="F76" s="118">
        <v>1</v>
      </c>
      <c r="G76" s="118">
        <v>13.666666666666666</v>
      </c>
      <c r="H76" s="118">
        <v>1</v>
      </c>
      <c r="I76" s="118">
        <v>20.333333333333332</v>
      </c>
      <c r="J76" s="118">
        <v>1</v>
      </c>
      <c r="K76" s="118">
        <v>21.666666666666668</v>
      </c>
      <c r="L76" s="118">
        <v>1</v>
      </c>
      <c r="M76" s="118">
        <v>17.666666666666668</v>
      </c>
      <c r="N76" s="118">
        <v>4</v>
      </c>
      <c r="O76" s="118">
        <v>73.333333333333329</v>
      </c>
      <c r="P76" s="118">
        <v>1</v>
      </c>
      <c r="Q76" s="118">
        <v>16.666666666666668</v>
      </c>
      <c r="R76" s="118">
        <v>1</v>
      </c>
      <c r="S76" s="118">
        <v>14.333333333333334</v>
      </c>
      <c r="T76" s="118">
        <v>1</v>
      </c>
      <c r="U76" s="118">
        <v>16.333333333333332</v>
      </c>
      <c r="V76" s="118">
        <v>1</v>
      </c>
      <c r="W76" s="118">
        <v>19.333333333333332</v>
      </c>
      <c r="X76" s="118">
        <v>1</v>
      </c>
      <c r="Y76" s="118">
        <v>26</v>
      </c>
      <c r="Z76" s="118">
        <v>5</v>
      </c>
      <c r="AA76" s="118">
        <v>92.666666666666671</v>
      </c>
      <c r="AB76" s="118">
        <v>1</v>
      </c>
      <c r="AC76" s="118">
        <v>21</v>
      </c>
      <c r="AD76" s="118">
        <v>1</v>
      </c>
      <c r="AE76" s="118">
        <v>13</v>
      </c>
      <c r="AF76" s="118">
        <v>1</v>
      </c>
      <c r="AG76" s="118">
        <v>9.6666666666666661</v>
      </c>
      <c r="AH76" s="119">
        <v>3</v>
      </c>
      <c r="AI76" s="119">
        <v>43.666666666666664</v>
      </c>
      <c r="AJ76" s="119">
        <v>12</v>
      </c>
      <c r="AK76" s="119">
        <v>209.66666666666666</v>
      </c>
      <c r="AL76" s="3" t="str">
        <f t="shared" si="13"/>
        <v>k</v>
      </c>
      <c r="AM76" s="3">
        <f>IF(D76="հ",1,IF(D76="լ",[2]Norms!$B$10,IF(D76="բլ",[2]Norms!$B$11,IF(D76="Մ",[2]Norms!$B$12))))</f>
        <v>1</v>
      </c>
      <c r="AN76" s="240">
        <f>E76*Norms!$E$36/1000</f>
        <v>0</v>
      </c>
      <c r="AO76" s="136">
        <f>AM76*IF(AL76="k",(O76*Norms!$H$40)*Norms!$E$36,0)/1000</f>
        <v>8946.0963466171106</v>
      </c>
      <c r="AP76" s="136">
        <f>AM76*IF(AL76="k",(AA76*Norms!$H$41)*Norms!$E$36,0)/1000</f>
        <v>15134.338576436632</v>
      </c>
      <c r="AQ76" s="136">
        <f>AM76*IF(AL76="k",(AI76*Norms!$H$42)*Norms!$E$36,0)/1000</f>
        <v>8871.0752789237722</v>
      </c>
      <c r="AR76" s="241">
        <f>AM76*IF(AL76="t",(N76*Norms!$D$44)*Norms!$E$34*12+O76*Norms!$E$35,0)/1000</f>
        <v>0</v>
      </c>
      <c r="AS76" s="241">
        <f>AM76*IF(AL76="t",(Z76*Norms!$D$50*Norms!$E$34*12+AA76*Norms!$E$35),0)/1000</f>
        <v>0</v>
      </c>
      <c r="AT76" s="241">
        <f>AM76*IF(AL76="t",(AH76*Norms!$D$54)*Norms!$E$34*12+AI76*Norms!$E$35,0)/1000</f>
        <v>0</v>
      </c>
      <c r="AU76" s="136">
        <f>IF(AK76&lt;=100,Norms!$G$7,IF(AK76&lt;=300,Norms!$H$7,Norms!$I$7))</f>
        <v>16738.5</v>
      </c>
      <c r="AV76" s="137">
        <f t="shared" si="14"/>
        <v>49690.010201977515</v>
      </c>
      <c r="AW76" s="130"/>
      <c r="AX76" s="130"/>
      <c r="AY76" s="131">
        <f t="shared" si="15"/>
        <v>73.333333333333329</v>
      </c>
      <c r="AZ76" s="131">
        <f>IF(AY76&lt;Snund!$B$5,Snund!$B$3*Snund!$B$4*$AX$3+Snund!$B$7*$AW$3*AY76/1000,AY76*Snund!$B$8*$AW$3/1000)</f>
        <v>2154.9300000000003</v>
      </c>
      <c r="BA76" s="131">
        <f t="shared" si="16"/>
        <v>0</v>
      </c>
      <c r="BB76" s="131">
        <f t="shared" si="17"/>
        <v>2154.9300000000003</v>
      </c>
      <c r="BC76" s="131">
        <f t="shared" si="18"/>
        <v>1724.8</v>
      </c>
      <c r="BD76" s="167">
        <f>AA76*0.1*'Dasagirq_10%'!$B$3/1000</f>
        <v>61.604800000000004</v>
      </c>
      <c r="BE76" s="167">
        <f>AI76*0.1*'Dasagirq_10%'!$B$4/1000</f>
        <v>35.297076666666669</v>
      </c>
      <c r="BF76" s="242">
        <f t="shared" si="19"/>
        <v>96.901876666666681</v>
      </c>
      <c r="BG76" s="243">
        <f t="shared" si="20"/>
        <v>0</v>
      </c>
      <c r="BH76" s="243">
        <f t="shared" si="21"/>
        <v>16680.526346617109</v>
      </c>
      <c r="BI76" s="243">
        <f t="shared" si="22"/>
        <v>22170.318376436633</v>
      </c>
      <c r="BJ76" s="243">
        <f t="shared" si="23"/>
        <v>13090.997355590438</v>
      </c>
      <c r="BK76" s="244">
        <f t="shared" si="24"/>
        <v>51941.842078644178</v>
      </c>
    </row>
    <row r="77" spans="1:63">
      <c r="A77">
        <v>71</v>
      </c>
      <c r="B77" s="114" t="s">
        <v>667</v>
      </c>
      <c r="C77" s="162" t="s">
        <v>1100</v>
      </c>
      <c r="D77" s="4" t="s">
        <v>1096</v>
      </c>
      <c r="E77" s="154">
        <v>0</v>
      </c>
      <c r="F77" s="118">
        <v>1</v>
      </c>
      <c r="G77" s="118">
        <v>14.333333333333334</v>
      </c>
      <c r="H77" s="118">
        <v>1</v>
      </c>
      <c r="I77" s="118">
        <v>13.333333333333334</v>
      </c>
      <c r="J77" s="118">
        <v>1</v>
      </c>
      <c r="K77" s="118">
        <v>16.333333333333332</v>
      </c>
      <c r="L77" s="118">
        <v>1</v>
      </c>
      <c r="M77" s="118">
        <v>16.666666666666668</v>
      </c>
      <c r="N77" s="118">
        <v>4</v>
      </c>
      <c r="O77" s="118">
        <v>60.666666666666664</v>
      </c>
      <c r="P77" s="118">
        <v>1</v>
      </c>
      <c r="Q77" s="118">
        <v>13.333333333333334</v>
      </c>
      <c r="R77" s="118">
        <v>1</v>
      </c>
      <c r="S77" s="118">
        <v>19.333333333333332</v>
      </c>
      <c r="T77" s="118">
        <v>1</v>
      </c>
      <c r="U77" s="118">
        <v>20.333333333333332</v>
      </c>
      <c r="V77" s="118">
        <v>1</v>
      </c>
      <c r="W77" s="118">
        <v>15.666666666666666</v>
      </c>
      <c r="X77" s="118">
        <v>1</v>
      </c>
      <c r="Y77" s="118">
        <v>13.333333333333334</v>
      </c>
      <c r="Z77" s="118">
        <v>5</v>
      </c>
      <c r="AA77" s="118">
        <v>82</v>
      </c>
      <c r="AB77" s="118">
        <v>1</v>
      </c>
      <c r="AC77" s="118">
        <v>16.333333333333332</v>
      </c>
      <c r="AD77" s="118">
        <v>1</v>
      </c>
      <c r="AE77" s="118">
        <v>18</v>
      </c>
      <c r="AF77" s="118">
        <v>1</v>
      </c>
      <c r="AG77" s="118">
        <v>18.666666666666668</v>
      </c>
      <c r="AH77" s="119">
        <v>3</v>
      </c>
      <c r="AI77" s="119">
        <v>53</v>
      </c>
      <c r="AJ77" s="119">
        <v>12</v>
      </c>
      <c r="AK77" s="119">
        <v>195.66666666666666</v>
      </c>
      <c r="AL77" s="3" t="str">
        <f t="shared" si="13"/>
        <v>t</v>
      </c>
      <c r="AM77" s="3">
        <f>IF(D77="հ",1,IF(D77="լ",[2]Norms!$B$10,IF(D77="բլ",[2]Norms!$B$11,IF(D77="Մ",[2]Norms!$B$12))))</f>
        <v>1.04</v>
      </c>
      <c r="AN77" s="240">
        <f>E77*Norms!$E$36/1000</f>
        <v>0</v>
      </c>
      <c r="AO77" s="136">
        <f>AM77*IF(AL77="k",(O77*Norms!$H$40)*Norms!$E$36,0)/1000</f>
        <v>0</v>
      </c>
      <c r="AP77" s="136">
        <f>AM77*IF(AL77="k",(AA77*Norms!$H$41)*Norms!$E$36,0)/1000</f>
        <v>0</v>
      </c>
      <c r="AQ77" s="136">
        <f>AM77*IF(AL77="k",(AI77*Norms!$H$42)*Norms!$E$36,0)/1000</f>
        <v>0</v>
      </c>
      <c r="AR77" s="241">
        <f>AM77*IF(AL77="t",(N77*Norms!$D$44)*Norms!$E$34*12+O77*Norms!$E$35,0)/1000</f>
        <v>8965.7485092874631</v>
      </c>
      <c r="AS77" s="241">
        <f>AM77*IF(AL77="t",(Z77*Norms!$D$50*Norms!$E$34*12+AA77*Norms!$E$35),0)/1000</f>
        <v>14712.721012053886</v>
      </c>
      <c r="AT77" s="241">
        <f>AM77*IF(AL77="t",(AH77*Norms!$D$54)*Norms!$E$34*12+AI77*Norms!$E$35,0)/1000</f>
        <v>9180.423447923964</v>
      </c>
      <c r="AU77" s="136">
        <f>IF(AK77&lt;=100,Norms!$G$7,IF(AK77&lt;=300,Norms!$H$7,Norms!$I$7))</f>
        <v>16738.5</v>
      </c>
      <c r="AV77" s="137">
        <f t="shared" si="14"/>
        <v>49597.392969265318</v>
      </c>
      <c r="AW77" s="130"/>
      <c r="AX77" s="130"/>
      <c r="AY77" s="131">
        <f t="shared" si="15"/>
        <v>60.666666666666664</v>
      </c>
      <c r="AZ77" s="131">
        <f>IF(AY77&lt;Snund!$B$5,Snund!$B$3*Snund!$B$4*$AX$3+Snund!$B$7*$AW$3*AY77/1000,AY77*Snund!$B$8*$AW$3/1000)</f>
        <v>1899.57</v>
      </c>
      <c r="BA77" s="131">
        <f t="shared" si="16"/>
        <v>0</v>
      </c>
      <c r="BB77" s="131">
        <f t="shared" si="17"/>
        <v>1899.57</v>
      </c>
      <c r="BC77" s="131">
        <f t="shared" si="18"/>
        <v>1426.8799999999997</v>
      </c>
      <c r="BD77" s="167">
        <f>AA77*0.1*'Dasagirq_10%'!$B$3/1000</f>
        <v>54.513600000000004</v>
      </c>
      <c r="BE77" s="167">
        <f>AI77*0.1*'Dasagirq_10%'!$B$4/1000</f>
        <v>42.841490000000007</v>
      </c>
      <c r="BF77" s="242">
        <f t="shared" si="19"/>
        <v>97.355090000000018</v>
      </c>
      <c r="BG77" s="243">
        <f t="shared" si="20"/>
        <v>0</v>
      </c>
      <c r="BH77" s="243">
        <f t="shared" si="21"/>
        <v>16444.818509287463</v>
      </c>
      <c r="BI77" s="243">
        <f t="shared" si="22"/>
        <v>21741.609612053886</v>
      </c>
      <c r="BJ77" s="243">
        <f t="shared" si="23"/>
        <v>13407.889937923965</v>
      </c>
      <c r="BK77" s="244">
        <f t="shared" si="24"/>
        <v>51594.318059265315</v>
      </c>
    </row>
    <row r="78" spans="1:63">
      <c r="A78">
        <v>72</v>
      </c>
      <c r="B78" s="114" t="s">
        <v>668</v>
      </c>
      <c r="C78" s="162" t="s">
        <v>1100</v>
      </c>
      <c r="D78" s="4" t="s">
        <v>1096</v>
      </c>
      <c r="E78" s="154">
        <v>0</v>
      </c>
      <c r="F78" s="118">
        <v>1</v>
      </c>
      <c r="G78" s="118">
        <v>10.666666666666666</v>
      </c>
      <c r="H78" s="118">
        <v>1</v>
      </c>
      <c r="I78" s="118">
        <v>8.3333333333333339</v>
      </c>
      <c r="J78" s="118">
        <v>1</v>
      </c>
      <c r="K78" s="118">
        <v>8.3333333333333339</v>
      </c>
      <c r="L78" s="118">
        <v>1</v>
      </c>
      <c r="M78" s="118">
        <v>9.6666666666666661</v>
      </c>
      <c r="N78" s="118">
        <v>4</v>
      </c>
      <c r="O78" s="118">
        <v>37</v>
      </c>
      <c r="P78" s="118">
        <v>1</v>
      </c>
      <c r="Q78" s="118">
        <v>12</v>
      </c>
      <c r="R78" s="118">
        <v>1</v>
      </c>
      <c r="S78" s="118">
        <v>16.333333333333332</v>
      </c>
      <c r="T78" s="118">
        <v>1</v>
      </c>
      <c r="U78" s="118">
        <v>13.333333333333334</v>
      </c>
      <c r="V78" s="118">
        <v>1</v>
      </c>
      <c r="W78" s="118">
        <v>12.333333333333334</v>
      </c>
      <c r="X78" s="118">
        <v>1</v>
      </c>
      <c r="Y78" s="118">
        <v>12.333333333333334</v>
      </c>
      <c r="Z78" s="118">
        <v>5</v>
      </c>
      <c r="AA78" s="118">
        <v>66.333333333333329</v>
      </c>
      <c r="AB78" s="118">
        <v>1</v>
      </c>
      <c r="AC78" s="118">
        <v>13.333333333333334</v>
      </c>
      <c r="AD78" s="118">
        <v>1</v>
      </c>
      <c r="AE78" s="118">
        <v>12</v>
      </c>
      <c r="AF78" s="118">
        <v>1</v>
      </c>
      <c r="AG78" s="118">
        <v>13</v>
      </c>
      <c r="AH78" s="119">
        <v>3</v>
      </c>
      <c r="AI78" s="119">
        <v>38.333333333333336</v>
      </c>
      <c r="AJ78" s="119">
        <v>12</v>
      </c>
      <c r="AK78" s="119">
        <v>141.66666666666666</v>
      </c>
      <c r="AL78" s="3" t="str">
        <f t="shared" si="13"/>
        <v>t</v>
      </c>
      <c r="AM78" s="3">
        <f>IF(D78="հ",1,IF(D78="լ",[2]Norms!$B$10,IF(D78="բլ",[2]Norms!$B$11,IF(D78="Մ",[2]Norms!$B$12))))</f>
        <v>1.04</v>
      </c>
      <c r="AN78" s="240">
        <f>E78*Norms!$E$36/1000</f>
        <v>0</v>
      </c>
      <c r="AO78" s="136">
        <f>AM78*IF(AL78="k",(O78*Norms!$H$40)*Norms!$E$36,0)/1000</f>
        <v>0</v>
      </c>
      <c r="AP78" s="136">
        <f>AM78*IF(AL78="k",(AA78*Norms!$H$41)*Norms!$E$36,0)/1000</f>
        <v>0</v>
      </c>
      <c r="AQ78" s="136">
        <f>AM78*IF(AL78="k",(AI78*Norms!$H$42)*Norms!$E$36,0)/1000</f>
        <v>0</v>
      </c>
      <c r="AR78" s="241">
        <f>AM78*IF(AL78="t",(N78*Norms!$D$44)*Norms!$E$34*12+O78*Norms!$E$35,0)/1000</f>
        <v>8612.7758890309651</v>
      </c>
      <c r="AS78" s="241">
        <f>AM78*IF(AL78="t",(Z78*Norms!$D$50*Norms!$E$34*12+AA78*Norms!$E$35),0)/1000</f>
        <v>14479.063080334796</v>
      </c>
      <c r="AT78" s="241">
        <f>AM78*IF(AL78="t",(AH78*Norms!$D$54)*Norms!$E$34*12+AI78*Norms!$E$35,0)/1000</f>
        <v>8961.679852272051</v>
      </c>
      <c r="AU78" s="136">
        <f>IF(AK78&lt;=100,Norms!$G$7,IF(AK78&lt;=300,Norms!$H$7,Norms!$I$7))</f>
        <v>16738.5</v>
      </c>
      <c r="AV78" s="137">
        <f t="shared" si="14"/>
        <v>48792.018821637808</v>
      </c>
      <c r="AW78" s="130"/>
      <c r="AX78" s="130"/>
      <c r="AY78" s="131">
        <f t="shared" si="15"/>
        <v>37</v>
      </c>
      <c r="AZ78" s="131">
        <f>IF(AY78&lt;Snund!$B$5,Snund!$B$3*Snund!$B$4*$AX$3+Snund!$B$7*$AW$3*AY78/1000,AY78*Snund!$B$8*$AW$3/1000)</f>
        <v>1422.4499999999998</v>
      </c>
      <c r="BA78" s="131">
        <f t="shared" si="16"/>
        <v>0</v>
      </c>
      <c r="BB78" s="131">
        <f t="shared" si="17"/>
        <v>1422.4499999999998</v>
      </c>
      <c r="BC78" s="131">
        <f t="shared" si="18"/>
        <v>870.24</v>
      </c>
      <c r="BD78" s="167">
        <f>AA78*0.1*'Dasagirq_10%'!$B$3/1000</f>
        <v>44.098399999999991</v>
      </c>
      <c r="BE78" s="167">
        <f>AI78*0.1*'Dasagirq_10%'!$B$4/1000</f>
        <v>30.985983333333337</v>
      </c>
      <c r="BF78" s="242">
        <f t="shared" si="19"/>
        <v>75.084383333333335</v>
      </c>
      <c r="BG78" s="243">
        <f t="shared" si="20"/>
        <v>0</v>
      </c>
      <c r="BH78" s="243">
        <f t="shared" si="21"/>
        <v>15614.725889030964</v>
      </c>
      <c r="BI78" s="243">
        <f t="shared" si="22"/>
        <v>21497.536480334795</v>
      </c>
      <c r="BJ78" s="243">
        <f t="shared" si="23"/>
        <v>13177.290835605385</v>
      </c>
      <c r="BK78" s="244">
        <f t="shared" si="24"/>
        <v>50289.553204971147</v>
      </c>
    </row>
    <row r="79" spans="1:63">
      <c r="A79">
        <v>73</v>
      </c>
      <c r="B79" s="115" t="s">
        <v>669</v>
      </c>
      <c r="C79" s="162" t="s">
        <v>1100</v>
      </c>
      <c r="D79" s="4" t="s">
        <v>1095</v>
      </c>
      <c r="E79" s="154">
        <v>0</v>
      </c>
      <c r="F79" s="118">
        <v>1</v>
      </c>
      <c r="G79" s="118">
        <v>12.666666666666666</v>
      </c>
      <c r="H79" s="118">
        <v>1</v>
      </c>
      <c r="I79" s="118">
        <v>11.666666666666666</v>
      </c>
      <c r="J79" s="118">
        <v>1</v>
      </c>
      <c r="K79" s="118">
        <v>14.666666666666666</v>
      </c>
      <c r="L79" s="118">
        <v>1</v>
      </c>
      <c r="M79" s="118">
        <v>14</v>
      </c>
      <c r="N79" s="118">
        <v>4</v>
      </c>
      <c r="O79" s="118">
        <v>53</v>
      </c>
      <c r="P79" s="118">
        <v>1</v>
      </c>
      <c r="Q79" s="118">
        <v>15.666666666666666</v>
      </c>
      <c r="R79" s="118">
        <v>1</v>
      </c>
      <c r="S79" s="118">
        <v>21</v>
      </c>
      <c r="T79" s="118">
        <v>1</v>
      </c>
      <c r="U79" s="118">
        <v>17.666666666666668</v>
      </c>
      <c r="V79" s="118">
        <v>1</v>
      </c>
      <c r="W79" s="118">
        <v>16.333333333333332</v>
      </c>
      <c r="X79" s="118">
        <v>1</v>
      </c>
      <c r="Y79" s="118">
        <v>18.333333333333332</v>
      </c>
      <c r="Z79" s="118">
        <v>5</v>
      </c>
      <c r="AA79" s="118">
        <v>89</v>
      </c>
      <c r="AB79" s="118">
        <v>1</v>
      </c>
      <c r="AC79" s="118">
        <v>15</v>
      </c>
      <c r="AD79" s="118">
        <v>1</v>
      </c>
      <c r="AE79" s="118">
        <v>13</v>
      </c>
      <c r="AF79" s="118">
        <v>1</v>
      </c>
      <c r="AG79" s="118">
        <v>9</v>
      </c>
      <c r="AH79" s="119">
        <v>3</v>
      </c>
      <c r="AI79" s="119">
        <v>37</v>
      </c>
      <c r="AJ79" s="119">
        <v>12</v>
      </c>
      <c r="AK79" s="119">
        <v>179</v>
      </c>
      <c r="AL79" s="3" t="str">
        <f t="shared" si="13"/>
        <v>t</v>
      </c>
      <c r="AM79" s="3">
        <f>IF(D79="հ",1,IF(D79="լ",[2]Norms!$B$10,IF(D79="բլ",[2]Norms!$B$11,IF(D79="Մ",[2]Norms!$B$12))))</f>
        <v>1</v>
      </c>
      <c r="AN79" s="240">
        <f>E79*Norms!$E$36/1000</f>
        <v>0</v>
      </c>
      <c r="AO79" s="136">
        <f>AM79*IF(AL79="k",(O79*Norms!$H$40)*Norms!$E$36,0)/1000</f>
        <v>0</v>
      </c>
      <c r="AP79" s="136">
        <f>AM79*IF(AL79="k",(AA79*Norms!$H$41)*Norms!$E$36,0)/1000</f>
        <v>0</v>
      </c>
      <c r="AQ79" s="136">
        <f>AM79*IF(AL79="k",(AI79*Norms!$H$42)*Norms!$E$36,0)/1000</f>
        <v>0</v>
      </c>
      <c r="AR79" s="241">
        <f>AM79*IF(AL79="t",(N79*Norms!$D$44)*Norms!$E$34*12+O79*Norms!$E$35,0)/1000</f>
        <v>8510.9666020247896</v>
      </c>
      <c r="AS79" s="241">
        <f>AM79*IF(AL79="t",(Z79*Norms!$D$50*Norms!$E$34*12+AA79*Norms!$E$35),0)/1000</f>
        <v>14247.23208127319</v>
      </c>
      <c r="AT79" s="241">
        <f>AM79*IF(AL79="t",(AH79*Norms!$D$54)*Norms!$E$34*12+AI79*Norms!$E$35,0)/1000</f>
        <v>8597.8789142780261</v>
      </c>
      <c r="AU79" s="136">
        <f>IF(AK79&lt;=100,Norms!$G$7,IF(AK79&lt;=300,Norms!$H$7,Norms!$I$7))</f>
        <v>16738.5</v>
      </c>
      <c r="AV79" s="137">
        <f t="shared" si="14"/>
        <v>48094.577597576004</v>
      </c>
      <c r="AW79" s="130"/>
      <c r="AX79" s="130"/>
      <c r="AY79" s="131">
        <f t="shared" si="15"/>
        <v>53</v>
      </c>
      <c r="AZ79" s="131">
        <f>IF(AY79&lt;Snund!$B$5,Snund!$B$3*Snund!$B$4*$AX$3+Snund!$B$7*$AW$3*AY79/1000,AY79*Snund!$B$8*$AW$3/1000)</f>
        <v>1745.01</v>
      </c>
      <c r="BA79" s="131">
        <f t="shared" si="16"/>
        <v>0</v>
      </c>
      <c r="BB79" s="131">
        <f t="shared" si="17"/>
        <v>1745.0100000000002</v>
      </c>
      <c r="BC79" s="131">
        <f t="shared" si="18"/>
        <v>1246.56</v>
      </c>
      <c r="BD79" s="167">
        <f>AA79*0.1*'Dasagirq_10%'!$B$3/1000</f>
        <v>59.167200000000001</v>
      </c>
      <c r="BE79" s="167">
        <f>AI79*0.1*'Dasagirq_10%'!$B$4/1000</f>
        <v>29.908210000000004</v>
      </c>
      <c r="BF79" s="242">
        <f t="shared" si="19"/>
        <v>89.075410000000005</v>
      </c>
      <c r="BG79" s="243">
        <f t="shared" si="20"/>
        <v>0</v>
      </c>
      <c r="BH79" s="243">
        <f t="shared" si="21"/>
        <v>15835.47660202479</v>
      </c>
      <c r="BI79" s="243">
        <f t="shared" si="22"/>
        <v>21280.774281273192</v>
      </c>
      <c r="BJ79" s="243">
        <f t="shared" si="23"/>
        <v>12812.412124278026</v>
      </c>
      <c r="BK79" s="244">
        <f t="shared" si="24"/>
        <v>49928.663007576004</v>
      </c>
    </row>
    <row r="80" spans="1:63">
      <c r="A80">
        <v>74</v>
      </c>
      <c r="B80" s="115" t="s">
        <v>670</v>
      </c>
      <c r="C80" s="162" t="s">
        <v>1100</v>
      </c>
      <c r="D80" s="4" t="s">
        <v>1095</v>
      </c>
      <c r="E80" s="154">
        <v>0</v>
      </c>
      <c r="F80" s="118">
        <v>1</v>
      </c>
      <c r="G80" s="118">
        <v>5.666666666666667</v>
      </c>
      <c r="H80" s="118">
        <v>1</v>
      </c>
      <c r="I80" s="118">
        <v>6.333333333333333</v>
      </c>
      <c r="J80" s="118">
        <v>1</v>
      </c>
      <c r="K80" s="118">
        <v>7</v>
      </c>
      <c r="L80" s="118">
        <v>1</v>
      </c>
      <c r="M80" s="118">
        <v>5.666666666666667</v>
      </c>
      <c r="N80" s="118">
        <v>4</v>
      </c>
      <c r="O80" s="118">
        <v>24.666666666666668</v>
      </c>
      <c r="P80" s="118">
        <v>1</v>
      </c>
      <c r="Q80" s="118">
        <v>6.333333333333333</v>
      </c>
      <c r="R80" s="118">
        <v>0.66666666666666663</v>
      </c>
      <c r="S80" s="118">
        <v>4.333333333333333</v>
      </c>
      <c r="T80" s="118">
        <v>0.83333333333333337</v>
      </c>
      <c r="U80" s="118">
        <v>4.333333333333333</v>
      </c>
      <c r="V80" s="118">
        <v>1</v>
      </c>
      <c r="W80" s="118">
        <v>4.333333333333333</v>
      </c>
      <c r="X80" s="118">
        <v>1</v>
      </c>
      <c r="Y80" s="118">
        <v>8</v>
      </c>
      <c r="Z80" s="118">
        <v>4.5</v>
      </c>
      <c r="AA80" s="118">
        <v>27.333333333333332</v>
      </c>
      <c r="AB80" s="118">
        <v>1</v>
      </c>
      <c r="AC80" s="118">
        <v>10.666666666666666</v>
      </c>
      <c r="AD80" s="118">
        <v>1</v>
      </c>
      <c r="AE80" s="118">
        <v>6.333333333333333</v>
      </c>
      <c r="AF80" s="118">
        <v>1</v>
      </c>
      <c r="AG80" s="118">
        <v>6</v>
      </c>
      <c r="AH80" s="119">
        <v>3</v>
      </c>
      <c r="AI80" s="119">
        <v>23</v>
      </c>
      <c r="AJ80" s="119">
        <v>11.5</v>
      </c>
      <c r="AK80" s="119">
        <v>75</v>
      </c>
      <c r="AL80" s="3" t="str">
        <f t="shared" si="13"/>
        <v>t</v>
      </c>
      <c r="AM80" s="3">
        <f>IF(D80="հ",1,IF(D80="լ",[2]Norms!$B$10,IF(D80="բլ",[2]Norms!$B$11,IF(D80="Մ",[2]Norms!$B$12))))</f>
        <v>1</v>
      </c>
      <c r="AN80" s="240">
        <f>E80*Norms!$E$36/1000</f>
        <v>0</v>
      </c>
      <c r="AO80" s="136">
        <f>AM80*IF(AL80="k",(O80*Norms!$H$40)*Norms!$E$36,0)/1000</f>
        <v>0</v>
      </c>
      <c r="AP80" s="136">
        <f>AM80*IF(AL80="k",(AA80*Norms!$H$41)*Norms!$E$36,0)/1000</f>
        <v>0</v>
      </c>
      <c r="AQ80" s="136">
        <f>AM80*IF(AL80="k",(AI80*Norms!$H$42)*Norms!$E$36,0)/1000</f>
        <v>0</v>
      </c>
      <c r="AR80" s="241">
        <f>AM80*IF(AL80="t",(N80*Norms!$D$44)*Norms!$E$34*12+O80*Norms!$E$35,0)/1000</f>
        <v>8104.6465489126231</v>
      </c>
      <c r="AS80" s="241">
        <f>AM80*IF(AL80="t",(Z80*Norms!$D$50*Norms!$E$34*12+AA80*Norms!$E$35),0)/1000</f>
        <v>12065.797527173447</v>
      </c>
      <c r="AT80" s="241">
        <f>AM80*IF(AL80="t",(AH80*Norms!$D$54)*Norms!$E$34*12+AI80*Norms!$E$35,0)/1000</f>
        <v>8397.1090056814264</v>
      </c>
      <c r="AU80" s="136">
        <f>IF(AK80&lt;=100,Norms!$G$7,IF(AK80&lt;=300,Norms!$H$7,Norms!$I$7))</f>
        <v>13246.5</v>
      </c>
      <c r="AV80" s="137">
        <f t="shared" si="14"/>
        <v>41814.053081767495</v>
      </c>
      <c r="AW80" s="130"/>
      <c r="AX80" s="130"/>
      <c r="AY80" s="131">
        <f t="shared" si="15"/>
        <v>24.666666666666668</v>
      </c>
      <c r="AZ80" s="131">
        <f>IF(AY80&lt;Snund!$B$5,Snund!$B$3*Snund!$B$4*$AX$3+Snund!$B$7*$AW$3*AY80/1000,AY80*Snund!$B$8*$AW$3/1000)</f>
        <v>1173.81</v>
      </c>
      <c r="BA80" s="131">
        <f t="shared" si="16"/>
        <v>0</v>
      </c>
      <c r="BB80" s="131">
        <f t="shared" si="17"/>
        <v>1173.81</v>
      </c>
      <c r="BC80" s="131">
        <f t="shared" si="18"/>
        <v>580.16</v>
      </c>
      <c r="BD80" s="167">
        <f>AA80*0.1*'Dasagirq_10%'!$B$3/1000</f>
        <v>18.171200000000002</v>
      </c>
      <c r="BE80" s="167">
        <f>AI80*0.1*'Dasagirq_10%'!$B$4/1000</f>
        <v>18.591590000000004</v>
      </c>
      <c r="BF80" s="242">
        <f t="shared" si="19"/>
        <v>36.76279000000001</v>
      </c>
      <c r="BG80" s="243">
        <f t="shared" si="20"/>
        <v>0</v>
      </c>
      <c r="BH80" s="243">
        <f t="shared" si="21"/>
        <v>13885.934809782188</v>
      </c>
      <c r="BI80" s="243">
        <f t="shared" si="22"/>
        <v>17267.381770651707</v>
      </c>
      <c r="BJ80" s="243">
        <f t="shared" si="23"/>
        <v>11871.3092913336</v>
      </c>
      <c r="BK80" s="244">
        <f t="shared" si="24"/>
        <v>43024.625871767494</v>
      </c>
    </row>
    <row r="81" spans="1:63">
      <c r="A81">
        <v>75</v>
      </c>
      <c r="B81" s="115" t="s">
        <v>671</v>
      </c>
      <c r="C81" s="162" t="s">
        <v>1100</v>
      </c>
      <c r="D81" s="4" t="s">
        <v>1097</v>
      </c>
      <c r="E81" s="154">
        <v>0</v>
      </c>
      <c r="F81" s="118">
        <v>1</v>
      </c>
      <c r="G81" s="118">
        <v>6</v>
      </c>
      <c r="H81" s="118">
        <v>1</v>
      </c>
      <c r="I81" s="118">
        <v>4.666666666666667</v>
      </c>
      <c r="J81" s="118">
        <v>0.66666666666666663</v>
      </c>
      <c r="K81" s="118">
        <v>4</v>
      </c>
      <c r="L81" s="118">
        <v>0.83333333333333337</v>
      </c>
      <c r="M81" s="118">
        <v>6</v>
      </c>
      <c r="N81" s="118">
        <v>3.5</v>
      </c>
      <c r="O81" s="118">
        <v>20.666666666666668</v>
      </c>
      <c r="P81" s="118">
        <v>1</v>
      </c>
      <c r="Q81" s="118">
        <v>8.3333333333333339</v>
      </c>
      <c r="R81" s="118">
        <v>1</v>
      </c>
      <c r="S81" s="118">
        <v>7</v>
      </c>
      <c r="T81" s="118">
        <v>0.66666666666666663</v>
      </c>
      <c r="U81" s="118">
        <v>4</v>
      </c>
      <c r="V81" s="118">
        <v>0.5</v>
      </c>
      <c r="W81" s="118">
        <v>3</v>
      </c>
      <c r="X81" s="118">
        <v>0.5</v>
      </c>
      <c r="Y81" s="118">
        <v>3</v>
      </c>
      <c r="Z81" s="118">
        <v>3.6666666666666665</v>
      </c>
      <c r="AA81" s="118">
        <v>25.333333333333332</v>
      </c>
      <c r="AB81" s="118">
        <v>0.5</v>
      </c>
      <c r="AC81" s="118">
        <v>3</v>
      </c>
      <c r="AD81" s="118">
        <v>0.83333333333333337</v>
      </c>
      <c r="AE81" s="118">
        <v>6.333333333333333</v>
      </c>
      <c r="AF81" s="118">
        <v>1</v>
      </c>
      <c r="AG81" s="118">
        <v>8</v>
      </c>
      <c r="AH81" s="119">
        <v>2.3333333333333335</v>
      </c>
      <c r="AI81" s="119">
        <v>17.333333333333332</v>
      </c>
      <c r="AJ81" s="119">
        <v>9.5</v>
      </c>
      <c r="AK81" s="119">
        <v>63.333333333333336</v>
      </c>
      <c r="AL81" s="3" t="str">
        <f t="shared" si="13"/>
        <v>t</v>
      </c>
      <c r="AM81" s="3">
        <f>IF(D81="հ",1,IF(D81="լ",[2]Norms!$B$10,IF(D81="բլ",[2]Norms!$B$11,IF(D81="Մ",[2]Norms!$B$12))))</f>
        <v>1.1299999999999999</v>
      </c>
      <c r="AN81" s="240">
        <f>E81*Norms!$E$36/1000</f>
        <v>0</v>
      </c>
      <c r="AO81" s="136">
        <f>AM81*IF(AL81="k",(O81*Norms!$H$40)*Norms!$E$36,0)/1000</f>
        <v>0</v>
      </c>
      <c r="AP81" s="136">
        <f>AM81*IF(AL81="k",(AA81*Norms!$H$41)*Norms!$E$36,0)/1000</f>
        <v>0</v>
      </c>
      <c r="AQ81" s="136">
        <f>AM81*IF(AL81="k",(AI81*Norms!$H$42)*Norms!$E$36,0)/1000</f>
        <v>0</v>
      </c>
      <c r="AR81" s="241">
        <f>AM81*IF(AL81="t",(N81*Norms!$D$44)*Norms!$E$34*12+O81*Norms!$E$35,0)/1000</f>
        <v>7998.6146921191657</v>
      </c>
      <c r="AS81" s="241">
        <f>AM81*IF(AL81="t",(Z81*Norms!$D$50*Norms!$E$34*12+AA81*Norms!$E$35),0)/1000</f>
        <v>11159.086660720854</v>
      </c>
      <c r="AT81" s="241">
        <f>AM81*IF(AL81="t",(AH81*Norms!$D$54)*Norms!$E$34*12+AI81*Norms!$E$35,0)/1000</f>
        <v>7371.1230262348445</v>
      </c>
      <c r="AU81" s="136">
        <f>IF(AK81&lt;=100,Norms!$G$7,IF(AK81&lt;=300,Norms!$H$7,Norms!$I$7))</f>
        <v>13246.5</v>
      </c>
      <c r="AV81" s="137">
        <f t="shared" si="14"/>
        <v>39775.324379074867</v>
      </c>
      <c r="AW81" s="130"/>
      <c r="AX81" s="130"/>
      <c r="AY81" s="131">
        <f t="shared" si="15"/>
        <v>20.666666666666668</v>
      </c>
      <c r="AZ81" s="131">
        <f>IF(AY81&lt;Snund!$B$5,Snund!$B$3*Snund!$B$4*$AX$3+Snund!$B$7*$AW$3*AY81/1000,AY81*Snund!$B$8*$AW$3/1000)</f>
        <v>1093.17</v>
      </c>
      <c r="BA81" s="131">
        <f t="shared" si="16"/>
        <v>0</v>
      </c>
      <c r="BB81" s="131">
        <f t="shared" si="17"/>
        <v>1093.17</v>
      </c>
      <c r="BC81" s="131">
        <f t="shared" si="18"/>
        <v>486.08</v>
      </c>
      <c r="BD81" s="167">
        <f>AA81*0.1*'Dasagirq_10%'!$B$3/1000</f>
        <v>16.8416</v>
      </c>
      <c r="BE81" s="167">
        <f>AI81*0.1*'Dasagirq_10%'!$B$4/1000</f>
        <v>14.011053333333333</v>
      </c>
      <c r="BF81" s="242">
        <f t="shared" si="19"/>
        <v>30.852653333333333</v>
      </c>
      <c r="BG81" s="243">
        <f t="shared" si="20"/>
        <v>0</v>
      </c>
      <c r="BH81" s="243">
        <f t="shared" si="21"/>
        <v>13972.074165803377</v>
      </c>
      <c r="BI81" s="243">
        <f t="shared" si="22"/>
        <v>16288.612471247168</v>
      </c>
      <c r="BJ81" s="243">
        <f t="shared" si="23"/>
        <v>10638.660395357652</v>
      </c>
      <c r="BK81" s="244">
        <f t="shared" si="24"/>
        <v>40899.347032408201</v>
      </c>
    </row>
    <row r="82" spans="1:63">
      <c r="A82">
        <v>76</v>
      </c>
      <c r="B82" s="115" t="s">
        <v>672</v>
      </c>
      <c r="C82" s="162" t="s">
        <v>1100</v>
      </c>
      <c r="D82" s="4" t="s">
        <v>1095</v>
      </c>
      <c r="E82" s="154">
        <v>3.6666666666666665</v>
      </c>
      <c r="F82" s="118">
        <v>0.83333333333333337</v>
      </c>
      <c r="G82" s="118">
        <v>5</v>
      </c>
      <c r="H82" s="118">
        <v>0.5</v>
      </c>
      <c r="I82" s="118">
        <v>2.6666666666666665</v>
      </c>
      <c r="J82" s="118">
        <v>0.75</v>
      </c>
      <c r="K82" s="118">
        <v>3.6666666666666665</v>
      </c>
      <c r="L82" s="118">
        <v>1</v>
      </c>
      <c r="M82" s="118">
        <v>5.666666666666667</v>
      </c>
      <c r="N82" s="118">
        <v>3.0833333333333335</v>
      </c>
      <c r="O82" s="118">
        <v>17</v>
      </c>
      <c r="P82" s="118">
        <v>1</v>
      </c>
      <c r="Q82" s="118">
        <v>6</v>
      </c>
      <c r="R82" s="118">
        <v>1</v>
      </c>
      <c r="S82" s="118">
        <v>5.333333333333333</v>
      </c>
      <c r="T82" s="118">
        <v>1</v>
      </c>
      <c r="U82" s="118">
        <v>4.333333333333333</v>
      </c>
      <c r="V82" s="118">
        <v>1</v>
      </c>
      <c r="W82" s="118">
        <v>4.666666666666667</v>
      </c>
      <c r="X82" s="118">
        <v>0.5</v>
      </c>
      <c r="Y82" s="118">
        <v>2.3333333333333335</v>
      </c>
      <c r="Z82" s="118">
        <v>4.5</v>
      </c>
      <c r="AA82" s="118">
        <v>22.666666666666668</v>
      </c>
      <c r="AB82" s="118">
        <v>0.75</v>
      </c>
      <c r="AC82" s="118">
        <v>3.6666666666666665</v>
      </c>
      <c r="AD82" s="118">
        <v>1</v>
      </c>
      <c r="AE82" s="118">
        <v>5</v>
      </c>
      <c r="AF82" s="118">
        <v>1</v>
      </c>
      <c r="AG82" s="118">
        <v>5</v>
      </c>
      <c r="AH82" s="119">
        <v>2.75</v>
      </c>
      <c r="AI82" s="119">
        <v>13.666666666666666</v>
      </c>
      <c r="AJ82" s="119">
        <v>10.333333333333334</v>
      </c>
      <c r="AK82" s="119">
        <v>53.333333333333336</v>
      </c>
      <c r="AL82" s="3" t="str">
        <f t="shared" si="13"/>
        <v>t</v>
      </c>
      <c r="AM82" s="3">
        <f>IF(D82="հ",1,IF(D82="լ",[2]Norms!$B$10,IF(D82="բլ",[2]Norms!$B$11,IF(D82="Մ",[2]Norms!$B$12))))</f>
        <v>1</v>
      </c>
      <c r="AN82" s="240">
        <f>E82*Norms!$E$36/1000</f>
        <v>447.30481733085554</v>
      </c>
      <c r="AO82" s="136">
        <f>AM82*IF(AL82="k",(O82*Norms!$H$40)*Norms!$E$36,0)/1000</f>
        <v>0</v>
      </c>
      <c r="AP82" s="136">
        <f>AM82*IF(AL82="k",(AA82*Norms!$H$41)*Norms!$E$36,0)/1000</f>
        <v>0</v>
      </c>
      <c r="AQ82" s="136">
        <f>AM82*IF(AL82="k",(AI82*Norms!$H$42)*Norms!$E$36,0)/1000</f>
        <v>0</v>
      </c>
      <c r="AR82" s="241">
        <f>AM82*IF(AL82="t",(N82*Norms!$D$44)*Norms!$E$34*12+O82*Norms!$E$35,0)/1000</f>
        <v>6218.4511227763905</v>
      </c>
      <c r="AS82" s="241">
        <f>AM82*IF(AL82="t",(Z82*Norms!$D$50*Norms!$E$34*12+AA82*Norms!$E$35),0)/1000</f>
        <v>11998.874224307914</v>
      </c>
      <c r="AT82" s="241">
        <f>AM82*IF(AL82="t",(AH82*Norms!$D$54)*Norms!$E$34*12+AI82*Norms!$E$35,0)/1000</f>
        <v>7590.9896726776333</v>
      </c>
      <c r="AU82" s="136">
        <f>IF(AK82&lt;=100,Norms!$G$7,IF(AK82&lt;=300,Norms!$H$7,Norms!$I$7))</f>
        <v>13246.5</v>
      </c>
      <c r="AV82" s="137">
        <f t="shared" si="14"/>
        <v>39054.81501976194</v>
      </c>
      <c r="AW82" s="130"/>
      <c r="AX82" s="130"/>
      <c r="AY82" s="131">
        <f t="shared" si="15"/>
        <v>20.666666666666668</v>
      </c>
      <c r="AZ82" s="131">
        <f>IF(AY82&lt;Snund!$B$5,Snund!$B$3*Snund!$B$4*$AX$3+Snund!$B$7*$AW$3*AY82/1000,AY82*Snund!$B$8*$AW$3/1000)</f>
        <v>1093.17</v>
      </c>
      <c r="BA82" s="131">
        <f t="shared" si="16"/>
        <v>193.94951612903225</v>
      </c>
      <c r="BB82" s="131">
        <f t="shared" si="17"/>
        <v>899.22048387096777</v>
      </c>
      <c r="BC82" s="131">
        <f t="shared" si="18"/>
        <v>486.08</v>
      </c>
      <c r="BD82" s="167">
        <f>AA82*0.1*'Dasagirq_10%'!$B$3/1000</f>
        <v>15.068800000000003</v>
      </c>
      <c r="BE82" s="167">
        <f>AI82*0.1*'Dasagirq_10%'!$B$4/1000</f>
        <v>11.047176666666667</v>
      </c>
      <c r="BF82" s="242">
        <f t="shared" si="19"/>
        <v>26.115976666666668</v>
      </c>
      <c r="BG82" s="243">
        <f t="shared" si="20"/>
        <v>641.25433345988779</v>
      </c>
      <c r="BH82" s="243">
        <f t="shared" si="21"/>
        <v>11070.256284066712</v>
      </c>
      <c r="BI82" s="243">
        <f t="shared" si="22"/>
        <v>17782.580121082108</v>
      </c>
      <c r="BJ82" s="243">
        <f t="shared" si="23"/>
        <v>11127.315075150751</v>
      </c>
      <c r="BK82" s="244">
        <f t="shared" si="24"/>
        <v>39980.151480299573</v>
      </c>
    </row>
    <row r="83" spans="1:63">
      <c r="A83">
        <v>77</v>
      </c>
      <c r="B83" s="115" t="s">
        <v>673</v>
      </c>
      <c r="C83" s="162" t="s">
        <v>1100</v>
      </c>
      <c r="D83" s="4" t="s">
        <v>1095</v>
      </c>
      <c r="E83" s="154">
        <v>0</v>
      </c>
      <c r="F83" s="118">
        <v>1</v>
      </c>
      <c r="G83" s="118">
        <v>5</v>
      </c>
      <c r="H83" s="118">
        <v>1</v>
      </c>
      <c r="I83" s="118">
        <v>4.333333333333333</v>
      </c>
      <c r="J83" s="118">
        <v>1</v>
      </c>
      <c r="K83" s="118">
        <v>7.333333333333333</v>
      </c>
      <c r="L83" s="118">
        <v>1</v>
      </c>
      <c r="M83" s="118">
        <v>8.3333333333333339</v>
      </c>
      <c r="N83" s="118">
        <v>4</v>
      </c>
      <c r="O83" s="118">
        <v>25</v>
      </c>
      <c r="P83" s="118">
        <v>1</v>
      </c>
      <c r="Q83" s="118">
        <v>6.666666666666667</v>
      </c>
      <c r="R83" s="118">
        <v>0.66666666666666663</v>
      </c>
      <c r="S83" s="118">
        <v>4</v>
      </c>
      <c r="T83" s="118">
        <v>0.83333333333333337</v>
      </c>
      <c r="U83" s="118">
        <v>7</v>
      </c>
      <c r="V83" s="118">
        <v>1</v>
      </c>
      <c r="W83" s="118">
        <v>5.666666666666667</v>
      </c>
      <c r="X83" s="118">
        <v>0.66666666666666663</v>
      </c>
      <c r="Y83" s="118">
        <v>3.3333333333333335</v>
      </c>
      <c r="Z83" s="118">
        <v>4.166666666666667</v>
      </c>
      <c r="AA83" s="118">
        <v>26.666666666666668</v>
      </c>
      <c r="AB83" s="118">
        <v>1</v>
      </c>
      <c r="AC83" s="118">
        <v>9</v>
      </c>
      <c r="AD83" s="118">
        <v>1</v>
      </c>
      <c r="AE83" s="118">
        <v>7</v>
      </c>
      <c r="AF83" s="118">
        <v>0.33333333333333331</v>
      </c>
      <c r="AG83" s="118">
        <v>1.6666666666666667</v>
      </c>
      <c r="AH83" s="119">
        <v>2.3333333333333335</v>
      </c>
      <c r="AI83" s="119">
        <v>17.666666666666668</v>
      </c>
      <c r="AJ83" s="119">
        <v>10.5</v>
      </c>
      <c r="AK83" s="119">
        <v>69.333333333333329</v>
      </c>
      <c r="AL83" s="3" t="str">
        <f t="shared" si="13"/>
        <v>t</v>
      </c>
      <c r="AM83" s="3">
        <f>IF(D83="հ",1,IF(D83="լ",[2]Norms!$B$10,IF(D83="բլ",[2]Norms!$B$11,IF(D83="Մ",[2]Norms!$B$12))))</f>
        <v>1</v>
      </c>
      <c r="AN83" s="240">
        <f>E83*Norms!$E$36/1000</f>
        <v>0</v>
      </c>
      <c r="AO83" s="136">
        <f>AM83*IF(AL83="k",(O83*Norms!$H$40)*Norms!$E$36,0)/1000</f>
        <v>0</v>
      </c>
      <c r="AP83" s="136">
        <f>AM83*IF(AL83="k",(AA83*Norms!$H$41)*Norms!$E$36,0)/1000</f>
        <v>0</v>
      </c>
      <c r="AQ83" s="136">
        <f>AM83*IF(AL83="k",(AI83*Norms!$H$42)*Norms!$E$36,0)/1000</f>
        <v>0</v>
      </c>
      <c r="AR83" s="241">
        <f>AM83*IF(AL83="t",(N83*Norms!$D$44)*Norms!$E$34*12+O83*Norms!$E$35,0)/1000</f>
        <v>8109.4267848315903</v>
      </c>
      <c r="AS83" s="241">
        <f>AM83*IF(AL83="t",(Z83*Norms!$D$50*Norms!$E$34*12+AA83*Norms!$E$35),0)/1000</f>
        <v>11191.50978260824</v>
      </c>
      <c r="AT83" s="241">
        <f>AM83*IF(AL83="t",(AH83*Norms!$D$54)*Norms!$E$34*12+AI83*Norms!$E$35,0)/1000</f>
        <v>6527.8979582506881</v>
      </c>
      <c r="AU83" s="136">
        <f>IF(AK83&lt;=100,Norms!$G$7,IF(AK83&lt;=300,Norms!$H$7,Norms!$I$7))</f>
        <v>13246.5</v>
      </c>
      <c r="AV83" s="137">
        <f t="shared" si="14"/>
        <v>39075.334525690516</v>
      </c>
      <c r="AW83" s="130"/>
      <c r="AX83" s="130"/>
      <c r="AY83" s="131">
        <f t="shared" si="15"/>
        <v>25</v>
      </c>
      <c r="AZ83" s="131">
        <f>IF(AY83&lt;Snund!$B$5,Snund!$B$3*Snund!$B$4*$AX$3+Snund!$B$7*$AW$3*AY83/1000,AY83*Snund!$B$8*$AW$3/1000)</f>
        <v>1180.53</v>
      </c>
      <c r="BA83" s="131">
        <f t="shared" si="16"/>
        <v>0</v>
      </c>
      <c r="BB83" s="131">
        <f t="shared" si="17"/>
        <v>1180.53</v>
      </c>
      <c r="BC83" s="131">
        <f t="shared" si="18"/>
        <v>588</v>
      </c>
      <c r="BD83" s="167">
        <f>AA83*0.1*'Dasagirq_10%'!$B$3/1000</f>
        <v>17.728000000000005</v>
      </c>
      <c r="BE83" s="167">
        <f>AI83*0.1*'Dasagirq_10%'!$B$4/1000</f>
        <v>14.280496666666668</v>
      </c>
      <c r="BF83" s="242">
        <f t="shared" si="19"/>
        <v>32.008496666666673</v>
      </c>
      <c r="BG83" s="243">
        <f t="shared" si="20"/>
        <v>0</v>
      </c>
      <c r="BH83" s="243">
        <f t="shared" si="21"/>
        <v>14336.242499117305</v>
      </c>
      <c r="BI83" s="243">
        <f t="shared" si="22"/>
        <v>16465.785401655859</v>
      </c>
      <c r="BJ83" s="243">
        <f t="shared" si="23"/>
        <v>9485.8451215840214</v>
      </c>
      <c r="BK83" s="244">
        <f t="shared" si="24"/>
        <v>40287.873022357191</v>
      </c>
    </row>
    <row r="84" spans="1:63">
      <c r="A84">
        <v>78</v>
      </c>
      <c r="B84" s="115" t="s">
        <v>674</v>
      </c>
      <c r="C84" s="162" t="s">
        <v>1100</v>
      </c>
      <c r="D84" s="4" t="s">
        <v>1096</v>
      </c>
      <c r="E84" s="154">
        <v>0</v>
      </c>
      <c r="F84" s="118">
        <v>1</v>
      </c>
      <c r="G84" s="118">
        <v>11</v>
      </c>
      <c r="H84" s="118">
        <v>1</v>
      </c>
      <c r="I84" s="118">
        <v>10.333333333333334</v>
      </c>
      <c r="J84" s="118">
        <v>0.66666666666666663</v>
      </c>
      <c r="K84" s="118">
        <v>5.333333333333333</v>
      </c>
      <c r="L84" s="118">
        <v>0.5</v>
      </c>
      <c r="M84" s="118">
        <v>3.6666666666666665</v>
      </c>
      <c r="N84" s="118">
        <v>3.1666666666666665</v>
      </c>
      <c r="O84" s="118">
        <v>30.333333333333332</v>
      </c>
      <c r="P84" s="118">
        <v>0.5</v>
      </c>
      <c r="Q84" s="118">
        <v>3.3333333333333335</v>
      </c>
      <c r="R84" s="118">
        <v>0.83333333333333337</v>
      </c>
      <c r="S84" s="118">
        <v>4.333333333333333</v>
      </c>
      <c r="T84" s="118">
        <v>0.66666666666666663</v>
      </c>
      <c r="U84" s="118">
        <v>3.6666666666666665</v>
      </c>
      <c r="V84" s="118">
        <v>0.5</v>
      </c>
      <c r="W84" s="118">
        <v>2.3333333333333335</v>
      </c>
      <c r="X84" s="118">
        <v>0.83333333333333337</v>
      </c>
      <c r="Y84" s="118">
        <v>4.666666666666667</v>
      </c>
      <c r="Z84" s="118">
        <v>3.3333333333333335</v>
      </c>
      <c r="AA84" s="118">
        <v>18.333333333333332</v>
      </c>
      <c r="AB84" s="118">
        <v>0.66666666666666663</v>
      </c>
      <c r="AC84" s="118">
        <v>3.3333333333333335</v>
      </c>
      <c r="AD84" s="118">
        <v>0.83333333333333337</v>
      </c>
      <c r="AE84" s="118">
        <v>3.3333333333333335</v>
      </c>
      <c r="AF84" s="118">
        <v>1</v>
      </c>
      <c r="AG84" s="118">
        <v>4</v>
      </c>
      <c r="AH84" s="119">
        <v>2.5</v>
      </c>
      <c r="AI84" s="119">
        <v>10.666666666666666</v>
      </c>
      <c r="AJ84" s="119">
        <v>9</v>
      </c>
      <c r="AK84" s="119">
        <v>59.333333333333336</v>
      </c>
      <c r="AL84" s="3" t="str">
        <f t="shared" si="13"/>
        <v>t</v>
      </c>
      <c r="AM84" s="3">
        <f>IF(D84="հ",1,IF(D84="լ",[2]Norms!$B$10,IF(D84="բլ",[2]Norms!$B$11,IF(D84="Մ",[2]Norms!$B$12))))</f>
        <v>1.04</v>
      </c>
      <c r="AN84" s="240">
        <f>E84*Norms!$E$36/1000</f>
        <v>0</v>
      </c>
      <c r="AO84" s="136">
        <f>AM84*IF(AL84="k",(O84*Norms!$H$40)*Norms!$E$36,0)/1000</f>
        <v>0</v>
      </c>
      <c r="AP84" s="136">
        <f>AM84*IF(AL84="k",(AA84*Norms!$H$41)*Norms!$E$36,0)/1000</f>
        <v>0</v>
      </c>
      <c r="AQ84" s="136">
        <f>AM84*IF(AL84="k",(AI84*Norms!$H$42)*Norms!$E$36,0)/1000</f>
        <v>0</v>
      </c>
      <c r="AR84" s="241">
        <f>AM84*IF(AL84="t",(N84*Norms!$D$44)*Norms!$E$34*12+O84*Norms!$E$35,0)/1000</f>
        <v>6833.9833455528233</v>
      </c>
      <c r="AS84" s="241">
        <f>AM84*IF(AL84="t",(Z84*Norms!$D$50*Norms!$E$34*12+AA84*Norms!$E$35),0)/1000</f>
        <v>9266.5931309285315</v>
      </c>
      <c r="AT84" s="241">
        <f>AM84*IF(AL84="t",(AH84*Norms!$D$54)*Norms!$E$34*12+AI84*Norms!$E$35,0)/1000</f>
        <v>7150.7226150195747</v>
      </c>
      <c r="AU84" s="136">
        <f>IF(AK84&lt;=100,Norms!$G$7,IF(AK84&lt;=300,Norms!$H$7,Norms!$I$7))</f>
        <v>13246.5</v>
      </c>
      <c r="AV84" s="137">
        <f t="shared" si="14"/>
        <v>36497.799091500929</v>
      </c>
      <c r="AW84" s="130"/>
      <c r="AX84" s="130"/>
      <c r="AY84" s="131">
        <f t="shared" si="15"/>
        <v>30.333333333333332</v>
      </c>
      <c r="AZ84" s="131">
        <f>IF(AY84&lt;Snund!$B$5,Snund!$B$3*Snund!$B$4*$AX$3+Snund!$B$7*$AW$3*AY84/1000,AY84*Snund!$B$8*$AW$3/1000)</f>
        <v>1288.05</v>
      </c>
      <c r="BA84" s="131">
        <f t="shared" si="16"/>
        <v>0</v>
      </c>
      <c r="BB84" s="131">
        <f t="shared" si="17"/>
        <v>1288.05</v>
      </c>
      <c r="BC84" s="131">
        <f t="shared" si="18"/>
        <v>713.43999999999983</v>
      </c>
      <c r="BD84" s="167">
        <f>AA84*0.1*'Dasagirq_10%'!$B$3/1000</f>
        <v>12.188000000000001</v>
      </c>
      <c r="BE84" s="167">
        <f>AI84*0.1*'Dasagirq_10%'!$B$4/1000</f>
        <v>8.622186666666666</v>
      </c>
      <c r="BF84" s="242">
        <f t="shared" si="19"/>
        <v>20.810186666666667</v>
      </c>
      <c r="BG84" s="243">
        <f t="shared" si="20"/>
        <v>0</v>
      </c>
      <c r="BH84" s="243">
        <f t="shared" si="21"/>
        <v>12782.838901108378</v>
      </c>
      <c r="BI84" s="243">
        <f t="shared" si="22"/>
        <v>14184.892242039643</v>
      </c>
      <c r="BJ84" s="243">
        <f t="shared" si="23"/>
        <v>10838.928135019574</v>
      </c>
      <c r="BK84" s="244">
        <f t="shared" si="24"/>
        <v>37806.659278167594</v>
      </c>
    </row>
    <row r="85" spans="1:63">
      <c r="A85">
        <v>79</v>
      </c>
      <c r="B85" s="115" t="s">
        <v>675</v>
      </c>
      <c r="C85" s="162" t="s">
        <v>1100</v>
      </c>
      <c r="D85" s="4" t="s">
        <v>1097</v>
      </c>
      <c r="E85" s="154">
        <v>2.3333333333333335</v>
      </c>
      <c r="F85" s="118">
        <v>1</v>
      </c>
      <c r="G85" s="118">
        <v>5</v>
      </c>
      <c r="H85" s="118">
        <v>1</v>
      </c>
      <c r="I85" s="118">
        <v>4.333333333333333</v>
      </c>
      <c r="J85" s="118">
        <v>1</v>
      </c>
      <c r="K85" s="118">
        <v>7.333333333333333</v>
      </c>
      <c r="L85" s="118">
        <v>1</v>
      </c>
      <c r="M85" s="118">
        <v>6.333333333333333</v>
      </c>
      <c r="N85" s="118">
        <v>4</v>
      </c>
      <c r="O85" s="118">
        <v>23</v>
      </c>
      <c r="P85" s="118">
        <v>1</v>
      </c>
      <c r="Q85" s="118">
        <v>8.3333333333333339</v>
      </c>
      <c r="R85" s="118">
        <v>1</v>
      </c>
      <c r="S85" s="118">
        <v>8</v>
      </c>
      <c r="T85" s="118">
        <v>1</v>
      </c>
      <c r="U85" s="118">
        <v>7.666666666666667</v>
      </c>
      <c r="V85" s="118">
        <v>1</v>
      </c>
      <c r="W85" s="118">
        <v>6</v>
      </c>
      <c r="X85" s="118">
        <v>1</v>
      </c>
      <c r="Y85" s="118">
        <v>5</v>
      </c>
      <c r="Z85" s="118">
        <v>5</v>
      </c>
      <c r="AA85" s="118">
        <v>35</v>
      </c>
      <c r="AB85" s="118">
        <v>1</v>
      </c>
      <c r="AC85" s="118">
        <v>5.666666666666667</v>
      </c>
      <c r="AD85" s="118">
        <v>1</v>
      </c>
      <c r="AE85" s="118">
        <v>6.666666666666667</v>
      </c>
      <c r="AF85" s="118">
        <v>1</v>
      </c>
      <c r="AG85" s="118">
        <v>5</v>
      </c>
      <c r="AH85" s="119">
        <v>3</v>
      </c>
      <c r="AI85" s="119">
        <v>17.333333333333332</v>
      </c>
      <c r="AJ85" s="119">
        <v>12</v>
      </c>
      <c r="AK85" s="119">
        <v>75.333333333333329</v>
      </c>
      <c r="AL85" s="3" t="str">
        <f t="shared" si="13"/>
        <v>t</v>
      </c>
      <c r="AM85" s="3">
        <f>IF(D85="հ",1,IF(D85="լ",[2]Norms!$B$10,IF(D85="բլ",[2]Norms!$B$11,IF(D85="Մ",[2]Norms!$B$12))))</f>
        <v>1.1299999999999999</v>
      </c>
      <c r="AN85" s="240">
        <f>E85*Norms!$E$36/1000</f>
        <v>284.64852011963541</v>
      </c>
      <c r="AO85" s="136">
        <f>AM85*IF(AL85="k",(O85*Norms!$H$40)*Norms!$E$36,0)/1000</f>
        <v>0</v>
      </c>
      <c r="AP85" s="136">
        <f>AM85*IF(AL85="k",(AA85*Norms!$H$41)*Norms!$E$36,0)/1000</f>
        <v>0</v>
      </c>
      <c r="AQ85" s="136">
        <f>AM85*IF(AL85="k",(AI85*Norms!$H$42)*Norms!$E$36,0)/1000</f>
        <v>0</v>
      </c>
      <c r="AR85" s="241">
        <f>AM85*IF(AL85="t",(N85*Norms!$D$44)*Norms!$E$34*12+O85*Norms!$E$35,0)/1000</f>
        <v>9131.2422673291003</v>
      </c>
      <c r="AS85" s="241">
        <f>AM85*IF(AL85="t",(Z85*Norms!$D$50*Norms!$E$34*12+AA85*Norms!$E$35),0)/1000</f>
        <v>15224.302264512666</v>
      </c>
      <c r="AT85" s="241">
        <f>AM85*IF(AL85="t",(AH85*Norms!$D$54)*Norms!$E$34*12+AI85*Norms!$E$35,0)/1000</f>
        <v>9396.9048444166619</v>
      </c>
      <c r="AU85" s="136">
        <f>IF(AK85&lt;=100,Norms!$G$7,IF(AK85&lt;=300,Norms!$H$7,Norms!$I$7))</f>
        <v>13246.5</v>
      </c>
      <c r="AV85" s="137">
        <f t="shared" si="14"/>
        <v>46998.949376258432</v>
      </c>
      <c r="AW85" s="130"/>
      <c r="AX85" s="130"/>
      <c r="AY85" s="131">
        <f t="shared" si="15"/>
        <v>25.333333333333332</v>
      </c>
      <c r="AZ85" s="131">
        <f>IF(AY85&lt;Snund!$B$5,Snund!$B$3*Snund!$B$4*$AX$3+Snund!$B$7*$AW$3*AY85/1000,AY85*Snund!$B$8*$AW$3/1000)</f>
        <v>1187.25</v>
      </c>
      <c r="BA85" s="131">
        <f t="shared" si="16"/>
        <v>109.35197368421053</v>
      </c>
      <c r="BB85" s="131">
        <f t="shared" si="17"/>
        <v>1077.8980263157896</v>
      </c>
      <c r="BC85" s="131">
        <f t="shared" si="18"/>
        <v>595.84</v>
      </c>
      <c r="BD85" s="167">
        <f>AA85*0.1*'Dasagirq_10%'!$B$3/1000</f>
        <v>23.268000000000001</v>
      </c>
      <c r="BE85" s="167">
        <f>AI85*0.1*'Dasagirq_10%'!$B$4/1000</f>
        <v>14.011053333333333</v>
      </c>
      <c r="BF85" s="242">
        <f t="shared" si="19"/>
        <v>37.279053333333337</v>
      </c>
      <c r="BG85" s="243">
        <f t="shared" si="20"/>
        <v>394.00049380384593</v>
      </c>
      <c r="BH85" s="243">
        <f t="shared" si="21"/>
        <v>14624.64029364489</v>
      </c>
      <c r="BI85" s="243">
        <f t="shared" si="22"/>
        <v>20766.945264512666</v>
      </c>
      <c r="BJ85" s="243">
        <f t="shared" si="23"/>
        <v>12722.540897749996</v>
      </c>
      <c r="BK85" s="244">
        <f t="shared" si="24"/>
        <v>48114.126455907557</v>
      </c>
    </row>
    <row r="86" spans="1:63">
      <c r="A86">
        <v>80</v>
      </c>
      <c r="B86" s="115" t="s">
        <v>676</v>
      </c>
      <c r="C86" s="162" t="s">
        <v>1100</v>
      </c>
      <c r="D86" s="4" t="s">
        <v>1097</v>
      </c>
      <c r="E86" s="154">
        <v>0</v>
      </c>
      <c r="F86" s="118">
        <v>1</v>
      </c>
      <c r="G86" s="118">
        <v>5.333333333333333</v>
      </c>
      <c r="H86" s="118">
        <v>1</v>
      </c>
      <c r="I86" s="118">
        <v>4.333333333333333</v>
      </c>
      <c r="J86" s="118">
        <v>0.5</v>
      </c>
      <c r="K86" s="118">
        <v>2</v>
      </c>
      <c r="L86" s="118">
        <v>0.41666666666666669</v>
      </c>
      <c r="M86" s="118">
        <v>2.3333333333333335</v>
      </c>
      <c r="N86" s="118">
        <v>2.9166666666666665</v>
      </c>
      <c r="O86" s="118">
        <v>14</v>
      </c>
      <c r="P86" s="118">
        <v>0.5</v>
      </c>
      <c r="Q86" s="118">
        <v>3</v>
      </c>
      <c r="R86" s="118">
        <v>0.83333333333333337</v>
      </c>
      <c r="S86" s="118">
        <v>4.333333333333333</v>
      </c>
      <c r="T86" s="118">
        <v>0.66666666666666663</v>
      </c>
      <c r="U86" s="118">
        <v>3</v>
      </c>
      <c r="V86" s="118">
        <v>0.5</v>
      </c>
      <c r="W86" s="118">
        <v>2.6666666666666665</v>
      </c>
      <c r="X86" s="118">
        <v>0.33333333333333331</v>
      </c>
      <c r="Y86" s="118">
        <v>1.6666666666666667</v>
      </c>
      <c r="Z86" s="118">
        <v>2.8333333333333335</v>
      </c>
      <c r="AA86" s="118">
        <v>14.666666666666666</v>
      </c>
      <c r="AB86" s="118">
        <v>0.25</v>
      </c>
      <c r="AC86" s="118">
        <v>1</v>
      </c>
      <c r="AD86" s="118">
        <v>0.75</v>
      </c>
      <c r="AE86" s="118">
        <v>3</v>
      </c>
      <c r="AF86" s="118">
        <v>1</v>
      </c>
      <c r="AG86" s="118">
        <v>5.333333333333333</v>
      </c>
      <c r="AH86" s="119">
        <v>2</v>
      </c>
      <c r="AI86" s="119">
        <v>9.3333333333333339</v>
      </c>
      <c r="AJ86" s="119">
        <v>7.75</v>
      </c>
      <c r="AK86" s="119">
        <v>38</v>
      </c>
      <c r="AL86" s="3" t="str">
        <f t="shared" si="13"/>
        <v>t</v>
      </c>
      <c r="AM86" s="3">
        <f>IF(D86="հ",1,IF(D86="լ",[2]Norms!$B$10,IF(D86="բլ",[2]Norms!$B$11,IF(D86="Մ",[2]Norms!$B$12))))</f>
        <v>1.1299999999999999</v>
      </c>
      <c r="AN86" s="240">
        <f>E86*Norms!$E$36/1000</f>
        <v>0</v>
      </c>
      <c r="AO86" s="136">
        <f>AM86*IF(AL86="k",(O86*Norms!$H$40)*Norms!$E$36,0)/1000</f>
        <v>0</v>
      </c>
      <c r="AP86" s="136">
        <f>AM86*IF(AL86="k",(AA86*Norms!$H$41)*Norms!$E$36,0)/1000</f>
        <v>0</v>
      </c>
      <c r="AQ86" s="136">
        <f>AM86*IF(AL86="k",(AI86*Norms!$H$42)*Norms!$E$36,0)/1000</f>
        <v>0</v>
      </c>
      <c r="AR86" s="241">
        <f>AM86*IF(AL86="t",(N86*Norms!$D$44)*Norms!$E$34*12+O86*Norms!$E$35,0)/1000</f>
        <v>6613.2961330777935</v>
      </c>
      <c r="AS86" s="241">
        <f>AM86*IF(AL86="t",(Z86*Norms!$D$50*Norms!$E$34*12+AA86*Norms!$E$35),0)/1000</f>
        <v>8543.3787844364779</v>
      </c>
      <c r="AT86" s="241">
        <f>AM86*IF(AL86="t",(AH86*Norms!$D$54)*Norms!$E$34*12+AI86*Norms!$E$35,0)/1000</f>
        <v>6228.5921190215595</v>
      </c>
      <c r="AU86" s="136">
        <f>IF(AK86&lt;=100,Norms!$G$7,IF(AK86&lt;=300,Norms!$H$7,Norms!$I$7))</f>
        <v>13246.5</v>
      </c>
      <c r="AV86" s="137">
        <f t="shared" si="14"/>
        <v>34631.767036535835</v>
      </c>
      <c r="AW86" s="130"/>
      <c r="AX86" s="130"/>
      <c r="AY86" s="131">
        <f t="shared" si="15"/>
        <v>14</v>
      </c>
      <c r="AZ86" s="131">
        <f>IF(AY86&lt;Snund!$B$5,Snund!$B$3*Snund!$B$4*$AX$3+Snund!$B$7*$AW$3*AY86/1000,AY86*Snund!$B$8*$AW$3/1000)</f>
        <v>958.77</v>
      </c>
      <c r="BA86" s="131">
        <f t="shared" si="16"/>
        <v>0</v>
      </c>
      <c r="BB86" s="131">
        <f t="shared" si="17"/>
        <v>958.77</v>
      </c>
      <c r="BC86" s="131">
        <f t="shared" si="18"/>
        <v>329.28</v>
      </c>
      <c r="BD86" s="167">
        <f>AA86*0.1*'Dasagirq_10%'!$B$3/1000</f>
        <v>9.7504000000000008</v>
      </c>
      <c r="BE86" s="167">
        <f>AI86*0.1*'Dasagirq_10%'!$B$4/1000</f>
        <v>7.5444133333333347</v>
      </c>
      <c r="BF86" s="242">
        <f t="shared" si="19"/>
        <v>17.294813333333337</v>
      </c>
      <c r="BG86" s="243">
        <f t="shared" si="20"/>
        <v>0</v>
      </c>
      <c r="BH86" s="243">
        <f t="shared" si="21"/>
        <v>12557.308068561666</v>
      </c>
      <c r="BI86" s="243">
        <f t="shared" si="22"/>
        <v>13395.935636049382</v>
      </c>
      <c r="BJ86" s="243">
        <f t="shared" si="23"/>
        <v>9654.5881452581179</v>
      </c>
      <c r="BK86" s="244">
        <f t="shared" si="24"/>
        <v>35607.831849869166</v>
      </c>
    </row>
    <row r="87" spans="1:63">
      <c r="A87">
        <v>81</v>
      </c>
      <c r="B87" s="115" t="s">
        <v>677</v>
      </c>
      <c r="C87" s="162" t="s">
        <v>1100</v>
      </c>
      <c r="D87" s="4" t="s">
        <v>1095</v>
      </c>
      <c r="E87" s="154">
        <v>0</v>
      </c>
      <c r="F87" s="118">
        <v>1</v>
      </c>
      <c r="G87" s="118">
        <v>4.666666666666667</v>
      </c>
      <c r="H87" s="118">
        <v>1</v>
      </c>
      <c r="I87" s="118">
        <v>7.666666666666667</v>
      </c>
      <c r="J87" s="118">
        <v>1</v>
      </c>
      <c r="K87" s="118">
        <v>11.666666666666666</v>
      </c>
      <c r="L87" s="118">
        <v>1</v>
      </c>
      <c r="M87" s="118">
        <v>8.3333333333333339</v>
      </c>
      <c r="N87" s="118">
        <v>4</v>
      </c>
      <c r="O87" s="118">
        <v>32.333333333333336</v>
      </c>
      <c r="P87" s="118">
        <v>1</v>
      </c>
      <c r="Q87" s="118">
        <v>10</v>
      </c>
      <c r="R87" s="118">
        <v>0.66666666666666663</v>
      </c>
      <c r="S87" s="118">
        <v>6.666666666666667</v>
      </c>
      <c r="T87" s="118">
        <v>0.83333333333333337</v>
      </c>
      <c r="U87" s="118">
        <v>6</v>
      </c>
      <c r="V87" s="118">
        <v>0.66666666666666663</v>
      </c>
      <c r="W87" s="118">
        <v>3.6666666666666665</v>
      </c>
      <c r="X87" s="118">
        <v>0.83333333333333337</v>
      </c>
      <c r="Y87" s="118">
        <v>4.666666666666667</v>
      </c>
      <c r="Z87" s="118">
        <v>4</v>
      </c>
      <c r="AA87" s="118">
        <v>31</v>
      </c>
      <c r="AB87" s="118">
        <v>1</v>
      </c>
      <c r="AC87" s="118">
        <v>5.333333333333333</v>
      </c>
      <c r="AD87" s="118">
        <v>1</v>
      </c>
      <c r="AE87" s="118">
        <v>5.666666666666667</v>
      </c>
      <c r="AF87" s="118">
        <v>0.66666666666666663</v>
      </c>
      <c r="AG87" s="118">
        <v>3.3333333333333335</v>
      </c>
      <c r="AH87" s="119">
        <v>2.6666666666666665</v>
      </c>
      <c r="AI87" s="119">
        <v>14.333333333333334</v>
      </c>
      <c r="AJ87" s="119">
        <v>10.666666666666666</v>
      </c>
      <c r="AK87" s="119">
        <v>77.666666666666671</v>
      </c>
      <c r="AL87" s="3" t="str">
        <f t="shared" si="13"/>
        <v>t</v>
      </c>
      <c r="AM87" s="3">
        <f>IF(D87="հ",1,IF(D87="լ",[2]Norms!$B$10,IF(D87="բլ",[2]Norms!$B$11,IF(D87="Մ",[2]Norms!$B$12))))</f>
        <v>1</v>
      </c>
      <c r="AN87" s="240">
        <f>E87*Norms!$E$36/1000</f>
        <v>0</v>
      </c>
      <c r="AO87" s="136">
        <f>AM87*IF(AL87="k",(O87*Norms!$H$40)*Norms!$E$36,0)/1000</f>
        <v>0</v>
      </c>
      <c r="AP87" s="136">
        <f>AM87*IF(AL87="k",(AA87*Norms!$H$41)*Norms!$E$36,0)/1000</f>
        <v>0</v>
      </c>
      <c r="AQ87" s="136">
        <f>AM87*IF(AL87="k",(AI87*Norms!$H$42)*Norms!$E$36,0)/1000</f>
        <v>0</v>
      </c>
      <c r="AR87" s="241">
        <f>AM87*IF(AL87="t",(N87*Norms!$D$44)*Norms!$E$34*12+O87*Norms!$E$35,0)/1000</f>
        <v>8214.5919750488574</v>
      </c>
      <c r="AS87" s="241">
        <f>AM87*IF(AL87="t",(Z87*Norms!$D$50*Norms!$E$34*12+AA87*Norms!$E$35),0)/1000</f>
        <v>10821.289213191172</v>
      </c>
      <c r="AT87" s="241">
        <f>AM87*IF(AL87="t",(AH87*Norms!$D$54)*Norms!$E$34*12+AI87*Norms!$E$35,0)/1000</f>
        <v>7376.459235424657</v>
      </c>
      <c r="AU87" s="136">
        <f>IF(AK87&lt;=100,Norms!$G$7,IF(AK87&lt;=300,Norms!$H$7,Norms!$I$7))</f>
        <v>13246.5</v>
      </c>
      <c r="AV87" s="137">
        <f t="shared" si="14"/>
        <v>39658.840423664689</v>
      </c>
      <c r="AW87" s="130"/>
      <c r="AX87" s="130"/>
      <c r="AY87" s="131">
        <f t="shared" si="15"/>
        <v>32.333333333333336</v>
      </c>
      <c r="AZ87" s="131">
        <f>IF(AY87&lt;Snund!$B$5,Snund!$B$3*Snund!$B$4*$AX$3+Snund!$B$7*$AW$3*AY87/1000,AY87*Snund!$B$8*$AW$3/1000)</f>
        <v>1328.37</v>
      </c>
      <c r="BA87" s="131">
        <f t="shared" si="16"/>
        <v>0</v>
      </c>
      <c r="BB87" s="131">
        <f t="shared" si="17"/>
        <v>1328.37</v>
      </c>
      <c r="BC87" s="131">
        <f t="shared" si="18"/>
        <v>760.48</v>
      </c>
      <c r="BD87" s="167">
        <f>AA87*0.1*'Dasagirq_10%'!$B$3/1000</f>
        <v>20.608799999999999</v>
      </c>
      <c r="BE87" s="167">
        <f>AI87*0.1*'Dasagirq_10%'!$B$4/1000</f>
        <v>11.586063333333335</v>
      </c>
      <c r="BF87" s="242">
        <f t="shared" si="19"/>
        <v>32.194863333333331</v>
      </c>
      <c r="BG87" s="243">
        <f t="shared" si="20"/>
        <v>0</v>
      </c>
      <c r="BH87" s="243">
        <f t="shared" si="21"/>
        <v>14510.399475048856</v>
      </c>
      <c r="BI87" s="243">
        <f t="shared" si="22"/>
        <v>15809.335513191172</v>
      </c>
      <c r="BJ87" s="243">
        <f t="shared" si="23"/>
        <v>10699.67029875799</v>
      </c>
      <c r="BK87" s="244">
        <f t="shared" si="24"/>
        <v>41019.405286998022</v>
      </c>
    </row>
    <row r="88" spans="1:63">
      <c r="A88">
        <v>82</v>
      </c>
      <c r="B88" s="115" t="s">
        <v>678</v>
      </c>
      <c r="C88" s="162" t="s">
        <v>1100</v>
      </c>
      <c r="D88" s="4" t="s">
        <v>1095</v>
      </c>
      <c r="E88" s="154">
        <v>0</v>
      </c>
      <c r="F88" s="118">
        <v>1</v>
      </c>
      <c r="G88" s="118">
        <v>5.333333333333333</v>
      </c>
      <c r="H88" s="118">
        <v>1</v>
      </c>
      <c r="I88" s="118">
        <v>5.666666666666667</v>
      </c>
      <c r="J88" s="118">
        <v>1</v>
      </c>
      <c r="K88" s="118">
        <v>6</v>
      </c>
      <c r="L88" s="118">
        <v>0.66666666666666663</v>
      </c>
      <c r="M88" s="118">
        <v>4</v>
      </c>
      <c r="N88" s="118">
        <v>3.6666666666666665</v>
      </c>
      <c r="O88" s="118">
        <v>21</v>
      </c>
      <c r="P88" s="118">
        <v>0.5</v>
      </c>
      <c r="Q88" s="118">
        <v>3</v>
      </c>
      <c r="R88" s="118">
        <v>0.83333333333333337</v>
      </c>
      <c r="S88" s="118">
        <v>3.6666666666666665</v>
      </c>
      <c r="T88" s="118">
        <v>1</v>
      </c>
      <c r="U88" s="118">
        <v>4</v>
      </c>
      <c r="V88" s="118">
        <v>1</v>
      </c>
      <c r="W88" s="118">
        <v>5.333333333333333</v>
      </c>
      <c r="X88" s="118">
        <v>1</v>
      </c>
      <c r="Y88" s="118">
        <v>7.333333333333333</v>
      </c>
      <c r="Z88" s="118">
        <v>4.333333333333333</v>
      </c>
      <c r="AA88" s="118">
        <v>23.333333333333332</v>
      </c>
      <c r="AB88" s="118">
        <v>0.66666666666666663</v>
      </c>
      <c r="AC88" s="118">
        <v>4.333333333333333</v>
      </c>
      <c r="AD88" s="118">
        <v>0.83333333333333337</v>
      </c>
      <c r="AE88" s="118">
        <v>4</v>
      </c>
      <c r="AF88" s="118">
        <v>1</v>
      </c>
      <c r="AG88" s="118">
        <v>4.333333333333333</v>
      </c>
      <c r="AH88" s="119">
        <v>2.5</v>
      </c>
      <c r="AI88" s="119">
        <v>12.666666666666666</v>
      </c>
      <c r="AJ88" s="119">
        <v>10.5</v>
      </c>
      <c r="AK88" s="119">
        <v>57</v>
      </c>
      <c r="AL88" s="3" t="str">
        <f t="shared" si="13"/>
        <v>t</v>
      </c>
      <c r="AM88" s="3">
        <f>IF(D88="հ",1,IF(D88="լ",[2]Norms!$B$10,IF(D88="բլ",[2]Norms!$B$11,IF(D88="Մ",[2]Norms!$B$12))))</f>
        <v>1</v>
      </c>
      <c r="AN88" s="240">
        <f>E88*Norms!$E$36/1000</f>
        <v>0</v>
      </c>
      <c r="AO88" s="136">
        <f>AM88*IF(AL88="k",(O88*Norms!$H$40)*Norms!$E$36,0)/1000</f>
        <v>0</v>
      </c>
      <c r="AP88" s="136">
        <f>AM88*IF(AL88="k",(AA88*Norms!$H$41)*Norms!$E$36,0)/1000</f>
        <v>0</v>
      </c>
      <c r="AQ88" s="136">
        <f>AM88*IF(AL88="k",(AI88*Norms!$H$42)*Norms!$E$36,0)/1000</f>
        <v>0</v>
      </c>
      <c r="AR88" s="241">
        <f>AM88*IF(AL88="t",(N88*Norms!$D$44)*Norms!$E$34*12+O88*Norms!$E$35,0)/1000</f>
        <v>7406.1548628948995</v>
      </c>
      <c r="AS88" s="241">
        <f>AM88*IF(AL88="t",(Z88*Norms!$D$50*Norms!$E$34*12+AA88*Norms!$E$35),0)/1000</f>
        <v>11576.071059782209</v>
      </c>
      <c r="AT88" s="241">
        <f>AM88*IF(AL88="t",(AH88*Norms!$D$54)*Norms!$E$34*12+AI88*Norms!$E$35,0)/1000</f>
        <v>6904.3762376480054</v>
      </c>
      <c r="AU88" s="136">
        <f>IF(AK88&lt;=100,Norms!$G$7,IF(AK88&lt;=300,Norms!$H$7,Norms!$I$7))</f>
        <v>13246.5</v>
      </c>
      <c r="AV88" s="137">
        <f t="shared" si="14"/>
        <v>39133.102160325114</v>
      </c>
      <c r="AW88" s="130"/>
      <c r="AX88" s="130"/>
      <c r="AY88" s="131">
        <f t="shared" si="15"/>
        <v>21</v>
      </c>
      <c r="AZ88" s="131">
        <f>IF(AY88&lt;Snund!$B$5,Snund!$B$3*Snund!$B$4*$AX$3+Snund!$B$7*$AW$3*AY88/1000,AY88*Snund!$B$8*$AW$3/1000)</f>
        <v>1099.8899999999999</v>
      </c>
      <c r="BA88" s="131">
        <f t="shared" si="16"/>
        <v>0</v>
      </c>
      <c r="BB88" s="131">
        <f t="shared" si="17"/>
        <v>1099.8899999999999</v>
      </c>
      <c r="BC88" s="131">
        <f t="shared" si="18"/>
        <v>493.92</v>
      </c>
      <c r="BD88" s="167">
        <f>AA88*0.1*'Dasagirq_10%'!$B$3/1000</f>
        <v>15.512000000000002</v>
      </c>
      <c r="BE88" s="167">
        <f>AI88*0.1*'Dasagirq_10%'!$B$4/1000</f>
        <v>10.238846666666666</v>
      </c>
      <c r="BF88" s="242">
        <f t="shared" si="19"/>
        <v>25.750846666666668</v>
      </c>
      <c r="BG88" s="243">
        <f t="shared" si="20"/>
        <v>0</v>
      </c>
      <c r="BH88" s="243">
        <f t="shared" si="21"/>
        <v>13131.806767656803</v>
      </c>
      <c r="BI88" s="243">
        <f t="shared" si="22"/>
        <v>17058.392583591733</v>
      </c>
      <c r="BJ88" s="243">
        <f t="shared" si="23"/>
        <v>10068.543655743244</v>
      </c>
      <c r="BK88" s="244">
        <f t="shared" si="24"/>
        <v>40258.743006991775</v>
      </c>
    </row>
    <row r="89" spans="1:63">
      <c r="A89">
        <v>83</v>
      </c>
      <c r="B89" s="115" t="s">
        <v>679</v>
      </c>
      <c r="C89" s="162" t="s">
        <v>1100</v>
      </c>
      <c r="D89" s="4" t="s">
        <v>1097</v>
      </c>
      <c r="E89" s="154">
        <v>0</v>
      </c>
      <c r="F89" s="118">
        <v>1</v>
      </c>
      <c r="G89" s="118">
        <v>4.333333333333333</v>
      </c>
      <c r="H89" s="118">
        <v>1</v>
      </c>
      <c r="I89" s="118">
        <v>4</v>
      </c>
      <c r="J89" s="118">
        <v>0.5</v>
      </c>
      <c r="K89" s="118">
        <v>2</v>
      </c>
      <c r="L89" s="118">
        <v>0.41666666666666669</v>
      </c>
      <c r="M89" s="118">
        <v>3</v>
      </c>
      <c r="N89" s="118">
        <v>2.9166666666666665</v>
      </c>
      <c r="O89" s="118">
        <v>13.333333333333334</v>
      </c>
      <c r="P89" s="118">
        <v>0.16666666666666666</v>
      </c>
      <c r="Q89" s="118">
        <v>1.3333333333333333</v>
      </c>
      <c r="R89" s="118">
        <v>0.33333333333333331</v>
      </c>
      <c r="S89" s="118">
        <v>2</v>
      </c>
      <c r="T89" s="118">
        <v>0.5</v>
      </c>
      <c r="U89" s="118">
        <v>3</v>
      </c>
      <c r="V89" s="118">
        <v>0.5</v>
      </c>
      <c r="W89" s="118">
        <v>3</v>
      </c>
      <c r="X89" s="118">
        <v>0.83333333333333337</v>
      </c>
      <c r="Y89" s="118">
        <v>3.6666666666666665</v>
      </c>
      <c r="Z89" s="118">
        <v>2.3333333333333335</v>
      </c>
      <c r="AA89" s="118">
        <v>13</v>
      </c>
      <c r="AB89" s="118">
        <v>1</v>
      </c>
      <c r="AC89" s="118">
        <v>4</v>
      </c>
      <c r="AD89" s="118">
        <v>1</v>
      </c>
      <c r="AE89" s="118">
        <v>4</v>
      </c>
      <c r="AF89" s="118">
        <v>0.33333333333333331</v>
      </c>
      <c r="AG89" s="118">
        <v>1.3333333333333333</v>
      </c>
      <c r="AH89" s="119">
        <v>2.3333333333333335</v>
      </c>
      <c r="AI89" s="119">
        <v>9.3333333333333339</v>
      </c>
      <c r="AJ89" s="119">
        <v>7.583333333333333</v>
      </c>
      <c r="AK89" s="119">
        <v>35.666666666666664</v>
      </c>
      <c r="AL89" s="3" t="str">
        <f t="shared" si="13"/>
        <v>t</v>
      </c>
      <c r="AM89" s="3">
        <f>IF(D89="հ",1,IF(D89="լ",[2]Norms!$B$10,IF(D89="բլ",[2]Norms!$B$11,IF(D89="Մ",[2]Norms!$B$12))))</f>
        <v>1.1299999999999999</v>
      </c>
      <c r="AN89" s="240">
        <f>E89*Norms!$E$36/1000</f>
        <v>0</v>
      </c>
      <c r="AO89" s="136">
        <f>AM89*IF(AL89="k",(O89*Norms!$H$40)*Norms!$E$36,0)/1000</f>
        <v>0</v>
      </c>
      <c r="AP89" s="136">
        <f>AM89*IF(AL89="k",(AA89*Norms!$H$41)*Norms!$E$36,0)/1000</f>
        <v>0</v>
      </c>
      <c r="AQ89" s="136">
        <f>AM89*IF(AL89="k",(AI89*Norms!$H$42)*Norms!$E$36,0)/1000</f>
        <v>0</v>
      </c>
      <c r="AR89" s="241">
        <f>AM89*IF(AL89="t",(N89*Norms!$D$44)*Norms!$E$34*12+O89*Norms!$E$35,0)/1000</f>
        <v>6602.4927999009287</v>
      </c>
      <c r="AS89" s="241">
        <f>AM89*IF(AL89="t",(Z89*Norms!$D$50*Norms!$E$34*12+AA89*Norms!$E$35),0)/1000</f>
        <v>7050.6577242215872</v>
      </c>
      <c r="AT89" s="241">
        <f>AM89*IF(AL89="t",(AH89*Norms!$D$54)*Norms!$E$34*12+AI89*Norms!$E$35,0)/1000</f>
        <v>7241.4830281124687</v>
      </c>
      <c r="AU89" s="136">
        <f>IF(AK89&lt;=100,Norms!$G$7,IF(AK89&lt;=300,Norms!$H$7,Norms!$I$7))</f>
        <v>13246.5</v>
      </c>
      <c r="AV89" s="137">
        <f t="shared" si="14"/>
        <v>34141.133552234984</v>
      </c>
      <c r="AW89" s="130"/>
      <c r="AX89" s="130"/>
      <c r="AY89" s="131">
        <f t="shared" si="15"/>
        <v>13.333333333333334</v>
      </c>
      <c r="AZ89" s="131">
        <f>IF(AY89&lt;Snund!$B$5,Snund!$B$3*Snund!$B$4*$AX$3+Snund!$B$7*$AW$3*AY89/1000,AY89*Snund!$B$8*$AW$3/1000)</f>
        <v>945.32999999999993</v>
      </c>
      <c r="BA89" s="131">
        <f t="shared" si="16"/>
        <v>0</v>
      </c>
      <c r="BB89" s="131">
        <f t="shared" si="17"/>
        <v>945.33</v>
      </c>
      <c r="BC89" s="131">
        <f t="shared" si="18"/>
        <v>313.60000000000002</v>
      </c>
      <c r="BD89" s="167">
        <f>AA89*0.1*'Dasagirq_10%'!$B$3/1000</f>
        <v>8.6424000000000003</v>
      </c>
      <c r="BE89" s="167">
        <f>AI89*0.1*'Dasagirq_10%'!$B$4/1000</f>
        <v>7.5444133333333347</v>
      </c>
      <c r="BF89" s="242">
        <f t="shared" si="19"/>
        <v>16.186813333333333</v>
      </c>
      <c r="BG89" s="243">
        <f t="shared" si="20"/>
        <v>0</v>
      </c>
      <c r="BH89" s="243">
        <f t="shared" si="21"/>
        <v>12642.630492208622</v>
      </c>
      <c r="BI89" s="243">
        <f t="shared" si="22"/>
        <v>11135.146278067743</v>
      </c>
      <c r="BJ89" s="243">
        <f t="shared" si="23"/>
        <v>11324.873595291956</v>
      </c>
      <c r="BK89" s="244">
        <f t="shared" si="24"/>
        <v>35102.650365568319</v>
      </c>
    </row>
    <row r="90" spans="1:63">
      <c r="A90">
        <v>84</v>
      </c>
      <c r="B90" s="115" t="s">
        <v>680</v>
      </c>
      <c r="C90" s="162" t="s">
        <v>1100</v>
      </c>
      <c r="D90" s="4" t="s">
        <v>1095</v>
      </c>
      <c r="E90" s="154">
        <v>0</v>
      </c>
      <c r="F90" s="118">
        <v>1</v>
      </c>
      <c r="G90" s="118">
        <v>4</v>
      </c>
      <c r="H90" s="118">
        <v>0.66666666666666663</v>
      </c>
      <c r="I90" s="118">
        <v>2.6666666666666665</v>
      </c>
      <c r="J90" s="118">
        <v>0.33333333333333331</v>
      </c>
      <c r="K90" s="118">
        <v>1.3333333333333333</v>
      </c>
      <c r="L90" s="118">
        <v>0.41666666666666669</v>
      </c>
      <c r="M90" s="118">
        <v>3</v>
      </c>
      <c r="N90" s="118">
        <v>2.4166666666666665</v>
      </c>
      <c r="O90" s="118">
        <v>11</v>
      </c>
      <c r="P90" s="118">
        <v>0.5</v>
      </c>
      <c r="Q90" s="118">
        <v>4</v>
      </c>
      <c r="R90" s="118">
        <v>0.33333333333333331</v>
      </c>
      <c r="S90" s="118">
        <v>2</v>
      </c>
      <c r="T90" s="118">
        <v>0.41666666666666669</v>
      </c>
      <c r="U90" s="118">
        <v>3</v>
      </c>
      <c r="V90" s="118">
        <v>0.83333333333333337</v>
      </c>
      <c r="W90" s="118">
        <v>4.666666666666667</v>
      </c>
      <c r="X90" s="118">
        <v>1</v>
      </c>
      <c r="Y90" s="118">
        <v>4.333333333333333</v>
      </c>
      <c r="Z90" s="118">
        <v>3.0833333333333335</v>
      </c>
      <c r="AA90" s="118">
        <v>18</v>
      </c>
      <c r="AB90" s="118">
        <v>1</v>
      </c>
      <c r="AC90" s="118">
        <v>8</v>
      </c>
      <c r="AD90" s="118">
        <v>1</v>
      </c>
      <c r="AE90" s="118">
        <v>5.333333333333333</v>
      </c>
      <c r="AF90" s="118">
        <v>1</v>
      </c>
      <c r="AG90" s="118">
        <v>5.333333333333333</v>
      </c>
      <c r="AH90" s="119">
        <v>3</v>
      </c>
      <c r="AI90" s="119">
        <v>18.666666666666668</v>
      </c>
      <c r="AJ90" s="119">
        <v>8.5</v>
      </c>
      <c r="AK90" s="119">
        <v>47.666666666666664</v>
      </c>
      <c r="AL90" s="3" t="str">
        <f t="shared" si="13"/>
        <v>t</v>
      </c>
      <c r="AM90" s="3">
        <f>IF(D90="հ",1,IF(D90="լ",[2]Norms!$B$10,IF(D90="բլ",[2]Norms!$B$11,IF(D90="Մ",[2]Norms!$B$12))))</f>
        <v>1</v>
      </c>
      <c r="AN90" s="240">
        <f>E90*Norms!$E$36/1000</f>
        <v>0</v>
      </c>
      <c r="AO90" s="136">
        <f>AM90*IF(AL90="k",(O90*Norms!$H$40)*Norms!$E$36,0)/1000</f>
        <v>0</v>
      </c>
      <c r="AP90" s="136">
        <f>AM90*IF(AL90="k",(AA90*Norms!$H$41)*Norms!$E$36,0)/1000</f>
        <v>0</v>
      </c>
      <c r="AQ90" s="136">
        <f>AM90*IF(AL90="k",(AI90*Norms!$H$42)*Norms!$E$36,0)/1000</f>
        <v>0</v>
      </c>
      <c r="AR90" s="241">
        <f>AM90*IF(AL90="t",(N90*Norms!$D$44)*Norms!$E$34*12+O90*Norms!$E$35,0)/1000</f>
        <v>4840.5886944168078</v>
      </c>
      <c r="AS90" s="241">
        <f>AM90*IF(AL90="t",(Z90*Norms!$D$50*Norms!$E$34*12+AA90*Norms!$E$35),0)/1000</f>
        <v>8256.8600123514734</v>
      </c>
      <c r="AT90" s="241">
        <f>AM90*IF(AL90="t",(AH90*Norms!$D$54)*Norms!$E$34*12+AI90*Norms!$E$35,0)/1000</f>
        <v>8334.965938734862</v>
      </c>
      <c r="AU90" s="136">
        <f>IF(AK90&lt;=100,Norms!$G$7,IF(AK90&lt;=300,Norms!$H$7,Norms!$I$7))</f>
        <v>13246.5</v>
      </c>
      <c r="AV90" s="137">
        <f t="shared" si="14"/>
        <v>34678.914645503144</v>
      </c>
      <c r="AW90" s="130"/>
      <c r="AX90" s="130"/>
      <c r="AY90" s="131">
        <f t="shared" si="15"/>
        <v>11</v>
      </c>
      <c r="AZ90" s="131">
        <f>IF(AY90&lt;Snund!$B$5,Snund!$B$3*Snund!$B$4*$AX$3+Snund!$B$7*$AW$3*AY90/1000,AY90*Snund!$B$8*$AW$3/1000)</f>
        <v>898.29</v>
      </c>
      <c r="BA90" s="131">
        <f t="shared" si="16"/>
        <v>0</v>
      </c>
      <c r="BB90" s="131">
        <f t="shared" si="17"/>
        <v>898.29</v>
      </c>
      <c r="BC90" s="131">
        <f t="shared" si="18"/>
        <v>258.72000000000003</v>
      </c>
      <c r="BD90" s="167">
        <f>AA90*0.1*'Dasagirq_10%'!$B$3/1000</f>
        <v>11.9664</v>
      </c>
      <c r="BE90" s="167">
        <f>AI90*0.1*'Dasagirq_10%'!$B$4/1000</f>
        <v>15.088826666666669</v>
      </c>
      <c r="BF90" s="242">
        <f t="shared" si="19"/>
        <v>27.05522666666667</v>
      </c>
      <c r="BG90" s="243">
        <f t="shared" si="20"/>
        <v>0</v>
      </c>
      <c r="BH90" s="243">
        <f t="shared" si="21"/>
        <v>9505.0404591226907</v>
      </c>
      <c r="BI90" s="243">
        <f t="shared" si="22"/>
        <v>13073.929353527945</v>
      </c>
      <c r="BJ90" s="243">
        <f t="shared" si="23"/>
        <v>13025.290059519175</v>
      </c>
      <c r="BK90" s="244">
        <f t="shared" si="24"/>
        <v>35604.259872169809</v>
      </c>
    </row>
    <row r="91" spans="1:63">
      <c r="A91">
        <v>85</v>
      </c>
      <c r="B91" s="115" t="s">
        <v>681</v>
      </c>
      <c r="C91" s="162" t="s">
        <v>1100</v>
      </c>
      <c r="D91" s="4" t="s">
        <v>1096</v>
      </c>
      <c r="E91" s="154">
        <v>0</v>
      </c>
      <c r="F91" s="118">
        <v>1</v>
      </c>
      <c r="G91" s="118">
        <v>4.666666666666667</v>
      </c>
      <c r="H91" s="118">
        <v>1</v>
      </c>
      <c r="I91" s="118">
        <v>7.666666666666667</v>
      </c>
      <c r="J91" s="118">
        <v>1</v>
      </c>
      <c r="K91" s="118">
        <v>9.6666666666666661</v>
      </c>
      <c r="L91" s="118">
        <v>0.33333333333333331</v>
      </c>
      <c r="M91" s="118">
        <v>3.3333333333333335</v>
      </c>
      <c r="N91" s="118">
        <v>3.3333333333333335</v>
      </c>
      <c r="O91" s="118">
        <v>25.333333333333332</v>
      </c>
      <c r="P91" s="118">
        <v>0.66666666666666663</v>
      </c>
      <c r="Q91" s="118">
        <v>6.666666666666667</v>
      </c>
      <c r="R91" s="118">
        <v>0.5</v>
      </c>
      <c r="S91" s="118">
        <v>4</v>
      </c>
      <c r="T91" s="118">
        <v>0.41666666666666669</v>
      </c>
      <c r="U91" s="118">
        <v>2.3333333333333335</v>
      </c>
      <c r="V91" s="118">
        <v>0.83333333333333337</v>
      </c>
      <c r="W91" s="118">
        <v>4.333333333333333</v>
      </c>
      <c r="X91" s="118">
        <v>1</v>
      </c>
      <c r="Y91" s="118">
        <v>5.666666666666667</v>
      </c>
      <c r="Z91" s="118">
        <v>3.4166666666666665</v>
      </c>
      <c r="AA91" s="118">
        <v>23</v>
      </c>
      <c r="AB91" s="118">
        <v>1</v>
      </c>
      <c r="AC91" s="118">
        <v>8</v>
      </c>
      <c r="AD91" s="118">
        <v>1</v>
      </c>
      <c r="AE91" s="118">
        <v>6.333333333333333</v>
      </c>
      <c r="AF91" s="118">
        <v>0.66666666666666663</v>
      </c>
      <c r="AG91" s="118">
        <v>3.6666666666666665</v>
      </c>
      <c r="AH91" s="119">
        <v>2.6666666666666665</v>
      </c>
      <c r="AI91" s="119">
        <v>18</v>
      </c>
      <c r="AJ91" s="119">
        <v>9.4166666666666661</v>
      </c>
      <c r="AK91" s="119">
        <v>66.333333333333329</v>
      </c>
      <c r="AL91" s="3" t="str">
        <f t="shared" si="13"/>
        <v>t</v>
      </c>
      <c r="AM91" s="3">
        <f>IF(D91="հ",1,IF(D91="լ",[2]Norms!$B$10,IF(D91="բլ",[2]Norms!$B$11,IF(D91="Մ",[2]Norms!$B$12))))</f>
        <v>1.04</v>
      </c>
      <c r="AN91" s="240">
        <f>E91*Norms!$E$36/1000</f>
        <v>0</v>
      </c>
      <c r="AO91" s="136">
        <f>AM91*IF(AL91="k",(O91*Norms!$H$40)*Norms!$E$36,0)/1000</f>
        <v>0</v>
      </c>
      <c r="AP91" s="136">
        <f>AM91*IF(AL91="k",(AA91*Norms!$H$41)*Norms!$E$36,0)/1000</f>
        <v>0</v>
      </c>
      <c r="AQ91" s="136">
        <f>AM91*IF(AL91="k",(AI91*Norms!$H$42)*Norms!$E$36,0)/1000</f>
        <v>0</v>
      </c>
      <c r="AR91" s="241">
        <f>AM91*IF(AL91="t",(N91*Norms!$D$44)*Norms!$E$34*12+O91*Norms!$E$35,0)/1000</f>
        <v>7095.2843924896697</v>
      </c>
      <c r="AS91" s="241">
        <f>AM91*IF(AL91="t",(Z91*Norms!$D$50*Norms!$E$34*12+AA91*Norms!$E$35),0)/1000</f>
        <v>9561.0224568177746</v>
      </c>
      <c r="AT91" s="241">
        <f>AM91*IF(AL91="t",(AH91*Norms!$D$54)*Norms!$E$34*12+AI91*Norms!$E$35,0)/1000</f>
        <v>7726.2035037546229</v>
      </c>
      <c r="AU91" s="136">
        <f>IF(AK91&lt;=100,Norms!$G$7,IF(AK91&lt;=300,Norms!$H$7,Norms!$I$7))</f>
        <v>13246.5</v>
      </c>
      <c r="AV91" s="137">
        <f t="shared" si="14"/>
        <v>37629.010353062069</v>
      </c>
      <c r="AW91" s="130"/>
      <c r="AX91" s="130"/>
      <c r="AY91" s="131">
        <f t="shared" si="15"/>
        <v>25.333333333333332</v>
      </c>
      <c r="AZ91" s="131">
        <f>IF(AY91&lt;Snund!$B$5,Snund!$B$3*Snund!$B$4*$AX$3+Snund!$B$7*$AW$3*AY91/1000,AY91*Snund!$B$8*$AW$3/1000)</f>
        <v>1187.25</v>
      </c>
      <c r="BA91" s="131">
        <f t="shared" si="16"/>
        <v>0</v>
      </c>
      <c r="BB91" s="131">
        <f t="shared" si="17"/>
        <v>1187.25</v>
      </c>
      <c r="BC91" s="131">
        <f t="shared" si="18"/>
        <v>595.84</v>
      </c>
      <c r="BD91" s="167">
        <f>AA91*0.1*'Dasagirq_10%'!$B$3/1000</f>
        <v>15.290400000000002</v>
      </c>
      <c r="BE91" s="167">
        <f>AI91*0.1*'Dasagirq_10%'!$B$4/1000</f>
        <v>14.549940000000001</v>
      </c>
      <c r="BF91" s="242">
        <f t="shared" si="19"/>
        <v>29.840340000000005</v>
      </c>
      <c r="BG91" s="243">
        <f t="shared" si="20"/>
        <v>0</v>
      </c>
      <c r="BH91" s="243">
        <f t="shared" si="21"/>
        <v>12971.560941162237</v>
      </c>
      <c r="BI91" s="243">
        <f t="shared" si="22"/>
        <v>14382.565069207156</v>
      </c>
      <c r="BJ91" s="243">
        <f t="shared" si="23"/>
        <v>11491.974682692677</v>
      </c>
      <c r="BK91" s="244">
        <f t="shared" si="24"/>
        <v>38846.100693062072</v>
      </c>
    </row>
    <row r="92" spans="1:63">
      <c r="A92">
        <v>86</v>
      </c>
      <c r="B92" s="115" t="s">
        <v>682</v>
      </c>
      <c r="C92" s="162" t="s">
        <v>1100</v>
      </c>
      <c r="D92" s="4" t="s">
        <v>1095</v>
      </c>
      <c r="E92" s="154">
        <v>0</v>
      </c>
      <c r="F92" s="118">
        <v>0.66666666666666663</v>
      </c>
      <c r="G92" s="118">
        <v>3.3333333333333335</v>
      </c>
      <c r="H92" s="118">
        <v>0.83333333333333337</v>
      </c>
      <c r="I92" s="118">
        <v>3.6666666666666665</v>
      </c>
      <c r="J92" s="118">
        <v>0.66666666666666663</v>
      </c>
      <c r="K92" s="118">
        <v>3.3333333333333335</v>
      </c>
      <c r="L92" s="118">
        <v>0.83333333333333337</v>
      </c>
      <c r="M92" s="118">
        <v>4.333333333333333</v>
      </c>
      <c r="N92" s="118">
        <v>3</v>
      </c>
      <c r="O92" s="118">
        <v>14.666666666666666</v>
      </c>
      <c r="P92" s="118">
        <v>0.66666666666666663</v>
      </c>
      <c r="Q92" s="118">
        <v>4.666666666666667</v>
      </c>
      <c r="R92" s="118">
        <v>0.5</v>
      </c>
      <c r="S92" s="118">
        <v>2.6666666666666665</v>
      </c>
      <c r="T92" s="118">
        <v>0.5</v>
      </c>
      <c r="U92" s="118">
        <v>2.6666666666666665</v>
      </c>
      <c r="V92" s="118">
        <v>0.5</v>
      </c>
      <c r="W92" s="118">
        <v>3</v>
      </c>
      <c r="X92" s="118">
        <v>0.33333333333333331</v>
      </c>
      <c r="Y92" s="118">
        <v>1.6666666666666667</v>
      </c>
      <c r="Z92" s="118">
        <v>2.5</v>
      </c>
      <c r="AA92" s="118">
        <v>14.666666666666666</v>
      </c>
      <c r="AB92" s="118">
        <v>1</v>
      </c>
      <c r="AC92" s="118">
        <v>6.666666666666667</v>
      </c>
      <c r="AD92" s="118">
        <v>0.66666666666666663</v>
      </c>
      <c r="AE92" s="118">
        <v>4.666666666666667</v>
      </c>
      <c r="AF92" s="118">
        <v>0.83333333333333337</v>
      </c>
      <c r="AG92" s="118">
        <v>4.333333333333333</v>
      </c>
      <c r="AH92" s="119">
        <v>2.5</v>
      </c>
      <c r="AI92" s="119">
        <v>15.666666666666666</v>
      </c>
      <c r="AJ92" s="119">
        <v>8</v>
      </c>
      <c r="AK92" s="119">
        <v>45</v>
      </c>
      <c r="AL92" s="3" t="str">
        <f t="shared" si="13"/>
        <v>t</v>
      </c>
      <c r="AM92" s="3">
        <f>IF(D92="հ",1,IF(D92="լ",[2]Norms!$B$10,IF(D92="բլ",[2]Norms!$B$11,IF(D92="Մ",[2]Norms!$B$12))))</f>
        <v>1</v>
      </c>
      <c r="AN92" s="240">
        <f>E92*Norms!$E$36/1000</f>
        <v>0</v>
      </c>
      <c r="AO92" s="136">
        <f>AM92*IF(AL92="k",(O92*Norms!$H$40)*Norms!$E$36,0)/1000</f>
        <v>0</v>
      </c>
      <c r="AP92" s="136">
        <f>AM92*IF(AL92="k",(AA92*Norms!$H$41)*Norms!$E$36,0)/1000</f>
        <v>0</v>
      </c>
      <c r="AQ92" s="136">
        <f>AM92*IF(AL92="k",(AI92*Norms!$H$42)*Norms!$E$36,0)/1000</f>
        <v>0</v>
      </c>
      <c r="AR92" s="241">
        <f>AM92*IF(AL92="t",(N92*Norms!$D$44)*Norms!$E$34*12+O92*Norms!$E$35,0)/1000</f>
        <v>6023.5121986163522</v>
      </c>
      <c r="AS92" s="241">
        <f>AM92*IF(AL92="t",(Z92*Norms!$D$50*Norms!$E$34*12+AA92*Norms!$E$35),0)/1000</f>
        <v>6695.7849258890783</v>
      </c>
      <c r="AT92" s="241">
        <f>AM92*IF(AL92="t",(AH92*Norms!$D$54)*Norms!$E$34*12+AI92*Norms!$E$35,0)/1000</f>
        <v>6947.3983609187062</v>
      </c>
      <c r="AU92" s="136">
        <f>IF(AK92&lt;=100,Norms!$G$7,IF(AK92&lt;=300,Norms!$H$7,Norms!$I$7))</f>
        <v>13246.5</v>
      </c>
      <c r="AV92" s="137">
        <f t="shared" si="14"/>
        <v>32913.195485424134</v>
      </c>
      <c r="AW92" s="130"/>
      <c r="AX92" s="130"/>
      <c r="AY92" s="131">
        <f t="shared" si="15"/>
        <v>14.666666666666666</v>
      </c>
      <c r="AZ92" s="131">
        <f>IF(AY92&lt;Snund!$B$5,Snund!$B$3*Snund!$B$4*$AX$3+Snund!$B$7*$AW$3*AY92/1000,AY92*Snund!$B$8*$AW$3/1000)</f>
        <v>972.21</v>
      </c>
      <c r="BA92" s="131">
        <f t="shared" si="16"/>
        <v>0</v>
      </c>
      <c r="BB92" s="131">
        <f t="shared" si="17"/>
        <v>972.21</v>
      </c>
      <c r="BC92" s="131">
        <f t="shared" si="18"/>
        <v>344.95999999999992</v>
      </c>
      <c r="BD92" s="167">
        <f>AA92*0.1*'Dasagirq_10%'!$B$3/1000</f>
        <v>9.7504000000000008</v>
      </c>
      <c r="BE92" s="167">
        <f>AI92*0.1*'Dasagirq_10%'!$B$4/1000</f>
        <v>12.663836666666667</v>
      </c>
      <c r="BF92" s="242">
        <f t="shared" si="19"/>
        <v>22.414236666666667</v>
      </c>
      <c r="BG92" s="243">
        <f t="shared" si="20"/>
        <v>0</v>
      </c>
      <c r="BH92" s="243">
        <f t="shared" si="21"/>
        <v>11963.159698616353</v>
      </c>
      <c r="BI92" s="243">
        <f t="shared" si="22"/>
        <v>10845.066575889079</v>
      </c>
      <c r="BJ92" s="243">
        <f t="shared" si="23"/>
        <v>11099.593447585372</v>
      </c>
      <c r="BK92" s="244">
        <f t="shared" si="24"/>
        <v>33907.819722090804</v>
      </c>
    </row>
    <row r="93" spans="1:63">
      <c r="A93">
        <v>87</v>
      </c>
      <c r="B93" s="115" t="s">
        <v>683</v>
      </c>
      <c r="C93" s="162" t="s">
        <v>1100</v>
      </c>
      <c r="D93" s="4" t="s">
        <v>1096</v>
      </c>
      <c r="E93" s="154">
        <v>0</v>
      </c>
      <c r="F93" s="118">
        <v>1</v>
      </c>
      <c r="G93" s="118">
        <v>4</v>
      </c>
      <c r="H93" s="118">
        <v>0.66666666666666663</v>
      </c>
      <c r="I93" s="118">
        <v>2.6666666666666665</v>
      </c>
      <c r="J93" s="118">
        <v>0.5</v>
      </c>
      <c r="K93" s="118">
        <v>2</v>
      </c>
      <c r="L93" s="118">
        <v>0.5</v>
      </c>
      <c r="M93" s="118">
        <v>2</v>
      </c>
      <c r="N93" s="118">
        <v>2.6666666666666665</v>
      </c>
      <c r="O93" s="118">
        <v>10.666666666666666</v>
      </c>
      <c r="P93" s="118">
        <v>0.83333333333333337</v>
      </c>
      <c r="Q93" s="118">
        <v>4.666666666666667</v>
      </c>
      <c r="R93" s="118">
        <v>0.66666666666666663</v>
      </c>
      <c r="S93" s="118">
        <v>4</v>
      </c>
      <c r="T93" s="118">
        <v>0.33333333333333331</v>
      </c>
      <c r="U93" s="118">
        <v>1.6666666666666667</v>
      </c>
      <c r="V93" s="118">
        <v>8.3333333333333329E-2</v>
      </c>
      <c r="W93" s="118">
        <v>0.33333333333333331</v>
      </c>
      <c r="X93" s="118">
        <v>0.33333333333333331</v>
      </c>
      <c r="Y93" s="118">
        <v>1.3333333333333333</v>
      </c>
      <c r="Z93" s="118">
        <v>2.25</v>
      </c>
      <c r="AA93" s="118">
        <v>12</v>
      </c>
      <c r="AB93" s="118">
        <v>0.83333333333333337</v>
      </c>
      <c r="AC93" s="118">
        <v>4</v>
      </c>
      <c r="AD93" s="118">
        <v>0.66666666666666663</v>
      </c>
      <c r="AE93" s="118">
        <v>3</v>
      </c>
      <c r="AF93" s="118">
        <v>0.33333333333333331</v>
      </c>
      <c r="AG93" s="118">
        <v>1.3333333333333333</v>
      </c>
      <c r="AH93" s="119">
        <v>1.8333333333333333</v>
      </c>
      <c r="AI93" s="119">
        <v>8.3333333333333339</v>
      </c>
      <c r="AJ93" s="119">
        <v>6.75</v>
      </c>
      <c r="AK93" s="119">
        <v>31</v>
      </c>
      <c r="AL93" s="3" t="str">
        <f t="shared" si="13"/>
        <v>t</v>
      </c>
      <c r="AM93" s="3">
        <f>IF(D93="հ",1,IF(D93="լ",[2]Norms!$B$10,IF(D93="բլ",[2]Norms!$B$11,IF(D93="Մ",[2]Norms!$B$12))))</f>
        <v>1.04</v>
      </c>
      <c r="AN93" s="240">
        <f>E93*Norms!$E$36/1000</f>
        <v>0</v>
      </c>
      <c r="AO93" s="136">
        <f>AM93*IF(AL93="k",(O93*Norms!$H$40)*Norms!$E$36,0)/1000</f>
        <v>0</v>
      </c>
      <c r="AP93" s="136">
        <f>AM93*IF(AL93="k",(AA93*Norms!$H$41)*Norms!$E$36,0)/1000</f>
        <v>0</v>
      </c>
      <c r="AQ93" s="136">
        <f>AM93*IF(AL93="k",(AI93*Norms!$H$42)*Norms!$E$36,0)/1000</f>
        <v>0</v>
      </c>
      <c r="AR93" s="241">
        <f>AM93*IF(AL93="t",(N93*Norms!$D$44)*Norms!$E$34*12+O93*Norms!$E$35,0)/1000</f>
        <v>5533.0498877468472</v>
      </c>
      <c r="AS93" s="241">
        <f>AM93*IF(AL93="t",(Z93*Norms!$D$50*Norms!$E$34*12+AA93*Norms!$E$35),0)/1000</f>
        <v>6249.3574873515654</v>
      </c>
      <c r="AT93" s="241">
        <f>AM93*IF(AL93="t",(AH93*Norms!$D$54)*Norms!$E$34*12+AI93*Norms!$E$35,0)/1000</f>
        <v>5251.4861338931341</v>
      </c>
      <c r="AU93" s="136">
        <f>IF(AK93&lt;=100,Norms!$G$7,IF(AK93&lt;=300,Norms!$H$7,Norms!$I$7))</f>
        <v>13246.5</v>
      </c>
      <c r="AV93" s="137">
        <f t="shared" si="14"/>
        <v>30280.393508991547</v>
      </c>
      <c r="AW93" s="130"/>
      <c r="AX93" s="130"/>
      <c r="AY93" s="131">
        <f t="shared" si="15"/>
        <v>10.666666666666666</v>
      </c>
      <c r="AZ93" s="131">
        <f>IF(AY93&lt;Snund!$B$5,Snund!$B$3*Snund!$B$4*$AX$3+Snund!$B$7*$AW$3*AY93/1000,AY93*Snund!$B$8*$AW$3/1000)</f>
        <v>891.56999999999994</v>
      </c>
      <c r="BA93" s="131">
        <f t="shared" si="16"/>
        <v>0</v>
      </c>
      <c r="BB93" s="131">
        <f t="shared" si="17"/>
        <v>891.56999999999994</v>
      </c>
      <c r="BC93" s="131">
        <f t="shared" si="18"/>
        <v>250.88</v>
      </c>
      <c r="BD93" s="167">
        <f>AA93*0.1*'Dasagirq_10%'!$B$3/1000</f>
        <v>7.9776000000000016</v>
      </c>
      <c r="BE93" s="167">
        <f>AI93*0.1*'Dasagirq_10%'!$B$4/1000</f>
        <v>6.736083333333335</v>
      </c>
      <c r="BF93" s="242">
        <f t="shared" si="19"/>
        <v>14.713683333333336</v>
      </c>
      <c r="BG93" s="243">
        <f t="shared" si="20"/>
        <v>0</v>
      </c>
      <c r="BH93" s="243">
        <f t="shared" si="21"/>
        <v>11657.805072932031</v>
      </c>
      <c r="BI93" s="243">
        <f t="shared" si="22"/>
        <v>10672.835087351565</v>
      </c>
      <c r="BJ93" s="243">
        <f t="shared" si="23"/>
        <v>8856.0370320412821</v>
      </c>
      <c r="BK93" s="244">
        <f t="shared" si="24"/>
        <v>31186.677192324882</v>
      </c>
    </row>
    <row r="94" spans="1:63">
      <c r="A94">
        <v>88</v>
      </c>
      <c r="B94" s="115" t="s">
        <v>684</v>
      </c>
      <c r="C94" s="162" t="s">
        <v>1099</v>
      </c>
      <c r="D94" s="4" t="s">
        <v>1097</v>
      </c>
      <c r="E94" s="154">
        <v>0</v>
      </c>
      <c r="F94" s="118">
        <v>0.33333333333333331</v>
      </c>
      <c r="G94" s="118">
        <v>1.3333333333333333</v>
      </c>
      <c r="H94" s="118">
        <v>0.25</v>
      </c>
      <c r="I94" s="118">
        <v>1</v>
      </c>
      <c r="J94" s="118">
        <v>0.25</v>
      </c>
      <c r="K94" s="118">
        <v>1</v>
      </c>
      <c r="L94" s="118">
        <v>8.3333333333333329E-2</v>
      </c>
      <c r="M94" s="118">
        <v>0.33333333333333331</v>
      </c>
      <c r="N94" s="118">
        <v>0.91666666666666663</v>
      </c>
      <c r="O94" s="118">
        <v>3.6666666666666665</v>
      </c>
      <c r="P94" s="118">
        <v>0.16666666666666666</v>
      </c>
      <c r="Q94" s="118">
        <v>0.66666666666666663</v>
      </c>
      <c r="R94" s="118">
        <v>0.25</v>
      </c>
      <c r="S94" s="118">
        <v>1</v>
      </c>
      <c r="T94" s="118">
        <v>0.25</v>
      </c>
      <c r="U94" s="118">
        <v>1</v>
      </c>
      <c r="V94" s="118">
        <v>0.25</v>
      </c>
      <c r="W94" s="118">
        <v>1</v>
      </c>
      <c r="X94" s="118">
        <v>8.3333333333333329E-2</v>
      </c>
      <c r="Y94" s="118">
        <v>0.33333333333333331</v>
      </c>
      <c r="Z94" s="118">
        <v>1</v>
      </c>
      <c r="AA94" s="118">
        <v>4</v>
      </c>
      <c r="AB94" s="118">
        <v>0</v>
      </c>
      <c r="AC94" s="118">
        <v>0</v>
      </c>
      <c r="AD94" s="118">
        <v>0</v>
      </c>
      <c r="AE94" s="118">
        <v>0</v>
      </c>
      <c r="AF94" s="118">
        <v>0</v>
      </c>
      <c r="AG94" s="118">
        <v>0</v>
      </c>
      <c r="AH94" s="119">
        <v>0</v>
      </c>
      <c r="AI94" s="119">
        <v>0</v>
      </c>
      <c r="AJ94" s="119">
        <v>1.9166666666666667</v>
      </c>
      <c r="AK94" s="119">
        <v>7.666666666666667</v>
      </c>
      <c r="AL94" s="3" t="str">
        <f t="shared" si="13"/>
        <v>t</v>
      </c>
      <c r="AM94" s="3">
        <f>IF(D94="հ",1,IF(D94="լ",[2]Norms!$B$10,IF(D94="բլ",[2]Norms!$B$11,IF(D94="Մ",[2]Norms!$B$12))))</f>
        <v>1.1299999999999999</v>
      </c>
      <c r="AN94" s="240">
        <f>E94*Norms!$E$36/1000</f>
        <v>0</v>
      </c>
      <c r="AO94" s="136">
        <f>AM94*IF(AL94="k",(O94*Norms!$H$40)*Norms!$E$36,0)/1000</f>
        <v>0</v>
      </c>
      <c r="AP94" s="136">
        <f>AM94*IF(AL94="k",(AA94*Norms!$H$41)*Norms!$E$36,0)/1000</f>
        <v>0</v>
      </c>
      <c r="AQ94" s="136">
        <f>AM94*IF(AL94="k",(AI94*Norms!$H$42)*Norms!$E$36,0)/1000</f>
        <v>0</v>
      </c>
      <c r="AR94" s="241">
        <f>AM94*IF(AL94="t",(N94*Norms!$D$44)*Norms!$E$34*12+O94*Norms!$E$35,0)/1000</f>
        <v>2066.5808324727554</v>
      </c>
      <c r="AS94" s="241">
        <f>AM94*IF(AL94="t",(Z94*Norms!$D$50*Norms!$E$34*12+AA94*Norms!$E$35),0)/1000</f>
        <v>2996.2454536066421</v>
      </c>
      <c r="AT94" s="241">
        <f>AM94*IF(AL94="t",(AH94*Norms!$D$54)*Norms!$E$34*12+AI94*Norms!$E$35,0)/1000</f>
        <v>0</v>
      </c>
      <c r="AU94" s="136">
        <f>IF(AK94&lt;=100,Norms!$G$7,IF(AK94&lt;=300,Norms!$H$7,Norms!$I$7))</f>
        <v>13246.5</v>
      </c>
      <c r="AV94" s="137">
        <f t="shared" si="14"/>
        <v>18309.326286079398</v>
      </c>
      <c r="AW94" s="130"/>
      <c r="AX94" s="130"/>
      <c r="AY94" s="131">
        <f t="shared" si="15"/>
        <v>3.6666666666666665</v>
      </c>
      <c r="AZ94" s="131">
        <f>IF(AY94&lt;Snund!$B$5,Snund!$B$3*Snund!$B$4*$AX$3+Snund!$B$7*$AW$3*AY94/1000,AY94*Snund!$B$8*$AW$3/1000)</f>
        <v>750.44999999999993</v>
      </c>
      <c r="BA94" s="131">
        <f t="shared" si="16"/>
        <v>0</v>
      </c>
      <c r="BB94" s="131">
        <f t="shared" si="17"/>
        <v>750.44999999999993</v>
      </c>
      <c r="BC94" s="131">
        <f t="shared" si="18"/>
        <v>86.239999999999981</v>
      </c>
      <c r="BD94" s="167">
        <f>AA94*0.1*'Dasagirq_10%'!$B$3/1000</f>
        <v>2.6592000000000002</v>
      </c>
      <c r="BE94" s="167">
        <f>AI94*0.1*'Dasagirq_10%'!$B$4/1000</f>
        <v>0</v>
      </c>
      <c r="BF94" s="242">
        <f t="shared" si="19"/>
        <v>2.6592000000000002</v>
      </c>
      <c r="BG94" s="243">
        <f t="shared" si="20"/>
        <v>0</v>
      </c>
      <c r="BH94" s="243">
        <f t="shared" si="21"/>
        <v>9152.3134411684077</v>
      </c>
      <c r="BI94" s="243">
        <f t="shared" si="22"/>
        <v>9910.1220449109896</v>
      </c>
      <c r="BJ94" s="243">
        <f t="shared" si="23"/>
        <v>0</v>
      </c>
      <c r="BK94" s="244">
        <f t="shared" si="24"/>
        <v>19062.435486079397</v>
      </c>
    </row>
    <row r="95" spans="1:63">
      <c r="A95">
        <v>89</v>
      </c>
      <c r="B95" s="115" t="s">
        <v>685</v>
      </c>
      <c r="C95" s="162" t="s">
        <v>1100</v>
      </c>
      <c r="D95" s="4" t="s">
        <v>1096</v>
      </c>
      <c r="E95" s="154">
        <v>1.6666666666666667</v>
      </c>
      <c r="F95" s="118">
        <v>0.33333333333333331</v>
      </c>
      <c r="G95" s="118">
        <v>1.6666666666666667</v>
      </c>
      <c r="H95" s="118">
        <v>0.41666666666666669</v>
      </c>
      <c r="I95" s="118">
        <v>1.6666666666666667</v>
      </c>
      <c r="J95" s="118">
        <v>0.5</v>
      </c>
      <c r="K95" s="118">
        <v>2</v>
      </c>
      <c r="L95" s="118">
        <v>0.5</v>
      </c>
      <c r="M95" s="118">
        <v>3.3333333333333335</v>
      </c>
      <c r="N95" s="118">
        <v>1.75</v>
      </c>
      <c r="O95" s="118">
        <v>8.6666666666666661</v>
      </c>
      <c r="P95" s="118">
        <v>0.16666666666666666</v>
      </c>
      <c r="Q95" s="118">
        <v>1.3333333333333333</v>
      </c>
      <c r="R95" s="118">
        <v>0.33333333333333331</v>
      </c>
      <c r="S95" s="118">
        <v>2</v>
      </c>
      <c r="T95" s="118">
        <v>0.5</v>
      </c>
      <c r="U95" s="118">
        <v>3.6666666666666665</v>
      </c>
      <c r="V95" s="118">
        <v>0.16666666666666666</v>
      </c>
      <c r="W95" s="118">
        <v>1.3333333333333333</v>
      </c>
      <c r="X95" s="118">
        <v>0.33333333333333331</v>
      </c>
      <c r="Y95" s="118">
        <v>2</v>
      </c>
      <c r="Z95" s="118">
        <v>1.5</v>
      </c>
      <c r="AA95" s="118">
        <v>10.333333333333334</v>
      </c>
      <c r="AB95" s="118">
        <v>1</v>
      </c>
      <c r="AC95" s="118">
        <v>6.333333333333333</v>
      </c>
      <c r="AD95" s="118">
        <v>1</v>
      </c>
      <c r="AE95" s="118">
        <v>7.666666666666667</v>
      </c>
      <c r="AF95" s="118">
        <v>1</v>
      </c>
      <c r="AG95" s="118">
        <v>6</v>
      </c>
      <c r="AH95" s="119">
        <v>3</v>
      </c>
      <c r="AI95" s="119">
        <v>20</v>
      </c>
      <c r="AJ95" s="119">
        <v>6.25</v>
      </c>
      <c r="AK95" s="119">
        <v>39</v>
      </c>
      <c r="AL95" s="3" t="str">
        <f t="shared" si="13"/>
        <v>t</v>
      </c>
      <c r="AM95" s="3">
        <f>IF(D95="հ",1,IF(D95="լ",[2]Norms!$B$10,IF(D95="բլ",[2]Norms!$B$11,IF(D95="Մ",[2]Norms!$B$12))))</f>
        <v>1.04</v>
      </c>
      <c r="AN95" s="240">
        <f>E95*Norms!$E$36/1000</f>
        <v>203.32037151402525</v>
      </c>
      <c r="AO95" s="136">
        <f>AM95*IF(AL95="k",(O95*Norms!$H$40)*Norms!$E$36,0)/1000</f>
        <v>0</v>
      </c>
      <c r="AP95" s="136">
        <f>AM95*IF(AL95="k",(AA95*Norms!$H$41)*Norms!$E$36,0)/1000</f>
        <v>0</v>
      </c>
      <c r="AQ95" s="136">
        <f>AM95*IF(AL95="k",(AI95*Norms!$H$42)*Norms!$E$36,0)/1000</f>
        <v>0</v>
      </c>
      <c r="AR95" s="241">
        <f>AM95*IF(AL95="t",(N95*Norms!$D$44)*Norms!$E$34*12+O95*Norms!$E$35,0)/1000</f>
        <v>3655.9212156124945</v>
      </c>
      <c r="AS95" s="241">
        <f>AM95*IF(AL95="t",(Z95*Norms!$D$50*Norms!$E$34*12+AA95*Norms!$E$35),0)/1000</f>
        <v>4201.0384423911219</v>
      </c>
      <c r="AT95" s="241">
        <f>AM95*IF(AL95="t",(AH95*Norms!$D$54)*Norms!$E$34*12+AI95*Norms!$E$35,0)/1000</f>
        <v>8688.2503577071584</v>
      </c>
      <c r="AU95" s="136">
        <f>IF(AK95&lt;=100,Norms!$G$7,IF(AK95&lt;=300,Norms!$H$7,Norms!$I$7))</f>
        <v>13246.5</v>
      </c>
      <c r="AV95" s="137">
        <f t="shared" si="14"/>
        <v>29791.710015710774</v>
      </c>
      <c r="AW95" s="130"/>
      <c r="AX95" s="130"/>
      <c r="AY95" s="131">
        <f t="shared" si="15"/>
        <v>10.333333333333332</v>
      </c>
      <c r="AZ95" s="131">
        <f>IF(AY95&lt;Snund!$B$5,Snund!$B$3*Snund!$B$4*$AX$3+Snund!$B$7*$AW$3*AY95/1000,AY95*Snund!$B$8*$AW$3/1000)</f>
        <v>884.84999999999991</v>
      </c>
      <c r="BA95" s="131">
        <f t="shared" si="16"/>
        <v>142.71774193548387</v>
      </c>
      <c r="BB95" s="131">
        <f t="shared" si="17"/>
        <v>742.13225806451601</v>
      </c>
      <c r="BC95" s="131">
        <f t="shared" si="18"/>
        <v>243.03999999999996</v>
      </c>
      <c r="BD95" s="167">
        <f>AA95*0.1*'Dasagirq_10%'!$B$3/1000</f>
        <v>6.8696000000000002</v>
      </c>
      <c r="BE95" s="167">
        <f>AI95*0.1*'Dasagirq_10%'!$B$4/1000</f>
        <v>16.166599999999999</v>
      </c>
      <c r="BF95" s="242">
        <f t="shared" si="19"/>
        <v>23.036200000000001</v>
      </c>
      <c r="BG95" s="243">
        <f t="shared" si="20"/>
        <v>346.03811344950913</v>
      </c>
      <c r="BH95" s="243">
        <f t="shared" si="21"/>
        <v>8107.07347367701</v>
      </c>
      <c r="BI95" s="243">
        <f t="shared" si="22"/>
        <v>7387.0680423911217</v>
      </c>
      <c r="BJ95" s="243">
        <f t="shared" si="23"/>
        <v>15062.736957707159</v>
      </c>
      <c r="BK95" s="244">
        <f t="shared" si="24"/>
        <v>30556.87847377529</v>
      </c>
    </row>
    <row r="96" spans="1:63">
      <c r="A96">
        <v>90</v>
      </c>
      <c r="B96" s="116" t="s">
        <v>686</v>
      </c>
      <c r="C96" s="162" t="s">
        <v>1099</v>
      </c>
      <c r="D96" s="4" t="s">
        <v>1095</v>
      </c>
      <c r="E96" s="154">
        <v>0</v>
      </c>
      <c r="F96" s="118">
        <v>1</v>
      </c>
      <c r="G96" s="118">
        <v>4</v>
      </c>
      <c r="H96" s="118">
        <v>1</v>
      </c>
      <c r="I96" s="118">
        <v>4</v>
      </c>
      <c r="J96" s="118">
        <v>1</v>
      </c>
      <c r="K96" s="118">
        <v>5.333333333333333</v>
      </c>
      <c r="L96" s="118">
        <v>0.66666666666666663</v>
      </c>
      <c r="M96" s="118">
        <v>4.666666666666667</v>
      </c>
      <c r="N96" s="118">
        <v>3.6666666666666665</v>
      </c>
      <c r="O96" s="118">
        <v>18</v>
      </c>
      <c r="P96" s="118">
        <v>0.83333333333333337</v>
      </c>
      <c r="Q96" s="118">
        <v>5.333333333333333</v>
      </c>
      <c r="R96" s="118">
        <v>0.66666666666666663</v>
      </c>
      <c r="S96" s="118">
        <v>4.666666666666667</v>
      </c>
      <c r="T96" s="118">
        <v>0.5</v>
      </c>
      <c r="U96" s="118">
        <v>4</v>
      </c>
      <c r="V96" s="118">
        <v>0.83333333333333337</v>
      </c>
      <c r="W96" s="118">
        <v>5.333333333333333</v>
      </c>
      <c r="X96" s="118">
        <v>0.5</v>
      </c>
      <c r="Y96" s="118">
        <v>2.6666666666666665</v>
      </c>
      <c r="Z96" s="118">
        <v>3.3333333333333335</v>
      </c>
      <c r="AA96" s="118">
        <v>22</v>
      </c>
      <c r="AB96" s="118">
        <v>0</v>
      </c>
      <c r="AC96" s="118">
        <v>0</v>
      </c>
      <c r="AD96" s="118">
        <v>0</v>
      </c>
      <c r="AE96" s="118">
        <v>0</v>
      </c>
      <c r="AF96" s="118">
        <v>0</v>
      </c>
      <c r="AG96" s="118">
        <v>0</v>
      </c>
      <c r="AH96" s="119">
        <v>0</v>
      </c>
      <c r="AI96" s="119">
        <v>0</v>
      </c>
      <c r="AJ96" s="119">
        <v>7</v>
      </c>
      <c r="AK96" s="119">
        <v>40</v>
      </c>
      <c r="AL96" s="3" t="str">
        <f t="shared" si="13"/>
        <v>t</v>
      </c>
      <c r="AM96" s="3">
        <f>IF(D96="հ",1,IF(D96="լ",[2]Norms!$B$10,IF(D96="բլ",[2]Norms!$B$11,IF(D96="Մ",[2]Norms!$B$12))))</f>
        <v>1</v>
      </c>
      <c r="AN96" s="240">
        <f>E96*Norms!$E$36/1000</f>
        <v>0</v>
      </c>
      <c r="AO96" s="136">
        <f>AM96*IF(AL96="k",(O96*Norms!$H$40)*Norms!$E$36,0)/1000</f>
        <v>0</v>
      </c>
      <c r="AP96" s="136">
        <f>AM96*IF(AL96="k",(AA96*Norms!$H$41)*Norms!$E$36,0)/1000</f>
        <v>0</v>
      </c>
      <c r="AQ96" s="136">
        <f>AM96*IF(AL96="k",(AI96*Norms!$H$42)*Norms!$E$36,0)/1000</f>
        <v>0</v>
      </c>
      <c r="AR96" s="241">
        <f>AM96*IF(AL96="t",(N96*Norms!$D$44)*Norms!$E$34*12+O96*Norms!$E$35,0)/1000</f>
        <v>7363.1327396241995</v>
      </c>
      <c r="AS96" s="241">
        <f>AM96*IF(AL96="t",(Z96*Norms!$D$50*Norms!$E$34*12+AA96*Norms!$E$35),0)/1000</f>
        <v>8962.7682979245274</v>
      </c>
      <c r="AT96" s="241">
        <f>AM96*IF(AL96="t",(AH96*Norms!$D$54)*Norms!$E$34*12+AI96*Norms!$E$35,0)/1000</f>
        <v>0</v>
      </c>
      <c r="AU96" s="136">
        <f>IF(AK96&lt;=100,Norms!$G$7,IF(AK96&lt;=300,Norms!$H$7,Norms!$I$7))</f>
        <v>13246.5</v>
      </c>
      <c r="AV96" s="137">
        <f t="shared" si="14"/>
        <v>29572.401037548727</v>
      </c>
      <c r="AW96" s="130"/>
      <c r="AX96" s="130"/>
      <c r="AY96" s="131">
        <f t="shared" si="15"/>
        <v>18</v>
      </c>
      <c r="AZ96" s="131">
        <f>IF(AY96&lt;Snund!$B$5,Snund!$B$3*Snund!$B$4*$AX$3+Snund!$B$7*$AW$3*AY96/1000,AY96*Snund!$B$8*$AW$3/1000)</f>
        <v>1039.4099999999999</v>
      </c>
      <c r="BA96" s="131">
        <f t="shared" si="16"/>
        <v>0</v>
      </c>
      <c r="BB96" s="131">
        <f t="shared" si="17"/>
        <v>1039.4099999999999</v>
      </c>
      <c r="BC96" s="131">
        <f t="shared" si="18"/>
        <v>423.36</v>
      </c>
      <c r="BD96" s="167">
        <f>AA96*0.1*'Dasagirq_10%'!$B$3/1000</f>
        <v>14.6256</v>
      </c>
      <c r="BE96" s="167">
        <f>AI96*0.1*'Dasagirq_10%'!$B$4/1000</f>
        <v>0</v>
      </c>
      <c r="BF96" s="242">
        <f t="shared" si="19"/>
        <v>14.6256</v>
      </c>
      <c r="BG96" s="243">
        <f t="shared" si="20"/>
        <v>0</v>
      </c>
      <c r="BH96" s="243">
        <f t="shared" si="21"/>
        <v>15341.185596767056</v>
      </c>
      <c r="BI96" s="243">
        <f t="shared" si="22"/>
        <v>15285.25104078167</v>
      </c>
      <c r="BJ96" s="243">
        <f t="shared" si="23"/>
        <v>0</v>
      </c>
      <c r="BK96" s="244">
        <f t="shared" si="24"/>
        <v>30626.436637548726</v>
      </c>
    </row>
    <row r="97" spans="1:63">
      <c r="A97">
        <v>91</v>
      </c>
      <c r="B97" s="115" t="s">
        <v>687</v>
      </c>
      <c r="C97" s="162" t="s">
        <v>1099</v>
      </c>
      <c r="D97" s="4" t="s">
        <v>1096</v>
      </c>
      <c r="E97" s="154">
        <v>0</v>
      </c>
      <c r="F97" s="118">
        <v>0.66666666666666663</v>
      </c>
      <c r="G97" s="118">
        <v>2.6666666666666665</v>
      </c>
      <c r="H97" s="118">
        <v>0.5</v>
      </c>
      <c r="I97" s="118">
        <v>2.6666666666666665</v>
      </c>
      <c r="J97" s="118">
        <v>0.83333333333333337</v>
      </c>
      <c r="K97" s="118">
        <v>4.333333333333333</v>
      </c>
      <c r="L97" s="118">
        <v>0.5</v>
      </c>
      <c r="M97" s="118">
        <v>2.3333333333333335</v>
      </c>
      <c r="N97" s="118">
        <v>2.5</v>
      </c>
      <c r="O97" s="118">
        <v>12</v>
      </c>
      <c r="P97" s="118">
        <v>8.3333333333333329E-2</v>
      </c>
      <c r="Q97" s="118">
        <v>0.33333333333333331</v>
      </c>
      <c r="R97" s="118">
        <v>0.66666666666666663</v>
      </c>
      <c r="S97" s="118">
        <v>3.3333333333333335</v>
      </c>
      <c r="T97" s="118">
        <v>0.5</v>
      </c>
      <c r="U97" s="118">
        <v>2.3333333333333335</v>
      </c>
      <c r="V97" s="118">
        <v>0.25</v>
      </c>
      <c r="W97" s="118">
        <v>1</v>
      </c>
      <c r="X97" s="118">
        <v>0.75</v>
      </c>
      <c r="Y97" s="118">
        <v>3</v>
      </c>
      <c r="Z97" s="118">
        <v>2.25</v>
      </c>
      <c r="AA97" s="118">
        <v>10</v>
      </c>
      <c r="AB97" s="118">
        <v>0</v>
      </c>
      <c r="AC97" s="118">
        <v>0</v>
      </c>
      <c r="AD97" s="118">
        <v>0</v>
      </c>
      <c r="AE97" s="118">
        <v>0</v>
      </c>
      <c r="AF97" s="118">
        <v>0</v>
      </c>
      <c r="AG97" s="118">
        <v>0</v>
      </c>
      <c r="AH97" s="119">
        <v>0</v>
      </c>
      <c r="AI97" s="119">
        <v>0</v>
      </c>
      <c r="AJ97" s="119">
        <v>4.75</v>
      </c>
      <c r="AK97" s="119">
        <v>22</v>
      </c>
      <c r="AL97" s="3" t="str">
        <f t="shared" si="13"/>
        <v>t</v>
      </c>
      <c r="AM97" s="3">
        <f>IF(D97="հ",1,IF(D97="լ",[2]Norms!$B$10,IF(D97="բլ",[2]Norms!$B$11,IF(D97="Մ",[2]Norms!$B$12))))</f>
        <v>1.04</v>
      </c>
      <c r="AN97" s="240">
        <f>E97*Norms!$E$36/1000</f>
        <v>0</v>
      </c>
      <c r="AO97" s="136">
        <f>AM97*IF(AL97="k",(O97*Norms!$H$40)*Norms!$E$36,0)/1000</f>
        <v>0</v>
      </c>
      <c r="AP97" s="136">
        <f>AM97*IF(AL97="k",(AA97*Norms!$H$41)*Norms!$E$36,0)/1000</f>
        <v>0</v>
      </c>
      <c r="AQ97" s="136">
        <f>AM97*IF(AL97="k",(AI97*Norms!$H$42)*Norms!$E$36,0)/1000</f>
        <v>0</v>
      </c>
      <c r="AR97" s="241">
        <f>AM97*IF(AL97="t",(N97*Norms!$D$44)*Norms!$E$34*12+O97*Norms!$E$35,0)/1000</f>
        <v>5217.0629418970211</v>
      </c>
      <c r="AS97" s="241">
        <f>AM97*IF(AL97="t",(Z97*Norms!$D$50*Norms!$E$34*12+AA97*Norms!$E$35),0)/1000</f>
        <v>6219.5288152172134</v>
      </c>
      <c r="AT97" s="241">
        <f>AM97*IF(AL97="t",(AH97*Norms!$D$54)*Norms!$E$34*12+AI97*Norms!$E$35,0)/1000</f>
        <v>0</v>
      </c>
      <c r="AU97" s="136">
        <f>IF(AK97&lt;=100,Norms!$G$7,IF(AK97&lt;=300,Norms!$H$7,Norms!$I$7))</f>
        <v>13246.5</v>
      </c>
      <c r="AV97" s="137">
        <f t="shared" si="14"/>
        <v>24683.091757114234</v>
      </c>
      <c r="AW97" s="130"/>
      <c r="AX97" s="130"/>
      <c r="AY97" s="131">
        <f t="shared" si="15"/>
        <v>12</v>
      </c>
      <c r="AZ97" s="131">
        <f>IF(AY97&lt;Snund!$B$5,Snund!$B$3*Snund!$B$4*$AX$3+Snund!$B$7*$AW$3*AY97/1000,AY97*Snund!$B$8*$AW$3/1000)</f>
        <v>918.44999999999993</v>
      </c>
      <c r="BA97" s="131">
        <f t="shared" si="16"/>
        <v>0</v>
      </c>
      <c r="BB97" s="131">
        <f t="shared" si="17"/>
        <v>918.44999999999993</v>
      </c>
      <c r="BC97" s="131">
        <f t="shared" si="18"/>
        <v>282.24</v>
      </c>
      <c r="BD97" s="167">
        <f>AA97*0.1*'Dasagirq_10%'!$B$3/1000</f>
        <v>6.6479999999999997</v>
      </c>
      <c r="BE97" s="167">
        <f>AI97*0.1*'Dasagirq_10%'!$B$4/1000</f>
        <v>0</v>
      </c>
      <c r="BF97" s="242">
        <f t="shared" si="19"/>
        <v>6.6479999999999997</v>
      </c>
      <c r="BG97" s="243">
        <f t="shared" si="20"/>
        <v>0</v>
      </c>
      <c r="BH97" s="243">
        <f t="shared" si="21"/>
        <v>13107.355047160181</v>
      </c>
      <c r="BI97" s="243">
        <f t="shared" si="22"/>
        <v>12500.834709954055</v>
      </c>
      <c r="BJ97" s="243">
        <f t="shared" si="23"/>
        <v>0</v>
      </c>
      <c r="BK97" s="244">
        <f t="shared" si="24"/>
        <v>25608.189757114236</v>
      </c>
    </row>
    <row r="98" spans="1:63">
      <c r="A98">
        <v>92</v>
      </c>
      <c r="B98" s="115" t="s">
        <v>688</v>
      </c>
      <c r="C98" s="162" t="s">
        <v>1099</v>
      </c>
      <c r="D98" s="4" t="s">
        <v>1096</v>
      </c>
      <c r="E98" s="154">
        <v>0</v>
      </c>
      <c r="F98" s="118">
        <v>0.33333333333333331</v>
      </c>
      <c r="G98" s="118">
        <v>1.3333333333333333</v>
      </c>
      <c r="H98" s="118">
        <v>0.41666666666666669</v>
      </c>
      <c r="I98" s="118">
        <v>2.3333333333333335</v>
      </c>
      <c r="J98" s="118">
        <v>0.5</v>
      </c>
      <c r="K98" s="118">
        <v>2.3333333333333335</v>
      </c>
      <c r="L98" s="118">
        <v>0.16666666666666666</v>
      </c>
      <c r="M98" s="118">
        <v>0.66666666666666663</v>
      </c>
      <c r="N98" s="118">
        <v>1.4166666666666667</v>
      </c>
      <c r="O98" s="118">
        <v>6.666666666666667</v>
      </c>
      <c r="P98" s="118">
        <v>0.66666666666666663</v>
      </c>
      <c r="Q98" s="118">
        <v>3.3333333333333335</v>
      </c>
      <c r="R98" s="118">
        <v>0.33333333333333331</v>
      </c>
      <c r="S98" s="118">
        <v>1.6666666666666667</v>
      </c>
      <c r="T98" s="118">
        <v>0</v>
      </c>
      <c r="U98" s="118">
        <v>0</v>
      </c>
      <c r="V98" s="118">
        <v>0</v>
      </c>
      <c r="W98" s="118">
        <v>0</v>
      </c>
      <c r="X98" s="118">
        <v>0.33333333333333331</v>
      </c>
      <c r="Y98" s="118">
        <v>1.3333333333333333</v>
      </c>
      <c r="Z98" s="118">
        <v>1.3333333333333333</v>
      </c>
      <c r="AA98" s="118">
        <v>6.333333333333333</v>
      </c>
      <c r="AB98" s="118">
        <v>0</v>
      </c>
      <c r="AC98" s="118">
        <v>0</v>
      </c>
      <c r="AD98" s="118">
        <v>0</v>
      </c>
      <c r="AE98" s="118">
        <v>0</v>
      </c>
      <c r="AF98" s="118">
        <v>0</v>
      </c>
      <c r="AG98" s="118">
        <v>0</v>
      </c>
      <c r="AH98" s="119">
        <v>0</v>
      </c>
      <c r="AI98" s="119">
        <v>0</v>
      </c>
      <c r="AJ98" s="119">
        <v>2.75</v>
      </c>
      <c r="AK98" s="119">
        <v>13</v>
      </c>
      <c r="AL98" s="3" t="str">
        <f t="shared" si="13"/>
        <v>t</v>
      </c>
      <c r="AM98" s="3">
        <f>IF(D98="հ",1,IF(D98="լ",[2]Norms!$B$10,IF(D98="բլ",[2]Norms!$B$11,IF(D98="Մ",[2]Norms!$B$12))))</f>
        <v>1.04</v>
      </c>
      <c r="AN98" s="240">
        <f>E98*Norms!$E$36/1000</f>
        <v>0</v>
      </c>
      <c r="AO98" s="136">
        <f>AM98*IF(AL98="k",(O98*Norms!$H$40)*Norms!$E$36,0)/1000</f>
        <v>0</v>
      </c>
      <c r="AP98" s="136">
        <f>AM98*IF(AL98="k",(AA98*Norms!$H$41)*Norms!$E$36,0)/1000</f>
        <v>0</v>
      </c>
      <c r="AQ98" s="136">
        <f>AM98*IF(AL98="k",(AI98*Norms!$H$42)*Norms!$E$36,0)/1000</f>
        <v>0</v>
      </c>
      <c r="AR98" s="241">
        <f>AM98*IF(AL98="t",(N98*Norms!$D$44)*Norms!$E$34*12+O98*Norms!$E$35,0)/1000</f>
        <v>2954.3470889326882</v>
      </c>
      <c r="AS98" s="241">
        <f>AM98*IF(AL98="t",(Z98*Norms!$D$50*Norms!$E$34*12+AA98*Norms!$E$35),0)/1000</f>
        <v>3691.7229163042352</v>
      </c>
      <c r="AT98" s="241">
        <f>AM98*IF(AL98="t",(AH98*Norms!$D$54)*Norms!$E$34*12+AI98*Norms!$E$35,0)/1000</f>
        <v>0</v>
      </c>
      <c r="AU98" s="136">
        <f>IF(AK98&lt;=100,Norms!$G$7,IF(AK98&lt;=300,Norms!$H$7,Norms!$I$7))</f>
        <v>13246.5</v>
      </c>
      <c r="AV98" s="137">
        <f t="shared" si="14"/>
        <v>19892.570005236921</v>
      </c>
      <c r="AW98" s="130"/>
      <c r="AX98" s="130"/>
      <c r="AY98" s="131">
        <f t="shared" si="15"/>
        <v>6.666666666666667</v>
      </c>
      <c r="AZ98" s="131">
        <f>IF(AY98&lt;Snund!$B$5,Snund!$B$3*Snund!$B$4*$AX$3+Snund!$B$7*$AW$3*AY98/1000,AY98*Snund!$B$8*$AW$3/1000)</f>
        <v>810.93</v>
      </c>
      <c r="BA98" s="131">
        <f t="shared" si="16"/>
        <v>0</v>
      </c>
      <c r="BB98" s="131">
        <f t="shared" si="17"/>
        <v>810.93</v>
      </c>
      <c r="BC98" s="131">
        <f t="shared" si="18"/>
        <v>156.80000000000001</v>
      </c>
      <c r="BD98" s="167">
        <f>AA98*0.1*'Dasagirq_10%'!$B$3/1000</f>
        <v>4.2103999999999999</v>
      </c>
      <c r="BE98" s="167">
        <f>AI98*0.1*'Dasagirq_10%'!$B$4/1000</f>
        <v>0</v>
      </c>
      <c r="BF98" s="242">
        <f t="shared" si="19"/>
        <v>4.2103999999999999</v>
      </c>
      <c r="BG98" s="243">
        <f t="shared" si="20"/>
        <v>0</v>
      </c>
      <c r="BH98" s="243">
        <f t="shared" si="21"/>
        <v>10589.231634387233</v>
      </c>
      <c r="BI98" s="243">
        <f t="shared" si="22"/>
        <v>10118.47877084969</v>
      </c>
      <c r="BJ98" s="243">
        <f t="shared" si="23"/>
        <v>0</v>
      </c>
      <c r="BK98" s="244">
        <f t="shared" si="24"/>
        <v>20707.710405236925</v>
      </c>
    </row>
    <row r="99" spans="1:63">
      <c r="A99">
        <v>93</v>
      </c>
      <c r="B99" s="115" t="s">
        <v>656</v>
      </c>
      <c r="C99" s="162" t="s">
        <v>1099</v>
      </c>
      <c r="D99" s="4" t="s">
        <v>1095</v>
      </c>
      <c r="E99" s="154">
        <v>0</v>
      </c>
      <c r="F99" s="118">
        <v>0.5</v>
      </c>
      <c r="G99" s="118">
        <v>2.3333333333333335</v>
      </c>
      <c r="H99" s="118">
        <v>0.83333333333333337</v>
      </c>
      <c r="I99" s="118">
        <v>4.666666666666667</v>
      </c>
      <c r="J99" s="118">
        <v>0.66666666666666663</v>
      </c>
      <c r="K99" s="118">
        <v>3.3333333333333335</v>
      </c>
      <c r="L99" s="118">
        <v>0.83333333333333337</v>
      </c>
      <c r="M99" s="118">
        <v>4</v>
      </c>
      <c r="N99" s="118">
        <v>2.8333333333333335</v>
      </c>
      <c r="O99" s="118">
        <v>14.333333333333334</v>
      </c>
      <c r="P99" s="118">
        <v>0.33333333333333331</v>
      </c>
      <c r="Q99" s="118">
        <v>1.6666666666666667</v>
      </c>
      <c r="R99" s="118">
        <v>0.33333333333333331</v>
      </c>
      <c r="S99" s="118">
        <v>2</v>
      </c>
      <c r="T99" s="118">
        <v>0.33333333333333331</v>
      </c>
      <c r="U99" s="118">
        <v>1.6666666666666667</v>
      </c>
      <c r="V99" s="118">
        <v>0.25</v>
      </c>
      <c r="W99" s="118">
        <v>1</v>
      </c>
      <c r="X99" s="118">
        <v>0.41666666666666669</v>
      </c>
      <c r="Y99" s="118">
        <v>2.3333333333333335</v>
      </c>
      <c r="Z99" s="118">
        <v>1.6666666666666667</v>
      </c>
      <c r="AA99" s="118">
        <v>8.6666666666666661</v>
      </c>
      <c r="AB99" s="118">
        <v>0</v>
      </c>
      <c r="AC99" s="118">
        <v>0</v>
      </c>
      <c r="AD99" s="118">
        <v>0</v>
      </c>
      <c r="AE99" s="118">
        <v>0</v>
      </c>
      <c r="AF99" s="118">
        <v>0</v>
      </c>
      <c r="AG99" s="118">
        <v>0</v>
      </c>
      <c r="AH99" s="119">
        <v>0</v>
      </c>
      <c r="AI99" s="119">
        <v>0</v>
      </c>
      <c r="AJ99" s="119">
        <v>4.5</v>
      </c>
      <c r="AK99" s="119">
        <v>23</v>
      </c>
      <c r="AL99" s="3" t="str">
        <f t="shared" si="13"/>
        <v>t</v>
      </c>
      <c r="AM99" s="3">
        <f>IF(D99="հ",1,IF(D99="լ",[2]Norms!$B$10,IF(D99="բլ",[2]Norms!$B$11,IF(D99="Մ",[2]Norms!$B$12))))</f>
        <v>1</v>
      </c>
      <c r="AN99" s="240">
        <f>E99*Norms!$E$36/1000</f>
        <v>0</v>
      </c>
      <c r="AO99" s="136">
        <f>AM99*IF(AL99="k",(O99*Norms!$H$40)*Norms!$E$36,0)/1000</f>
        <v>0</v>
      </c>
      <c r="AP99" s="136">
        <f>AM99*IF(AL99="k",(AA99*Norms!$H$41)*Norms!$E$36,0)/1000</f>
        <v>0</v>
      </c>
      <c r="AQ99" s="136">
        <f>AM99*IF(AL99="k",(AI99*Norms!$H$42)*Norms!$E$36,0)/1000</f>
        <v>0</v>
      </c>
      <c r="AR99" s="241">
        <f>AM99*IF(AL99="t",(N99*Norms!$D$44)*Norms!$E$34*12+O99*Norms!$E$35,0)/1000</f>
        <v>5695.777417242839</v>
      </c>
      <c r="AS99" s="241">
        <f>AM99*IF(AL99="t",(Z99*Norms!$D$50*Norms!$E$34*12+AA99*Norms!$E$35),0)/1000</f>
        <v>4447.9224975294974</v>
      </c>
      <c r="AT99" s="241">
        <f>AM99*IF(AL99="t",(AH99*Norms!$D$54)*Norms!$E$34*12+AI99*Norms!$E$35,0)/1000</f>
        <v>0</v>
      </c>
      <c r="AU99" s="136">
        <f>IF(AK99&lt;=100,Norms!$G$7,IF(AK99&lt;=300,Norms!$H$7,Norms!$I$7))</f>
        <v>13246.5</v>
      </c>
      <c r="AV99" s="137">
        <f t="shared" si="14"/>
        <v>23390.199914772336</v>
      </c>
      <c r="AW99" s="130"/>
      <c r="AX99" s="130"/>
      <c r="AY99" s="131">
        <f t="shared" si="15"/>
        <v>14.333333333333334</v>
      </c>
      <c r="AZ99" s="131">
        <f>IF(AY99&lt;Snund!$B$5,Snund!$B$3*Snund!$B$4*$AX$3+Snund!$B$7*$AW$3*AY99/1000,AY99*Snund!$B$8*$AW$3/1000)</f>
        <v>965.49</v>
      </c>
      <c r="BA99" s="131">
        <f t="shared" si="16"/>
        <v>0</v>
      </c>
      <c r="BB99" s="131">
        <f t="shared" si="17"/>
        <v>965.49000000000012</v>
      </c>
      <c r="BC99" s="131">
        <f t="shared" si="18"/>
        <v>337.12</v>
      </c>
      <c r="BD99" s="167">
        <f>AA99*0.1*'Dasagirq_10%'!$B$3/1000</f>
        <v>5.7616000000000005</v>
      </c>
      <c r="BE99" s="167">
        <f>AI99*0.1*'Dasagirq_10%'!$B$4/1000</f>
        <v>0</v>
      </c>
      <c r="BF99" s="242">
        <f t="shared" si="19"/>
        <v>5.7616000000000005</v>
      </c>
      <c r="BG99" s="243">
        <f t="shared" si="20"/>
        <v>0</v>
      </c>
      <c r="BH99" s="243">
        <f t="shared" si="21"/>
        <v>15001.656306131727</v>
      </c>
      <c r="BI99" s="243">
        <f t="shared" si="22"/>
        <v>9359.7952086406094</v>
      </c>
      <c r="BJ99" s="243">
        <f t="shared" si="23"/>
        <v>0</v>
      </c>
      <c r="BK99" s="244">
        <f t="shared" si="24"/>
        <v>24361.451514772336</v>
      </c>
    </row>
    <row r="100" spans="1:63">
      <c r="A100">
        <v>94</v>
      </c>
      <c r="B100" s="115" t="s">
        <v>689</v>
      </c>
      <c r="C100" s="162" t="s">
        <v>1099</v>
      </c>
      <c r="D100" s="4" t="s">
        <v>1096</v>
      </c>
      <c r="E100" s="154">
        <v>0</v>
      </c>
      <c r="F100" s="118">
        <v>0.16666666666666666</v>
      </c>
      <c r="G100" s="118">
        <v>0.66666666666666663</v>
      </c>
      <c r="H100" s="118">
        <v>0.16666666666666666</v>
      </c>
      <c r="I100" s="118">
        <v>0.66666666666666663</v>
      </c>
      <c r="J100" s="118">
        <v>8.3333333333333329E-2</v>
      </c>
      <c r="K100" s="118">
        <v>0.33333333333333331</v>
      </c>
      <c r="L100" s="118">
        <v>0.33333333333333331</v>
      </c>
      <c r="M100" s="118">
        <v>2</v>
      </c>
      <c r="N100" s="118">
        <v>0.75</v>
      </c>
      <c r="O100" s="118">
        <v>3.6666666666666665</v>
      </c>
      <c r="P100" s="118">
        <v>0.16666666666666666</v>
      </c>
      <c r="Q100" s="118">
        <v>1</v>
      </c>
      <c r="R100" s="118">
        <v>0.33333333333333331</v>
      </c>
      <c r="S100" s="118">
        <v>1.3333333333333333</v>
      </c>
      <c r="T100" s="118">
        <v>0.16666666666666666</v>
      </c>
      <c r="U100" s="118">
        <v>0.66666666666666663</v>
      </c>
      <c r="V100" s="118">
        <v>0</v>
      </c>
      <c r="W100" s="118">
        <v>0</v>
      </c>
      <c r="X100" s="118">
        <v>0</v>
      </c>
      <c r="Y100" s="118">
        <v>0</v>
      </c>
      <c r="Z100" s="118">
        <v>0.66666666666666663</v>
      </c>
      <c r="AA100" s="118">
        <v>3</v>
      </c>
      <c r="AB100" s="118">
        <v>0</v>
      </c>
      <c r="AC100" s="118">
        <v>0</v>
      </c>
      <c r="AD100" s="118">
        <v>0</v>
      </c>
      <c r="AE100" s="118">
        <v>0</v>
      </c>
      <c r="AF100" s="118">
        <v>0</v>
      </c>
      <c r="AG100" s="118">
        <v>0</v>
      </c>
      <c r="AH100" s="119">
        <v>0</v>
      </c>
      <c r="AI100" s="119">
        <v>0</v>
      </c>
      <c r="AJ100" s="119">
        <v>1.4166666666666667</v>
      </c>
      <c r="AK100" s="119">
        <v>6.666666666666667</v>
      </c>
      <c r="AL100" s="3" t="str">
        <f t="shared" si="13"/>
        <v>t</v>
      </c>
      <c r="AM100" s="3">
        <f>IF(D100="հ",1,IF(D100="լ",[2]Norms!$B$10,IF(D100="բլ",[2]Norms!$B$11,IF(D100="Մ",[2]Norms!$B$12))))</f>
        <v>1.04</v>
      </c>
      <c r="AN100" s="240">
        <f>E100*Norms!$E$36/1000</f>
        <v>0</v>
      </c>
      <c r="AO100" s="136">
        <f>AM100*IF(AL100="k",(O100*Norms!$H$40)*Norms!$E$36,0)/1000</f>
        <v>0</v>
      </c>
      <c r="AP100" s="136">
        <f>AM100*IF(AL100="k",(AA100*Norms!$H$41)*Norms!$E$36,0)/1000</f>
        <v>0</v>
      </c>
      <c r="AQ100" s="136">
        <f>AM100*IF(AL100="k",(AI100*Norms!$H$42)*Norms!$E$36,0)/1000</f>
        <v>0</v>
      </c>
      <c r="AR100" s="241">
        <f>AM100*IF(AL100="t",(N100*Norms!$D$44)*Norms!$E$34*12+O100*Norms!$E$35,0)/1000</f>
        <v>1566.1131716402515</v>
      </c>
      <c r="AS100" s="241">
        <f>AM100*IF(AL100="t",(Z100*Norms!$D$50*Norms!$E$34*12+AA100*Norms!$E$35),0)/1000</f>
        <v>1843.375735474255</v>
      </c>
      <c r="AT100" s="241">
        <f>AM100*IF(AL100="t",(AH100*Norms!$D$54)*Norms!$E$34*12+AI100*Norms!$E$35,0)/1000</f>
        <v>0</v>
      </c>
      <c r="AU100" s="136">
        <f>IF(AK100&lt;=100,Norms!$G$7,IF(AK100&lt;=300,Norms!$H$7,Norms!$I$7))</f>
        <v>13246.5</v>
      </c>
      <c r="AV100" s="137">
        <f t="shared" si="14"/>
        <v>16655.988907114508</v>
      </c>
      <c r="AW100" s="130"/>
      <c r="AX100" s="130"/>
      <c r="AY100" s="131">
        <f t="shared" si="15"/>
        <v>3.6666666666666665</v>
      </c>
      <c r="AZ100" s="131">
        <f>IF(AY100&lt;Snund!$B$5,Snund!$B$3*Snund!$B$4*$AX$3+Snund!$B$7*$AW$3*AY100/1000,AY100*Snund!$B$8*$AW$3/1000)</f>
        <v>750.44999999999993</v>
      </c>
      <c r="BA100" s="131">
        <f t="shared" si="16"/>
        <v>0</v>
      </c>
      <c r="BB100" s="131">
        <f t="shared" si="17"/>
        <v>750.44999999999993</v>
      </c>
      <c r="BC100" s="131">
        <f t="shared" si="18"/>
        <v>86.239999999999981</v>
      </c>
      <c r="BD100" s="167">
        <f>AA100*0.1*'Dasagirq_10%'!$B$3/1000</f>
        <v>1.9944000000000004</v>
      </c>
      <c r="BE100" s="167">
        <f>AI100*0.1*'Dasagirq_10%'!$B$4/1000</f>
        <v>0</v>
      </c>
      <c r="BF100" s="242">
        <f t="shared" si="19"/>
        <v>1.9944000000000004</v>
      </c>
      <c r="BG100" s="243">
        <f t="shared" si="20"/>
        <v>0</v>
      </c>
      <c r="BH100" s="243">
        <f t="shared" si="21"/>
        <v>9329.4161128167216</v>
      </c>
      <c r="BI100" s="243">
        <f t="shared" si="22"/>
        <v>8079.0171942977831</v>
      </c>
      <c r="BJ100" s="243">
        <f t="shared" si="23"/>
        <v>0</v>
      </c>
      <c r="BK100" s="244">
        <f t="shared" si="24"/>
        <v>17408.433307114505</v>
      </c>
    </row>
    <row r="101" spans="1:63">
      <c r="A101">
        <v>95</v>
      </c>
      <c r="B101" s="115" t="s">
        <v>690</v>
      </c>
      <c r="C101" s="162" t="s">
        <v>1099</v>
      </c>
      <c r="D101" s="4" t="s">
        <v>1096</v>
      </c>
      <c r="E101" s="154">
        <v>0</v>
      </c>
      <c r="F101" s="118">
        <v>0.33333333333333331</v>
      </c>
      <c r="G101" s="118">
        <v>1.3333333333333333</v>
      </c>
      <c r="H101" s="118">
        <v>8.3333333333333329E-2</v>
      </c>
      <c r="I101" s="118">
        <v>0.33333333333333331</v>
      </c>
      <c r="J101" s="118">
        <v>0.16666666666666666</v>
      </c>
      <c r="K101" s="118">
        <v>0.66666666666666663</v>
      </c>
      <c r="L101" s="118">
        <v>0.25</v>
      </c>
      <c r="M101" s="118">
        <v>1</v>
      </c>
      <c r="N101" s="118">
        <v>0.83333333333333337</v>
      </c>
      <c r="O101" s="118">
        <v>3.3333333333333335</v>
      </c>
      <c r="P101" s="118">
        <v>0.41666666666666669</v>
      </c>
      <c r="Q101" s="118">
        <v>2.3333333333333335</v>
      </c>
      <c r="R101" s="118">
        <v>0.16666666666666666</v>
      </c>
      <c r="S101" s="118">
        <v>1</v>
      </c>
      <c r="T101" s="118">
        <v>0.66666666666666663</v>
      </c>
      <c r="U101" s="118">
        <v>2.6666666666666665</v>
      </c>
      <c r="V101" s="118">
        <v>0.5</v>
      </c>
      <c r="W101" s="118">
        <v>2</v>
      </c>
      <c r="X101" s="118">
        <v>0.25</v>
      </c>
      <c r="Y101" s="118">
        <v>1</v>
      </c>
      <c r="Z101" s="118">
        <v>2</v>
      </c>
      <c r="AA101" s="118">
        <v>9</v>
      </c>
      <c r="AB101" s="118">
        <v>0</v>
      </c>
      <c r="AC101" s="118">
        <v>0</v>
      </c>
      <c r="AD101" s="118">
        <v>0</v>
      </c>
      <c r="AE101" s="118">
        <v>0</v>
      </c>
      <c r="AF101" s="118">
        <v>0</v>
      </c>
      <c r="AG101" s="118">
        <v>0</v>
      </c>
      <c r="AH101" s="119">
        <v>0</v>
      </c>
      <c r="AI101" s="119">
        <v>0</v>
      </c>
      <c r="AJ101" s="119">
        <v>2.8333333333333335</v>
      </c>
      <c r="AK101" s="119">
        <v>12.333333333333334</v>
      </c>
      <c r="AL101" s="3" t="str">
        <f t="shared" si="13"/>
        <v>t</v>
      </c>
      <c r="AM101" s="3">
        <f>IF(D101="հ",1,IF(D101="լ",[2]Norms!$B$10,IF(D101="բլ",[2]Norms!$B$11,IF(D101="Մ",[2]Norms!$B$12))))</f>
        <v>1.04</v>
      </c>
      <c r="AN101" s="240">
        <f>E101*Norms!$E$36/1000</f>
        <v>0</v>
      </c>
      <c r="AO101" s="136">
        <f>AM101*IF(AL101="k",(O101*Norms!$H$40)*Norms!$E$36,0)/1000</f>
        <v>0</v>
      </c>
      <c r="AP101" s="136">
        <f>AM101*IF(AL101="k",(AA101*Norms!$H$41)*Norms!$E$36,0)/1000</f>
        <v>0</v>
      </c>
      <c r="AQ101" s="136">
        <f>AM101*IF(AL101="k",(AI101*Norms!$H$42)*Norms!$E$36,0)/1000</f>
        <v>0</v>
      </c>
      <c r="AR101" s="241">
        <f>AM101*IF(AL101="t",(N101*Norms!$D$44)*Norms!$E$34*12+O101*Norms!$E$35,0)/1000</f>
        <v>1729.0780899208894</v>
      </c>
      <c r="AS101" s="241">
        <f>AM101*IF(AL101="t",(Z101*Norms!$D$50*Norms!$E$34*12+AA101*Norms!$E$35),0)/1000</f>
        <v>5530.127206422766</v>
      </c>
      <c r="AT101" s="241">
        <f>AM101*IF(AL101="t",(AH101*Norms!$D$54)*Norms!$E$34*12+AI101*Norms!$E$35,0)/1000</f>
        <v>0</v>
      </c>
      <c r="AU101" s="136">
        <f>IF(AK101&lt;=100,Norms!$G$7,IF(AK101&lt;=300,Norms!$H$7,Norms!$I$7))</f>
        <v>13246.5</v>
      </c>
      <c r="AV101" s="137">
        <f t="shared" si="14"/>
        <v>20505.705296343654</v>
      </c>
      <c r="AW101" s="130"/>
      <c r="AX101" s="130"/>
      <c r="AY101" s="131">
        <f t="shared" si="15"/>
        <v>3.3333333333333335</v>
      </c>
      <c r="AZ101" s="131">
        <f>IF(AY101&lt;Snund!$B$5,Snund!$B$3*Snund!$B$4*$AX$3+Snund!$B$7*$AW$3*AY101/1000,AY101*Snund!$B$8*$AW$3/1000)</f>
        <v>743.73</v>
      </c>
      <c r="BA101" s="131">
        <f t="shared" si="16"/>
        <v>0</v>
      </c>
      <c r="BB101" s="131">
        <f t="shared" si="17"/>
        <v>743.73</v>
      </c>
      <c r="BC101" s="131">
        <f t="shared" si="18"/>
        <v>78.400000000000006</v>
      </c>
      <c r="BD101" s="167">
        <f>AA101*0.1*'Dasagirq_10%'!$B$3/1000</f>
        <v>5.9832000000000001</v>
      </c>
      <c r="BE101" s="167">
        <f>AI101*0.1*'Dasagirq_10%'!$B$4/1000</f>
        <v>0</v>
      </c>
      <c r="BF101" s="242">
        <f t="shared" si="19"/>
        <v>5.9832000000000001</v>
      </c>
      <c r="BG101" s="243">
        <f t="shared" si="20"/>
        <v>0</v>
      </c>
      <c r="BH101" s="243">
        <f t="shared" si="21"/>
        <v>6368.8375016855953</v>
      </c>
      <c r="BI101" s="243">
        <f t="shared" si="22"/>
        <v>14886.580994658061</v>
      </c>
      <c r="BJ101" s="243">
        <f t="shared" si="23"/>
        <v>0</v>
      </c>
      <c r="BK101" s="244">
        <f t="shared" si="24"/>
        <v>21255.418496343656</v>
      </c>
    </row>
    <row r="102" spans="1:63">
      <c r="A102">
        <v>96</v>
      </c>
      <c r="B102" s="115" t="s">
        <v>691</v>
      </c>
      <c r="C102" s="162" t="s">
        <v>1099</v>
      </c>
      <c r="D102" s="4" t="s">
        <v>1096</v>
      </c>
      <c r="E102" s="154">
        <v>0</v>
      </c>
      <c r="F102" s="118">
        <v>1</v>
      </c>
      <c r="G102" s="118">
        <v>5</v>
      </c>
      <c r="H102" s="118">
        <v>1</v>
      </c>
      <c r="I102" s="118">
        <v>6.333333333333333</v>
      </c>
      <c r="J102" s="118">
        <v>0.66666666666666663</v>
      </c>
      <c r="K102" s="118">
        <v>3.6666666666666665</v>
      </c>
      <c r="L102" s="118">
        <v>0.83333333333333337</v>
      </c>
      <c r="M102" s="118">
        <v>4.666666666666667</v>
      </c>
      <c r="N102" s="118">
        <v>3.5</v>
      </c>
      <c r="O102" s="118">
        <v>19.666666666666668</v>
      </c>
      <c r="P102" s="118">
        <v>1</v>
      </c>
      <c r="Q102" s="118">
        <v>6</v>
      </c>
      <c r="R102" s="118">
        <v>1</v>
      </c>
      <c r="S102" s="118">
        <v>5.333333333333333</v>
      </c>
      <c r="T102" s="118">
        <v>0.66666666666666663</v>
      </c>
      <c r="U102" s="118">
        <v>3</v>
      </c>
      <c r="V102" s="118">
        <v>0.83333333333333337</v>
      </c>
      <c r="W102" s="118">
        <v>4</v>
      </c>
      <c r="X102" s="118">
        <v>1</v>
      </c>
      <c r="Y102" s="118">
        <v>4.333333333333333</v>
      </c>
      <c r="Z102" s="118">
        <v>4.5</v>
      </c>
      <c r="AA102" s="118">
        <v>22.666666666666668</v>
      </c>
      <c r="AB102" s="118">
        <v>0</v>
      </c>
      <c r="AC102" s="118">
        <v>0</v>
      </c>
      <c r="AD102" s="118">
        <v>0</v>
      </c>
      <c r="AE102" s="118">
        <v>0</v>
      </c>
      <c r="AF102" s="118">
        <v>0</v>
      </c>
      <c r="AG102" s="118">
        <v>0</v>
      </c>
      <c r="AH102" s="119">
        <v>0</v>
      </c>
      <c r="AI102" s="119">
        <v>0</v>
      </c>
      <c r="AJ102" s="119">
        <v>8</v>
      </c>
      <c r="AK102" s="119">
        <v>42.333333333333336</v>
      </c>
      <c r="AL102" s="3" t="str">
        <f t="shared" si="13"/>
        <v>t</v>
      </c>
      <c r="AM102" s="3">
        <f>IF(D102="հ",1,IF(D102="լ",[2]Norms!$B$10,IF(D102="բլ",[2]Norms!$B$11,IF(D102="Մ",[2]Norms!$B$12))))</f>
        <v>1.04</v>
      </c>
      <c r="AN102" s="240">
        <f>E102*Norms!$E$36/1000</f>
        <v>0</v>
      </c>
      <c r="AO102" s="136">
        <f>AM102*IF(AL102="k",(O102*Norms!$H$40)*Norms!$E$36,0)/1000</f>
        <v>0</v>
      </c>
      <c r="AP102" s="136">
        <f>AM102*IF(AL102="k",(AA102*Norms!$H$41)*Norms!$E$36,0)/1000</f>
        <v>0</v>
      </c>
      <c r="AQ102" s="136">
        <f>AM102*IF(AL102="k",(AI102*Norms!$H$42)*Norms!$E$36,0)/1000</f>
        <v>0</v>
      </c>
      <c r="AR102" s="241">
        <f>AM102*IF(AL102="t",(N102*Norms!$D$44)*Norms!$E$34*12+O102*Norms!$E$35,0)/1000</f>
        <v>7346.6425487150673</v>
      </c>
      <c r="AS102" s="241">
        <f>AM102*IF(AL102="t",(Z102*Norms!$D$50*Norms!$E$34*12+AA102*Norms!$E$35),0)/1000</f>
        <v>12478.829193280231</v>
      </c>
      <c r="AT102" s="241">
        <f>AM102*IF(AL102="t",(AH102*Norms!$D$54)*Norms!$E$34*12+AI102*Norms!$E$35,0)/1000</f>
        <v>0</v>
      </c>
      <c r="AU102" s="136">
        <f>IF(AK102&lt;=100,Norms!$G$7,IF(AK102&lt;=300,Norms!$H$7,Norms!$I$7))</f>
        <v>13246.5</v>
      </c>
      <c r="AV102" s="137">
        <f t="shared" si="14"/>
        <v>33071.971741995294</v>
      </c>
      <c r="AW102" s="130"/>
      <c r="AX102" s="130"/>
      <c r="AY102" s="131">
        <f t="shared" si="15"/>
        <v>19.666666666666668</v>
      </c>
      <c r="AZ102" s="131">
        <f>IF(AY102&lt;Snund!$B$5,Snund!$B$3*Snund!$B$4*$AX$3+Snund!$B$7*$AW$3*AY102/1000,AY102*Snund!$B$8*$AW$3/1000)</f>
        <v>1073.01</v>
      </c>
      <c r="BA102" s="131">
        <f t="shared" si="16"/>
        <v>0</v>
      </c>
      <c r="BB102" s="131">
        <f t="shared" si="17"/>
        <v>1073.01</v>
      </c>
      <c r="BC102" s="131">
        <f t="shared" si="18"/>
        <v>462.56</v>
      </c>
      <c r="BD102" s="167">
        <f>AA102*0.1*'Dasagirq_10%'!$B$3/1000</f>
        <v>15.068800000000003</v>
      </c>
      <c r="BE102" s="167">
        <f>AI102*0.1*'Dasagirq_10%'!$B$4/1000</f>
        <v>0</v>
      </c>
      <c r="BF102" s="242">
        <f t="shared" si="19"/>
        <v>15.068800000000003</v>
      </c>
      <c r="BG102" s="243">
        <f t="shared" si="20"/>
        <v>0</v>
      </c>
      <c r="BH102" s="243">
        <f t="shared" si="21"/>
        <v>14214.996298715067</v>
      </c>
      <c r="BI102" s="243">
        <f t="shared" si="22"/>
        <v>19945.054243280232</v>
      </c>
      <c r="BJ102" s="243">
        <f t="shared" si="23"/>
        <v>0</v>
      </c>
      <c r="BK102" s="244">
        <f t="shared" si="24"/>
        <v>34160.050541995297</v>
      </c>
    </row>
    <row r="103" spans="1:63">
      <c r="A103">
        <v>97</v>
      </c>
      <c r="B103" s="115" t="s">
        <v>692</v>
      </c>
      <c r="C103" s="162" t="s">
        <v>1099</v>
      </c>
      <c r="D103" s="4" t="s">
        <v>1096</v>
      </c>
      <c r="E103" s="154">
        <v>0</v>
      </c>
      <c r="F103" s="118">
        <v>0.5</v>
      </c>
      <c r="G103" s="118">
        <v>2.3333333333333335</v>
      </c>
      <c r="H103" s="118">
        <v>0.5</v>
      </c>
      <c r="I103" s="118">
        <v>2.6666666666666665</v>
      </c>
      <c r="J103" s="118">
        <v>0.5</v>
      </c>
      <c r="K103" s="118">
        <v>2.3333333333333335</v>
      </c>
      <c r="L103" s="118">
        <v>0.83333333333333337</v>
      </c>
      <c r="M103" s="118">
        <v>4</v>
      </c>
      <c r="N103" s="118">
        <v>2.3333333333333335</v>
      </c>
      <c r="O103" s="118">
        <v>11.333333333333334</v>
      </c>
      <c r="P103" s="118">
        <v>0.66666666666666663</v>
      </c>
      <c r="Q103" s="118">
        <v>3</v>
      </c>
      <c r="R103" s="118">
        <v>0.33333333333333331</v>
      </c>
      <c r="S103" s="118">
        <v>1.3333333333333333</v>
      </c>
      <c r="T103" s="118">
        <v>0.41666666666666669</v>
      </c>
      <c r="U103" s="118">
        <v>1.6666666666666667</v>
      </c>
      <c r="V103" s="118">
        <v>0.5</v>
      </c>
      <c r="W103" s="118">
        <v>2.6666666666666665</v>
      </c>
      <c r="X103" s="118">
        <v>0.5</v>
      </c>
      <c r="Y103" s="118">
        <v>2.3333333333333335</v>
      </c>
      <c r="Z103" s="118">
        <v>2.4166666666666665</v>
      </c>
      <c r="AA103" s="118">
        <v>11</v>
      </c>
      <c r="AB103" s="118">
        <v>0</v>
      </c>
      <c r="AC103" s="118">
        <v>0</v>
      </c>
      <c r="AD103" s="118">
        <v>0</v>
      </c>
      <c r="AE103" s="118">
        <v>0</v>
      </c>
      <c r="AF103" s="118">
        <v>0</v>
      </c>
      <c r="AG103" s="118">
        <v>0</v>
      </c>
      <c r="AH103" s="119">
        <v>0</v>
      </c>
      <c r="AI103" s="119">
        <v>0</v>
      </c>
      <c r="AJ103" s="119">
        <v>4.75</v>
      </c>
      <c r="AK103" s="119">
        <v>22.333333333333332</v>
      </c>
      <c r="AL103" s="3" t="str">
        <f t="shared" si="13"/>
        <v>t</v>
      </c>
      <c r="AM103" s="3">
        <f>IF(D103="հ",1,IF(D103="լ",[2]Norms!$B$10,IF(D103="բլ",[2]Norms!$B$11,IF(D103="Մ",[2]Norms!$B$12))))</f>
        <v>1.04</v>
      </c>
      <c r="AN103" s="240">
        <f>E103*Norms!$E$36/1000</f>
        <v>0</v>
      </c>
      <c r="AO103" s="136">
        <f>AM103*IF(AL103="k",(O103*Norms!$H$40)*Norms!$E$36,0)/1000</f>
        <v>0</v>
      </c>
      <c r="AP103" s="136">
        <f>AM103*IF(AL103="k",(AA103*Norms!$H$41)*Norms!$E$36,0)/1000</f>
        <v>0</v>
      </c>
      <c r="AQ103" s="136">
        <f>AM103*IF(AL103="k",(AI103*Norms!$H$42)*Norms!$E$36,0)/1000</f>
        <v>0</v>
      </c>
      <c r="AR103" s="241">
        <f>AM103*IF(AL103="t",(N103*Norms!$D$44)*Norms!$E$34*12+O103*Norms!$E$35,0)/1000</f>
        <v>4871.247323912844</v>
      </c>
      <c r="AS103" s="241">
        <f>AM103*IF(AL103="t",(Z103*Norms!$D$50*Norms!$E$34*12+AA103*Norms!$E$35),0)/1000</f>
        <v>6684.1013331025715</v>
      </c>
      <c r="AT103" s="241">
        <f>AM103*IF(AL103="t",(AH103*Norms!$D$54)*Norms!$E$34*12+AI103*Norms!$E$35,0)/1000</f>
        <v>0</v>
      </c>
      <c r="AU103" s="136">
        <f>IF(AK103&lt;=100,Norms!$G$7,IF(AK103&lt;=300,Norms!$H$7,Norms!$I$7))</f>
        <v>13246.5</v>
      </c>
      <c r="AV103" s="137">
        <f t="shared" si="14"/>
        <v>24801.848657015416</v>
      </c>
      <c r="AW103" s="130"/>
      <c r="AX103" s="130"/>
      <c r="AY103" s="131">
        <f t="shared" si="15"/>
        <v>11.333333333333334</v>
      </c>
      <c r="AZ103" s="131">
        <f>IF(AY103&lt;Snund!$B$5,Snund!$B$3*Snund!$B$4*$AX$3+Snund!$B$7*$AW$3*AY103/1000,AY103*Snund!$B$8*$AW$3/1000)</f>
        <v>905.01</v>
      </c>
      <c r="BA103" s="131">
        <f t="shared" si="16"/>
        <v>0</v>
      </c>
      <c r="BB103" s="131">
        <f t="shared" si="17"/>
        <v>905.01</v>
      </c>
      <c r="BC103" s="131">
        <f t="shared" si="18"/>
        <v>266.56</v>
      </c>
      <c r="BD103" s="167">
        <f>AA103*0.1*'Dasagirq_10%'!$B$3/1000</f>
        <v>7.3128000000000002</v>
      </c>
      <c r="BE103" s="167">
        <f>AI103*0.1*'Dasagirq_10%'!$B$4/1000</f>
        <v>0</v>
      </c>
      <c r="BF103" s="242">
        <f t="shared" si="19"/>
        <v>7.3128000000000002</v>
      </c>
      <c r="BG103" s="243">
        <f t="shared" si="20"/>
        <v>0</v>
      </c>
      <c r="BH103" s="243">
        <f t="shared" si="21"/>
        <v>12283.309955491792</v>
      </c>
      <c r="BI103" s="243">
        <f t="shared" si="22"/>
        <v>13430.861501523625</v>
      </c>
      <c r="BJ103" s="243">
        <f t="shared" si="23"/>
        <v>0</v>
      </c>
      <c r="BK103" s="244">
        <f t="shared" si="24"/>
        <v>25714.171457015414</v>
      </c>
    </row>
    <row r="104" spans="1:63">
      <c r="A104">
        <v>98</v>
      </c>
      <c r="B104" s="115" t="s">
        <v>693</v>
      </c>
      <c r="C104" s="162" t="s">
        <v>1099</v>
      </c>
      <c r="D104" s="4" t="s">
        <v>1095</v>
      </c>
      <c r="E104" s="154">
        <v>0</v>
      </c>
      <c r="F104" s="118">
        <v>0.33333333333333331</v>
      </c>
      <c r="G104" s="118">
        <v>1.3333333333333333</v>
      </c>
      <c r="H104" s="118">
        <v>0.25</v>
      </c>
      <c r="I104" s="118">
        <v>1</v>
      </c>
      <c r="J104" s="118">
        <v>8.3333333333333329E-2</v>
      </c>
      <c r="K104" s="118">
        <v>0.33333333333333331</v>
      </c>
      <c r="L104" s="118">
        <v>0</v>
      </c>
      <c r="M104" s="118">
        <v>0</v>
      </c>
      <c r="N104" s="118">
        <v>0.66666666666666663</v>
      </c>
      <c r="O104" s="118">
        <v>2.6666666666666665</v>
      </c>
      <c r="P104" s="118">
        <v>0</v>
      </c>
      <c r="Q104" s="118">
        <v>0</v>
      </c>
      <c r="R104" s="118">
        <v>0</v>
      </c>
      <c r="S104" s="118">
        <v>0</v>
      </c>
      <c r="T104" s="118">
        <v>0</v>
      </c>
      <c r="U104" s="118">
        <v>0</v>
      </c>
      <c r="V104" s="118">
        <v>0.16666666666666666</v>
      </c>
      <c r="W104" s="118">
        <v>0.66666666666666663</v>
      </c>
      <c r="X104" s="118">
        <v>0.25</v>
      </c>
      <c r="Y104" s="118">
        <v>1</v>
      </c>
      <c r="Z104" s="118">
        <v>0.41666666666666669</v>
      </c>
      <c r="AA104" s="118">
        <v>1.6666666666666667</v>
      </c>
      <c r="AB104" s="118">
        <v>0</v>
      </c>
      <c r="AC104" s="118">
        <v>0</v>
      </c>
      <c r="AD104" s="118">
        <v>0</v>
      </c>
      <c r="AE104" s="118">
        <v>0</v>
      </c>
      <c r="AF104" s="118">
        <v>0</v>
      </c>
      <c r="AG104" s="118">
        <v>0</v>
      </c>
      <c r="AH104" s="119">
        <v>0</v>
      </c>
      <c r="AI104" s="119">
        <v>0</v>
      </c>
      <c r="AJ104" s="119">
        <v>1.0833333333333333</v>
      </c>
      <c r="AK104" s="119">
        <v>4.333333333333333</v>
      </c>
      <c r="AL104" s="3" t="str">
        <f t="shared" si="13"/>
        <v>t</v>
      </c>
      <c r="AM104" s="3">
        <f>IF(D104="հ",1,IF(D104="լ",[2]Norms!$B$10,IF(D104="բլ",[2]Norms!$B$11,IF(D104="Մ",[2]Norms!$B$12))))</f>
        <v>1</v>
      </c>
      <c r="AN104" s="240">
        <f>E104*Norms!$E$36/1000</f>
        <v>0</v>
      </c>
      <c r="AO104" s="136">
        <f>AM104*IF(AL104="k",(O104*Norms!$H$40)*Norms!$E$36,0)/1000</f>
        <v>0</v>
      </c>
      <c r="AP104" s="136">
        <f>AM104*IF(AL104="k",(AA104*Norms!$H$41)*Norms!$E$36,0)/1000</f>
        <v>0</v>
      </c>
      <c r="AQ104" s="136">
        <f>AM104*IF(AL104="k",(AI104*Norms!$H$42)*Norms!$E$36,0)/1000</f>
        <v>0</v>
      </c>
      <c r="AR104" s="241">
        <f>AM104*IF(AL104="t",(N104*Norms!$D$44)*Norms!$E$34*12+O104*Norms!$E$35,0)/1000</f>
        <v>1330.0600691699151</v>
      </c>
      <c r="AS104" s="241">
        <f>AM104*IF(AL104="t",(Z104*Norms!$D$50*Norms!$E$34*12+AA104*Norms!$E$35),0)/1000</f>
        <v>1104.8102705039244</v>
      </c>
      <c r="AT104" s="241">
        <f>AM104*IF(AL104="t",(AH104*Norms!$D$54)*Norms!$E$34*12+AI104*Norms!$E$35,0)/1000</f>
        <v>0</v>
      </c>
      <c r="AU104" s="136">
        <f>IF(AK104&lt;=100,Norms!$G$7,IF(AK104&lt;=300,Norms!$H$7,Norms!$I$7))</f>
        <v>13246.5</v>
      </c>
      <c r="AV104" s="137">
        <f t="shared" si="14"/>
        <v>15681.370339673838</v>
      </c>
      <c r="AW104" s="130"/>
      <c r="AX104" s="130"/>
      <c r="AY104" s="131">
        <f t="shared" si="15"/>
        <v>2.6666666666666665</v>
      </c>
      <c r="AZ104" s="131">
        <f>IF(AY104&lt;Snund!$B$5,Snund!$B$3*Snund!$B$4*$AX$3+Snund!$B$7*$AW$3*AY104/1000,AY104*Snund!$B$8*$AW$3/1000)</f>
        <v>730.29</v>
      </c>
      <c r="BA104" s="131">
        <f t="shared" si="16"/>
        <v>0</v>
      </c>
      <c r="BB104" s="131">
        <f t="shared" si="17"/>
        <v>730.29</v>
      </c>
      <c r="BC104" s="131">
        <f t="shared" si="18"/>
        <v>62.72</v>
      </c>
      <c r="BD104" s="167">
        <f>AA104*0.1*'Dasagirq_10%'!$B$3/1000</f>
        <v>1.1080000000000003</v>
      </c>
      <c r="BE104" s="167">
        <f>AI104*0.1*'Dasagirq_10%'!$B$4/1000</f>
        <v>0</v>
      </c>
      <c r="BF104" s="242">
        <f t="shared" si="19"/>
        <v>1.1080000000000003</v>
      </c>
      <c r="BG104" s="243">
        <f t="shared" si="20"/>
        <v>0</v>
      </c>
      <c r="BH104" s="243">
        <f t="shared" si="21"/>
        <v>10212.042376862224</v>
      </c>
      <c r="BI104" s="243">
        <f t="shared" si="22"/>
        <v>6200.725962811618</v>
      </c>
      <c r="BJ104" s="243">
        <f t="shared" si="23"/>
        <v>0</v>
      </c>
      <c r="BK104" s="244">
        <f t="shared" si="24"/>
        <v>16412.768339673843</v>
      </c>
    </row>
    <row r="105" spans="1:63">
      <c r="A105">
        <v>99</v>
      </c>
      <c r="B105" s="115" t="s">
        <v>694</v>
      </c>
      <c r="C105" s="162" t="s">
        <v>1099</v>
      </c>
      <c r="D105" s="4" t="s">
        <v>1096</v>
      </c>
      <c r="E105" s="154">
        <v>0</v>
      </c>
      <c r="F105" s="118">
        <v>0.33333333333333331</v>
      </c>
      <c r="G105" s="118">
        <v>1.6666666666666667</v>
      </c>
      <c r="H105" s="118">
        <v>8.3333333333333329E-2</v>
      </c>
      <c r="I105" s="118">
        <v>0.33333333333333331</v>
      </c>
      <c r="J105" s="118">
        <v>0.16666666666666666</v>
      </c>
      <c r="K105" s="118">
        <v>0.66666666666666663</v>
      </c>
      <c r="L105" s="118">
        <v>0.25</v>
      </c>
      <c r="M105" s="118">
        <v>1</v>
      </c>
      <c r="N105" s="118">
        <v>0.83333333333333337</v>
      </c>
      <c r="O105" s="118">
        <v>3.6666666666666665</v>
      </c>
      <c r="P105" s="118">
        <v>0.41666666666666669</v>
      </c>
      <c r="Q105" s="118">
        <v>1.6666666666666667</v>
      </c>
      <c r="R105" s="118">
        <v>0.16666666666666666</v>
      </c>
      <c r="S105" s="118">
        <v>0.66666666666666663</v>
      </c>
      <c r="T105" s="118">
        <v>0.33333333333333331</v>
      </c>
      <c r="U105" s="118">
        <v>1.3333333333333333</v>
      </c>
      <c r="V105" s="118">
        <v>0.16666666666666666</v>
      </c>
      <c r="W105" s="118">
        <v>0.66666666666666663</v>
      </c>
      <c r="X105" s="118">
        <v>0</v>
      </c>
      <c r="Y105" s="118">
        <v>0</v>
      </c>
      <c r="Z105" s="118">
        <v>1.0833333333333333</v>
      </c>
      <c r="AA105" s="118">
        <v>4.333333333333333</v>
      </c>
      <c r="AB105" s="118">
        <v>0</v>
      </c>
      <c r="AC105" s="118">
        <v>0</v>
      </c>
      <c r="AD105" s="118">
        <v>0</v>
      </c>
      <c r="AE105" s="118">
        <v>0</v>
      </c>
      <c r="AF105" s="118">
        <v>0</v>
      </c>
      <c r="AG105" s="118">
        <v>0</v>
      </c>
      <c r="AH105" s="119">
        <v>0</v>
      </c>
      <c r="AI105" s="119">
        <v>0</v>
      </c>
      <c r="AJ105" s="119">
        <v>1.9166666666666667</v>
      </c>
      <c r="AK105" s="119">
        <v>8</v>
      </c>
      <c r="AL105" s="3" t="str">
        <f t="shared" si="13"/>
        <v>t</v>
      </c>
      <c r="AM105" s="3">
        <f>IF(D105="հ",1,IF(D105="լ",[2]Norms!$B$10,IF(D105="բլ",[2]Norms!$B$11,IF(D105="Մ",[2]Norms!$B$12))))</f>
        <v>1.04</v>
      </c>
      <c r="AN105" s="240">
        <f>E105*Norms!$E$36/1000</f>
        <v>0</v>
      </c>
      <c r="AO105" s="136">
        <f>AM105*IF(AL105="k",(O105*Norms!$H$40)*Norms!$E$36,0)/1000</f>
        <v>0</v>
      </c>
      <c r="AP105" s="136">
        <f>AM105*IF(AL105="k",(AA105*Norms!$H$41)*Norms!$E$36,0)/1000</f>
        <v>0</v>
      </c>
      <c r="AQ105" s="136">
        <f>AM105*IF(AL105="k",(AI105*Norms!$H$42)*Norms!$E$36,0)/1000</f>
        <v>0</v>
      </c>
      <c r="AR105" s="241">
        <f>AM105*IF(AL105="t",(N105*Norms!$D$44)*Norms!$E$34*12+O105*Norms!$E$35,0)/1000</f>
        <v>1734.0495352766147</v>
      </c>
      <c r="AS105" s="241">
        <f>AM105*IF(AL105="t",(Z105*Norms!$D$50*Norms!$E$34*12+AA105*Norms!$E$35),0)/1000</f>
        <v>2987.4069714426105</v>
      </c>
      <c r="AT105" s="241">
        <f>AM105*IF(AL105="t",(AH105*Norms!$D$54)*Norms!$E$34*12+AI105*Norms!$E$35,0)/1000</f>
        <v>0</v>
      </c>
      <c r="AU105" s="136">
        <f>IF(AK105&lt;=100,Norms!$G$7,IF(AK105&lt;=300,Norms!$H$7,Norms!$I$7))</f>
        <v>13246.5</v>
      </c>
      <c r="AV105" s="137">
        <f t="shared" si="14"/>
        <v>17967.956506719223</v>
      </c>
      <c r="AW105" s="130"/>
      <c r="AX105" s="130"/>
      <c r="AY105" s="131">
        <f t="shared" si="15"/>
        <v>3.6666666666666665</v>
      </c>
      <c r="AZ105" s="131">
        <f>IF(AY105&lt;Snund!$B$5,Snund!$B$3*Snund!$B$4*$AX$3+Snund!$B$7*$AW$3*AY105/1000,AY105*Snund!$B$8*$AW$3/1000)</f>
        <v>750.44999999999993</v>
      </c>
      <c r="BA105" s="131">
        <f t="shared" si="16"/>
        <v>0</v>
      </c>
      <c r="BB105" s="131">
        <f t="shared" si="17"/>
        <v>750.44999999999993</v>
      </c>
      <c r="BC105" s="131">
        <f t="shared" si="18"/>
        <v>86.239999999999981</v>
      </c>
      <c r="BD105" s="167">
        <f>AA105*0.1*'Dasagirq_10%'!$B$3/1000</f>
        <v>2.8808000000000002</v>
      </c>
      <c r="BE105" s="167">
        <f>AI105*0.1*'Dasagirq_10%'!$B$4/1000</f>
        <v>0</v>
      </c>
      <c r="BF105" s="242">
        <f t="shared" si="19"/>
        <v>2.8808000000000002</v>
      </c>
      <c r="BG105" s="243">
        <f t="shared" si="20"/>
        <v>0</v>
      </c>
      <c r="BH105" s="243">
        <f t="shared" si="21"/>
        <v>8243.8473613635724</v>
      </c>
      <c r="BI105" s="243">
        <f t="shared" si="22"/>
        <v>10477.439945355654</v>
      </c>
      <c r="BJ105" s="243">
        <f t="shared" si="23"/>
        <v>0</v>
      </c>
      <c r="BK105" s="244">
        <f t="shared" si="24"/>
        <v>18721.287306719227</v>
      </c>
    </row>
    <row r="106" spans="1:63">
      <c r="A106">
        <v>100</v>
      </c>
      <c r="B106" s="115" t="s">
        <v>695</v>
      </c>
      <c r="C106" s="162" t="s">
        <v>1099</v>
      </c>
      <c r="D106" s="4" t="s">
        <v>1096</v>
      </c>
      <c r="E106" s="154">
        <v>0</v>
      </c>
      <c r="F106" s="118">
        <v>0.33333333333333331</v>
      </c>
      <c r="G106" s="118">
        <v>1.3333333333333333</v>
      </c>
      <c r="H106" s="118">
        <v>8.3333333333333329E-2</v>
      </c>
      <c r="I106" s="118">
        <v>0.33333333333333331</v>
      </c>
      <c r="J106" s="118">
        <v>0</v>
      </c>
      <c r="K106" s="118">
        <v>0</v>
      </c>
      <c r="L106" s="118">
        <v>0.33333333333333331</v>
      </c>
      <c r="M106" s="118">
        <v>0.66666666666666663</v>
      </c>
      <c r="N106" s="118">
        <v>0.75</v>
      </c>
      <c r="O106" s="118">
        <v>2.3333333333333335</v>
      </c>
      <c r="P106" s="118">
        <v>0.16666666666666666</v>
      </c>
      <c r="Q106" s="118">
        <v>0.33333333333333331</v>
      </c>
      <c r="R106" s="118">
        <v>0</v>
      </c>
      <c r="S106" s="118">
        <v>0</v>
      </c>
      <c r="T106" s="118">
        <v>0.16666666666666666</v>
      </c>
      <c r="U106" s="118">
        <v>0.66666666666666663</v>
      </c>
      <c r="V106" s="118">
        <v>0.25</v>
      </c>
      <c r="W106" s="118">
        <v>1</v>
      </c>
      <c r="X106" s="118">
        <v>8.3333333333333329E-2</v>
      </c>
      <c r="Y106" s="118">
        <v>0.33333333333333331</v>
      </c>
      <c r="Z106" s="118">
        <v>0.66666666666666663</v>
      </c>
      <c r="AA106" s="118">
        <v>2.3333333333333335</v>
      </c>
      <c r="AB106" s="118">
        <v>0</v>
      </c>
      <c r="AC106" s="118">
        <v>0</v>
      </c>
      <c r="AD106" s="118">
        <v>0</v>
      </c>
      <c r="AE106" s="118">
        <v>0</v>
      </c>
      <c r="AF106" s="118">
        <v>0</v>
      </c>
      <c r="AG106" s="118">
        <v>0</v>
      </c>
      <c r="AH106" s="119">
        <v>0</v>
      </c>
      <c r="AI106" s="119">
        <v>0</v>
      </c>
      <c r="AJ106" s="119">
        <v>1.4166666666666667</v>
      </c>
      <c r="AK106" s="119">
        <v>4.666666666666667</v>
      </c>
      <c r="AL106" s="3" t="str">
        <f t="shared" si="13"/>
        <v>t</v>
      </c>
      <c r="AM106" s="3">
        <f>IF(D106="հ",1,IF(D106="լ",[2]Norms!$B$10,IF(D106="բլ",[2]Norms!$B$11,IF(D106="Մ",[2]Norms!$B$12))))</f>
        <v>1.04</v>
      </c>
      <c r="AN106" s="240">
        <f>E106*Norms!$E$36/1000</f>
        <v>0</v>
      </c>
      <c r="AO106" s="136">
        <f>AM106*IF(AL106="k",(O106*Norms!$H$40)*Norms!$E$36,0)/1000</f>
        <v>0</v>
      </c>
      <c r="AP106" s="136">
        <f>AM106*IF(AL106="k",(AA106*Norms!$H$41)*Norms!$E$36,0)/1000</f>
        <v>0</v>
      </c>
      <c r="AQ106" s="136">
        <f>AM106*IF(AL106="k",(AI106*Norms!$H$42)*Norms!$E$36,0)/1000</f>
        <v>0</v>
      </c>
      <c r="AR106" s="241">
        <f>AM106*IF(AL106="t",(N106*Norms!$D$44)*Norms!$E$34*12+O106*Norms!$E$35,0)/1000</f>
        <v>1546.2273902173501</v>
      </c>
      <c r="AS106" s="241">
        <f>AM106*IF(AL106="t",(Z106*Norms!$D$50*Norms!$E$34*12+AA106*Norms!$E$35),0)/1000</f>
        <v>1833.4328447628043</v>
      </c>
      <c r="AT106" s="241">
        <f>AM106*IF(AL106="t",(AH106*Norms!$D$54)*Norms!$E$34*12+AI106*Norms!$E$35,0)/1000</f>
        <v>0</v>
      </c>
      <c r="AU106" s="136">
        <f>IF(AK106&lt;=100,Norms!$G$7,IF(AK106&lt;=300,Norms!$H$7,Norms!$I$7))</f>
        <v>13246.5</v>
      </c>
      <c r="AV106" s="137">
        <f t="shared" si="14"/>
        <v>16626.160234980154</v>
      </c>
      <c r="AW106" s="130"/>
      <c r="AX106" s="130"/>
      <c r="AY106" s="131">
        <f t="shared" si="15"/>
        <v>2.3333333333333335</v>
      </c>
      <c r="AZ106" s="131">
        <f>IF(AY106&lt;Snund!$B$5,Snund!$B$3*Snund!$B$4*$AX$3+Snund!$B$7*$AW$3*AY106/1000,AY106*Snund!$B$8*$AW$3/1000)</f>
        <v>723.56999999999994</v>
      </c>
      <c r="BA106" s="131">
        <f t="shared" si="16"/>
        <v>0</v>
      </c>
      <c r="BB106" s="131">
        <f t="shared" si="17"/>
        <v>723.56999999999994</v>
      </c>
      <c r="BC106" s="131">
        <f t="shared" si="18"/>
        <v>54.88</v>
      </c>
      <c r="BD106" s="167">
        <f>AA106*0.1*'Dasagirq_10%'!$B$3/1000</f>
        <v>1.5512000000000004</v>
      </c>
      <c r="BE106" s="167">
        <f>AI106*0.1*'Dasagirq_10%'!$B$4/1000</f>
        <v>0</v>
      </c>
      <c r="BF106" s="242">
        <f t="shared" si="19"/>
        <v>1.5512000000000004</v>
      </c>
      <c r="BG106" s="243">
        <f t="shared" si="20"/>
        <v>0</v>
      </c>
      <c r="BH106" s="243">
        <f t="shared" si="21"/>
        <v>9282.6503313938192</v>
      </c>
      <c r="BI106" s="243">
        <f t="shared" si="22"/>
        <v>8068.6311035863328</v>
      </c>
      <c r="BJ106" s="243">
        <f t="shared" si="23"/>
        <v>0</v>
      </c>
      <c r="BK106" s="244">
        <f t="shared" si="24"/>
        <v>17351.281434980152</v>
      </c>
    </row>
    <row r="107" spans="1:63">
      <c r="A107">
        <v>101</v>
      </c>
      <c r="B107" s="115" t="s">
        <v>696</v>
      </c>
      <c r="C107" s="162" t="s">
        <v>1362</v>
      </c>
      <c r="D107" s="4" t="s">
        <v>1095</v>
      </c>
      <c r="E107" s="154">
        <v>0</v>
      </c>
      <c r="F107" s="118">
        <v>0.33333333333333331</v>
      </c>
      <c r="G107" s="118">
        <v>1.3333333333333333</v>
      </c>
      <c r="H107" s="118">
        <v>8.3333333333333329E-2</v>
      </c>
      <c r="I107" s="118">
        <v>0.33333333333333331</v>
      </c>
      <c r="J107" s="118">
        <v>0.16666666666666666</v>
      </c>
      <c r="K107" s="118">
        <v>0.66666666666666663</v>
      </c>
      <c r="L107" s="118">
        <v>0.41666666666666669</v>
      </c>
      <c r="M107" s="118">
        <v>1</v>
      </c>
      <c r="N107" s="118">
        <v>1</v>
      </c>
      <c r="O107" s="118">
        <v>3.3333333333333335</v>
      </c>
      <c r="P107" s="118">
        <v>0</v>
      </c>
      <c r="Q107" s="118">
        <v>0</v>
      </c>
      <c r="R107" s="118">
        <v>0</v>
      </c>
      <c r="S107" s="118">
        <v>0</v>
      </c>
      <c r="T107" s="118">
        <v>0</v>
      </c>
      <c r="U107" s="118">
        <v>0</v>
      </c>
      <c r="V107" s="118">
        <v>0</v>
      </c>
      <c r="W107" s="118">
        <v>0</v>
      </c>
      <c r="X107" s="118">
        <v>0</v>
      </c>
      <c r="Y107" s="118">
        <v>0</v>
      </c>
      <c r="Z107" s="118">
        <v>0</v>
      </c>
      <c r="AA107" s="118">
        <v>0</v>
      </c>
      <c r="AB107" s="118">
        <v>0</v>
      </c>
      <c r="AC107" s="118">
        <v>0</v>
      </c>
      <c r="AD107" s="118">
        <v>0</v>
      </c>
      <c r="AE107" s="118">
        <v>0</v>
      </c>
      <c r="AF107" s="118">
        <v>0</v>
      </c>
      <c r="AG107" s="118">
        <v>0</v>
      </c>
      <c r="AH107" s="119">
        <v>0</v>
      </c>
      <c r="AI107" s="119">
        <v>0</v>
      </c>
      <c r="AJ107" s="119">
        <v>1</v>
      </c>
      <c r="AK107" s="119">
        <v>3.3333333333333335</v>
      </c>
      <c r="AL107" s="3" t="s">
        <v>782</v>
      </c>
      <c r="AM107" s="3">
        <f>IF(D107="հ",1,IF(D107="լ",[2]Norms!$B$10,IF(D107="բլ",[2]Norms!$B$11,IF(D107="Մ",[2]Norms!$B$12))))</f>
        <v>1</v>
      </c>
      <c r="AN107" s="240">
        <f>E107*Norms!$E$36/1000</f>
        <v>0</v>
      </c>
      <c r="AO107" s="136">
        <f>AM107*IF(AL107="k",(O107*Norms!$H$40)*Norms!$E$36,0)/1000</f>
        <v>0</v>
      </c>
      <c r="AP107" s="136">
        <f>AM107*IF(AL107="k",(AA107*Norms!$H$41)*Norms!$E$36,0)/1000</f>
        <v>0</v>
      </c>
      <c r="AQ107" s="136">
        <f>AM107*IF(AL107="k",(AI107*Norms!$H$42)*Norms!$E$36,0)/1000</f>
        <v>0</v>
      </c>
      <c r="AR107" s="241">
        <f>AM107*IF(AL107="t",(N107*Norms!$D$44)*Norms!$E$34*12+O107*Norms!$E$35,0)/1000</f>
        <v>1985.529631916939</v>
      </c>
      <c r="AS107" s="241">
        <f>AM107*IF(AL107="t",(Z107*Norms!$D$50*Norms!$E$34*12+AA107*Norms!$E$35),0)/1000</f>
        <v>0</v>
      </c>
      <c r="AT107" s="241">
        <f>AM107*IF(AL107="t",(AH107*Norms!$D$54)*Norms!$E$34*12+AI107*Norms!$E$35,0)/1000</f>
        <v>0</v>
      </c>
      <c r="AU107" s="136">
        <f>IF(AK107&lt;=100,Norms!$G$7,IF(AK107&lt;=300,Norms!$H$7,Norms!$I$7))</f>
        <v>13246.5</v>
      </c>
      <c r="AV107" s="137">
        <f t="shared" si="14"/>
        <v>15232.029631916939</v>
      </c>
      <c r="AW107" s="130"/>
      <c r="AX107" s="130"/>
      <c r="AY107" s="131">
        <f t="shared" si="15"/>
        <v>3.3333333333333335</v>
      </c>
      <c r="AZ107" s="131">
        <f>IF(AY107&lt;Snund!$B$5,Snund!$B$3*Snund!$B$4*$AX$3+Snund!$B$7*$AW$3*AY107/1000,AY107*Snund!$B$8*$AW$3/1000)</f>
        <v>743.73</v>
      </c>
      <c r="BA107" s="131">
        <f t="shared" si="16"/>
        <v>0</v>
      </c>
      <c r="BB107" s="131">
        <f t="shared" si="17"/>
        <v>743.73</v>
      </c>
      <c r="BC107" s="131">
        <f t="shared" si="18"/>
        <v>78.400000000000006</v>
      </c>
      <c r="BD107" s="167">
        <f>AA107*0.1*'Dasagirq_10%'!$B$3/1000</f>
        <v>0</v>
      </c>
      <c r="BE107" s="167">
        <f>AI107*0.1*'Dasagirq_10%'!$B$4/1000</f>
        <v>0</v>
      </c>
      <c r="BF107" s="242">
        <f t="shared" si="19"/>
        <v>0</v>
      </c>
      <c r="BG107" s="243">
        <f t="shared" si="20"/>
        <v>0</v>
      </c>
      <c r="BH107" s="243">
        <f t="shared" si="21"/>
        <v>15975.759631916939</v>
      </c>
      <c r="BI107" s="243">
        <f t="shared" si="22"/>
        <v>0</v>
      </c>
      <c r="BJ107" s="243">
        <f t="shared" si="23"/>
        <v>0</v>
      </c>
      <c r="BK107" s="244">
        <f t="shared" si="24"/>
        <v>15975.759631916939</v>
      </c>
    </row>
    <row r="108" spans="1:63">
      <c r="A108">
        <v>102</v>
      </c>
      <c r="B108" s="111" t="s">
        <v>697</v>
      </c>
      <c r="C108" s="162" t="s">
        <v>1100</v>
      </c>
      <c r="D108" s="4" t="s">
        <v>1095</v>
      </c>
      <c r="E108" s="154">
        <v>0</v>
      </c>
      <c r="F108" s="118">
        <v>1</v>
      </c>
      <c r="G108" s="118">
        <v>26.666666666666668</v>
      </c>
      <c r="H108" s="118">
        <v>1.6666666666666667</v>
      </c>
      <c r="I108" s="118">
        <v>35.666666666666664</v>
      </c>
      <c r="J108" s="118">
        <v>2</v>
      </c>
      <c r="K108" s="118">
        <v>54.666666666666664</v>
      </c>
      <c r="L108" s="118">
        <v>2</v>
      </c>
      <c r="M108" s="118">
        <v>47</v>
      </c>
      <c r="N108" s="118">
        <v>6.666666666666667</v>
      </c>
      <c r="O108" s="118">
        <v>164</v>
      </c>
      <c r="P108" s="118">
        <v>2</v>
      </c>
      <c r="Q108" s="118">
        <v>45.333333333333336</v>
      </c>
      <c r="R108" s="118">
        <v>1.3333333333333333</v>
      </c>
      <c r="S108" s="118">
        <v>34.666666666666664</v>
      </c>
      <c r="T108" s="118">
        <v>1.6666666666666667</v>
      </c>
      <c r="U108" s="118">
        <v>36</v>
      </c>
      <c r="V108" s="118">
        <v>1.3333333333333333</v>
      </c>
      <c r="W108" s="118">
        <v>35.333333333333336</v>
      </c>
      <c r="X108" s="118">
        <v>1.6666666666666667</v>
      </c>
      <c r="Y108" s="118">
        <v>35</v>
      </c>
      <c r="Z108" s="118">
        <v>8</v>
      </c>
      <c r="AA108" s="118">
        <v>186.33333333333334</v>
      </c>
      <c r="AB108" s="118">
        <v>1.3333333333333333</v>
      </c>
      <c r="AC108" s="118">
        <v>32.666666666666664</v>
      </c>
      <c r="AD108" s="118">
        <v>1</v>
      </c>
      <c r="AE108" s="118">
        <v>20.333333333333332</v>
      </c>
      <c r="AF108" s="118">
        <v>1</v>
      </c>
      <c r="AG108" s="118">
        <v>17</v>
      </c>
      <c r="AH108" s="119">
        <v>3.3333333333333335</v>
      </c>
      <c r="AI108" s="119">
        <v>70</v>
      </c>
      <c r="AJ108" s="119">
        <v>18</v>
      </c>
      <c r="AK108" s="119">
        <v>420.33333333333331</v>
      </c>
      <c r="AL108" s="3" t="str">
        <f t="shared" si="13"/>
        <v>k</v>
      </c>
      <c r="AM108" s="3">
        <f>IF(D108="հ",1,IF(D108="լ",[2]Norms!$B$10,IF(D108="բլ",[2]Norms!$B$11,IF(D108="Մ",[2]Norms!$B$12))))</f>
        <v>1</v>
      </c>
      <c r="AN108" s="240">
        <f>E108*Norms!$E$36/1000</f>
        <v>0</v>
      </c>
      <c r="AO108" s="136">
        <f>AM108*IF(AL108="k",(O108*Norms!$H$40)*Norms!$E$36,0)/1000</f>
        <v>20006.724556980083</v>
      </c>
      <c r="AP108" s="136">
        <f>AM108*IF(AL108="k",(AA108*Norms!$H$41)*Norms!$E$36,0)/1000</f>
        <v>30431.997353338407</v>
      </c>
      <c r="AQ108" s="136">
        <f>AM108*IF(AL108="k",(AI108*Norms!$H$42)*Norms!$E$36,0)/1000</f>
        <v>14220.807699038109</v>
      </c>
      <c r="AR108" s="241">
        <f>AM108*IF(AL108="t",(N108*Norms!$D$44)*Norms!$E$34*12+O108*Norms!$E$35,0)/1000</f>
        <v>0</v>
      </c>
      <c r="AS108" s="241">
        <f>AM108*IF(AL108="t",(Z108*Norms!$D$50*Norms!$E$34*12+AA108*Norms!$E$35),0)/1000</f>
        <v>0</v>
      </c>
      <c r="AT108" s="241">
        <f>AM108*IF(AL108="t",(AH108*Norms!$D$54)*Norms!$E$34*12+AI108*Norms!$E$35,0)/1000</f>
        <v>0</v>
      </c>
      <c r="AU108" s="136">
        <f>IF(AK108&lt;=100,Norms!$G$7,IF(AK108&lt;=300,Norms!$H$7,Norms!$I$7))</f>
        <v>21670.5</v>
      </c>
      <c r="AV108" s="137">
        <f t="shared" si="14"/>
        <v>86330.029609356599</v>
      </c>
      <c r="AW108" s="130"/>
      <c r="AX108" s="130"/>
      <c r="AY108" s="131">
        <f t="shared" si="15"/>
        <v>164</v>
      </c>
      <c r="AZ108" s="131">
        <f>IF(AY108&lt;Snund!$B$5,Snund!$B$3*Snund!$B$4*$AX$3+Snund!$B$7*$AW$3*AY108/1000,AY108*Snund!$B$8*$AW$3/1000)</f>
        <v>3982.7699999999995</v>
      </c>
      <c r="BA108" s="131">
        <f t="shared" si="16"/>
        <v>0</v>
      </c>
      <c r="BB108" s="131">
        <f t="shared" si="17"/>
        <v>3982.7699999999995</v>
      </c>
      <c r="BC108" s="131">
        <f t="shared" si="18"/>
        <v>3857.28</v>
      </c>
      <c r="BD108" s="167">
        <f>AA108*0.1*'Dasagirq_10%'!$B$3/1000</f>
        <v>123.87440000000002</v>
      </c>
      <c r="BE108" s="167">
        <f>AI108*0.1*'Dasagirq_10%'!$B$4/1000</f>
        <v>56.583100000000002</v>
      </c>
      <c r="BF108" s="242">
        <f t="shared" si="19"/>
        <v>180.45750000000004</v>
      </c>
      <c r="BG108" s="243">
        <f t="shared" si="20"/>
        <v>0</v>
      </c>
      <c r="BH108" s="243">
        <f t="shared" si="21"/>
        <v>32015.605668091197</v>
      </c>
      <c r="BI108" s="243">
        <f t="shared" si="22"/>
        <v>40187.20508667174</v>
      </c>
      <c r="BJ108" s="243">
        <f t="shared" si="23"/>
        <v>18290.446354593663</v>
      </c>
      <c r="BK108" s="244">
        <f t="shared" si="24"/>
        <v>90493.257109356593</v>
      </c>
    </row>
    <row r="109" spans="1:63">
      <c r="A109">
        <v>103</v>
      </c>
      <c r="B109" s="111" t="s">
        <v>559</v>
      </c>
      <c r="C109" s="162" t="s">
        <v>1100</v>
      </c>
      <c r="D109" s="4" t="s">
        <v>1095</v>
      </c>
      <c r="E109" s="154">
        <v>0</v>
      </c>
      <c r="F109" s="118">
        <v>2</v>
      </c>
      <c r="G109" s="118">
        <v>36</v>
      </c>
      <c r="H109" s="118">
        <v>2</v>
      </c>
      <c r="I109" s="118">
        <v>58.666666666666664</v>
      </c>
      <c r="J109" s="118">
        <v>2.6666666666666665</v>
      </c>
      <c r="K109" s="118">
        <v>72</v>
      </c>
      <c r="L109" s="118">
        <v>2.3333333333333335</v>
      </c>
      <c r="M109" s="118">
        <v>63.666666666666664</v>
      </c>
      <c r="N109" s="118">
        <v>9</v>
      </c>
      <c r="O109" s="118">
        <v>230.33333333333334</v>
      </c>
      <c r="P109" s="118">
        <v>2</v>
      </c>
      <c r="Q109" s="118">
        <v>63.666666666666664</v>
      </c>
      <c r="R109" s="118">
        <v>2</v>
      </c>
      <c r="S109" s="118">
        <v>63.333333333333336</v>
      </c>
      <c r="T109" s="118">
        <v>2</v>
      </c>
      <c r="U109" s="118">
        <v>60.666666666666664</v>
      </c>
      <c r="V109" s="118">
        <v>2</v>
      </c>
      <c r="W109" s="118">
        <v>60</v>
      </c>
      <c r="X109" s="118">
        <v>2</v>
      </c>
      <c r="Y109" s="118">
        <v>50</v>
      </c>
      <c r="Z109" s="118">
        <v>10</v>
      </c>
      <c r="AA109" s="118">
        <v>297.66666666666669</v>
      </c>
      <c r="AB109" s="118">
        <v>2</v>
      </c>
      <c r="AC109" s="118">
        <v>53</v>
      </c>
      <c r="AD109" s="118">
        <v>2</v>
      </c>
      <c r="AE109" s="118">
        <v>47.666666666666664</v>
      </c>
      <c r="AF109" s="118">
        <v>2</v>
      </c>
      <c r="AG109" s="118">
        <v>44</v>
      </c>
      <c r="AH109" s="119">
        <v>6</v>
      </c>
      <c r="AI109" s="119">
        <v>144.66666666666666</v>
      </c>
      <c r="AJ109" s="119">
        <v>25</v>
      </c>
      <c r="AK109" s="119">
        <v>672.66666666666663</v>
      </c>
      <c r="AL109" s="3" t="str">
        <f t="shared" si="13"/>
        <v>k</v>
      </c>
      <c r="AM109" s="3">
        <f>IF(D109="հ",1,IF(D109="լ",[2]Norms!$B$10,IF(D109="բլ",[2]Norms!$B$11,IF(D109="Մ",[2]Norms!$B$12))))</f>
        <v>1</v>
      </c>
      <c r="AN109" s="240">
        <f>E109*Norms!$E$36/1000</f>
        <v>0</v>
      </c>
      <c r="AO109" s="136">
        <f>AM109*IF(AL109="k",(O109*Norms!$H$40)*Norms!$E$36,0)/1000</f>
        <v>28098.875343238291</v>
      </c>
      <c r="AP109" s="136">
        <f>AM109*IF(AL109="k",(AA109*Norms!$H$41)*Norms!$E$36,0)/1000</f>
        <v>48614.97967179105</v>
      </c>
      <c r="AQ109" s="136">
        <f>AM109*IF(AL109="k",(AI109*Norms!$H$42)*Norms!$E$36,0)/1000</f>
        <v>29389.669244678753</v>
      </c>
      <c r="AR109" s="241">
        <f>AM109*IF(AL109="t",(N109*Norms!$D$44)*Norms!$E$34*12+O109*Norms!$E$35,0)/1000</f>
        <v>0</v>
      </c>
      <c r="AS109" s="241">
        <f>AM109*IF(AL109="t",(Z109*Norms!$D$50*Norms!$E$34*12+AA109*Norms!$E$35),0)/1000</f>
        <v>0</v>
      </c>
      <c r="AT109" s="241">
        <f>AM109*IF(AL109="t",(AH109*Norms!$D$54)*Norms!$E$34*12+AI109*Norms!$E$35,0)/1000</f>
        <v>0</v>
      </c>
      <c r="AU109" s="136">
        <f>IF(AK109&lt;=100,Norms!$G$7,IF(AK109&lt;=300,Norms!$H$7,Norms!$I$7))</f>
        <v>21670.5</v>
      </c>
      <c r="AV109" s="137">
        <f t="shared" si="14"/>
        <v>127774.02425970809</v>
      </c>
      <c r="AW109" s="130"/>
      <c r="AX109" s="130"/>
      <c r="AY109" s="131">
        <f t="shared" si="15"/>
        <v>230.33333333333334</v>
      </c>
      <c r="AZ109" s="131">
        <f>IF(AY109&lt;Snund!$B$5,Snund!$B$3*Snund!$B$4*$AX$3+Snund!$B$7*$AW$3*AY109/1000,AY109*Snund!$B$8*$AW$3/1000)</f>
        <v>5417.44</v>
      </c>
      <c r="BA109" s="131">
        <f t="shared" si="16"/>
        <v>0</v>
      </c>
      <c r="BB109" s="131">
        <f t="shared" si="17"/>
        <v>5417.44</v>
      </c>
      <c r="BC109" s="131">
        <f t="shared" si="18"/>
        <v>5417.44</v>
      </c>
      <c r="BD109" s="167">
        <f>AA109*0.1*'Dasagirq_10%'!$B$3/1000</f>
        <v>197.8888</v>
      </c>
      <c r="BE109" s="167">
        <f>AI109*0.1*'Dasagirq_10%'!$B$4/1000</f>
        <v>116.93840666666668</v>
      </c>
      <c r="BF109" s="242">
        <f t="shared" si="19"/>
        <v>314.82720666666671</v>
      </c>
      <c r="BG109" s="243">
        <f t="shared" si="20"/>
        <v>0</v>
      </c>
      <c r="BH109" s="243">
        <f t="shared" si="21"/>
        <v>41317.695343238294</v>
      </c>
      <c r="BI109" s="243">
        <f t="shared" si="22"/>
        <v>57481.068471791048</v>
      </c>
      <c r="BJ109" s="243">
        <f t="shared" si="23"/>
        <v>34707.527651345423</v>
      </c>
      <c r="BK109" s="244">
        <f t="shared" si="24"/>
        <v>133506.29146637477</v>
      </c>
    </row>
    <row r="110" spans="1:63">
      <c r="A110">
        <v>104</v>
      </c>
      <c r="B110" s="111" t="s">
        <v>698</v>
      </c>
      <c r="C110" s="162" t="s">
        <v>1100</v>
      </c>
      <c r="D110" s="4" t="s">
        <v>1095</v>
      </c>
      <c r="E110" s="154">
        <v>0</v>
      </c>
      <c r="F110" s="118">
        <v>1</v>
      </c>
      <c r="G110" s="118">
        <v>15.333333333333334</v>
      </c>
      <c r="H110" s="118">
        <v>1</v>
      </c>
      <c r="I110" s="118">
        <v>18.333333333333332</v>
      </c>
      <c r="J110" s="118">
        <v>1</v>
      </c>
      <c r="K110" s="118">
        <v>15.666666666666666</v>
      </c>
      <c r="L110" s="118">
        <v>1</v>
      </c>
      <c r="M110" s="118">
        <v>13.666666666666666</v>
      </c>
      <c r="N110" s="118">
        <v>4</v>
      </c>
      <c r="O110" s="118">
        <v>63</v>
      </c>
      <c r="P110" s="118">
        <v>1</v>
      </c>
      <c r="Q110" s="118">
        <v>19.333333333333332</v>
      </c>
      <c r="R110" s="118">
        <v>1</v>
      </c>
      <c r="S110" s="118">
        <v>20</v>
      </c>
      <c r="T110" s="118">
        <v>1</v>
      </c>
      <c r="U110" s="118">
        <v>15.666666666666666</v>
      </c>
      <c r="V110" s="118">
        <v>1</v>
      </c>
      <c r="W110" s="118">
        <v>15.333333333333334</v>
      </c>
      <c r="X110" s="118">
        <v>1</v>
      </c>
      <c r="Y110" s="118">
        <v>16</v>
      </c>
      <c r="Z110" s="118">
        <v>5</v>
      </c>
      <c r="AA110" s="118">
        <v>86.333333333333329</v>
      </c>
      <c r="AB110" s="118">
        <v>1</v>
      </c>
      <c r="AC110" s="118">
        <v>12.666666666666666</v>
      </c>
      <c r="AD110" s="118">
        <v>1</v>
      </c>
      <c r="AE110" s="118">
        <v>11</v>
      </c>
      <c r="AF110" s="118">
        <v>1</v>
      </c>
      <c r="AG110" s="118">
        <v>9.6666666666666661</v>
      </c>
      <c r="AH110" s="119">
        <v>3</v>
      </c>
      <c r="AI110" s="119">
        <v>33.333333333333336</v>
      </c>
      <c r="AJ110" s="119">
        <v>12</v>
      </c>
      <c r="AK110" s="119">
        <v>182.66666666666666</v>
      </c>
      <c r="AL110" s="3" t="str">
        <f t="shared" si="13"/>
        <v>t</v>
      </c>
      <c r="AM110" s="3">
        <f>IF(D110="հ",1,IF(D110="լ",[2]Norms!$B$10,IF(D110="բլ",[2]Norms!$B$11,IF(D110="Մ",[2]Norms!$B$12))))</f>
        <v>1</v>
      </c>
      <c r="AN110" s="240">
        <f>E110*Norms!$E$36/1000</f>
        <v>0</v>
      </c>
      <c r="AO110" s="136">
        <f>AM110*IF(AL110="k",(O110*Norms!$H$40)*Norms!$E$36,0)/1000</f>
        <v>0</v>
      </c>
      <c r="AP110" s="136">
        <f>AM110*IF(AL110="k",(AA110*Norms!$H$41)*Norms!$E$36,0)/1000</f>
        <v>0</v>
      </c>
      <c r="AQ110" s="136">
        <f>AM110*IF(AL110="k",(AI110*Norms!$H$42)*Norms!$E$36,0)/1000</f>
        <v>0</v>
      </c>
      <c r="AR110" s="241">
        <f>AM110*IF(AL110="t",(N110*Norms!$D$44)*Norms!$E$34*12+O110*Norms!$E$35,0)/1000</f>
        <v>8654.3736795937912</v>
      </c>
      <c r="AS110" s="241">
        <f>AM110*IF(AL110="t",(Z110*Norms!$D$50*Norms!$E$34*12+AA110*Norms!$E$35),0)/1000</f>
        <v>14208.990193921456</v>
      </c>
      <c r="AT110" s="241">
        <f>AM110*IF(AL110="t",(AH110*Norms!$D$54)*Norms!$E$34*12+AI110*Norms!$E$35,0)/1000</f>
        <v>8545.2963191693943</v>
      </c>
      <c r="AU110" s="136">
        <f>IF(AK110&lt;=100,Norms!$G$7,IF(AK110&lt;=300,Norms!$H$7,Norms!$I$7))</f>
        <v>16738.5</v>
      </c>
      <c r="AV110" s="137">
        <f t="shared" si="14"/>
        <v>48147.160192684642</v>
      </c>
      <c r="AW110" s="130"/>
      <c r="AX110" s="130"/>
      <c r="AY110" s="131">
        <f t="shared" si="15"/>
        <v>63</v>
      </c>
      <c r="AZ110" s="131">
        <f>IF(AY110&lt;Snund!$B$5,Snund!$B$3*Snund!$B$4*$AX$3+Snund!$B$7*$AW$3*AY110/1000,AY110*Snund!$B$8*$AW$3/1000)</f>
        <v>1946.61</v>
      </c>
      <c r="BA110" s="131">
        <f t="shared" si="16"/>
        <v>0</v>
      </c>
      <c r="BB110" s="131">
        <f t="shared" si="17"/>
        <v>1946.61</v>
      </c>
      <c r="BC110" s="131">
        <f t="shared" si="18"/>
        <v>1481.76</v>
      </c>
      <c r="BD110" s="167">
        <f>AA110*0.1*'Dasagirq_10%'!$B$3/1000</f>
        <v>57.394399999999997</v>
      </c>
      <c r="BE110" s="167">
        <f>AI110*0.1*'Dasagirq_10%'!$B$4/1000</f>
        <v>26.94433333333334</v>
      </c>
      <c r="BF110" s="242">
        <f t="shared" si="19"/>
        <v>84.338733333333337</v>
      </c>
      <c r="BG110" s="243">
        <f t="shared" si="20"/>
        <v>0</v>
      </c>
      <c r="BH110" s="243">
        <f t="shared" si="21"/>
        <v>16180.483679593792</v>
      </c>
      <c r="BI110" s="243">
        <f t="shared" si="22"/>
        <v>21240.759593921455</v>
      </c>
      <c r="BJ110" s="243">
        <f t="shared" si="23"/>
        <v>12756.865652502727</v>
      </c>
      <c r="BK110" s="244">
        <f t="shared" si="24"/>
        <v>50178.108926017972</v>
      </c>
    </row>
    <row r="111" spans="1:63">
      <c r="A111">
        <v>105</v>
      </c>
      <c r="B111" s="112" t="s">
        <v>699</v>
      </c>
      <c r="C111" s="162" t="s">
        <v>1100</v>
      </c>
      <c r="D111" s="4" t="s">
        <v>1095</v>
      </c>
      <c r="E111" s="154">
        <v>0</v>
      </c>
      <c r="F111" s="118">
        <v>0.66666666666666663</v>
      </c>
      <c r="G111" s="118">
        <v>3</v>
      </c>
      <c r="H111" s="118">
        <v>0.5</v>
      </c>
      <c r="I111" s="118">
        <v>2.6666666666666665</v>
      </c>
      <c r="J111" s="118">
        <v>0.83333333333333337</v>
      </c>
      <c r="K111" s="118">
        <v>4.333333333333333</v>
      </c>
      <c r="L111" s="118">
        <v>0.33333333333333331</v>
      </c>
      <c r="M111" s="118">
        <v>1.6666666666666667</v>
      </c>
      <c r="N111" s="118">
        <v>2.3333333333333335</v>
      </c>
      <c r="O111" s="118">
        <v>11.666666666666666</v>
      </c>
      <c r="P111" s="118">
        <v>0.66666666666666663</v>
      </c>
      <c r="Q111" s="118">
        <v>3.3333333333333335</v>
      </c>
      <c r="R111" s="118">
        <v>0.33333333333333331</v>
      </c>
      <c r="S111" s="118">
        <v>1.6666666666666667</v>
      </c>
      <c r="T111" s="118">
        <v>0.66666666666666663</v>
      </c>
      <c r="U111" s="118">
        <v>3.3333333333333335</v>
      </c>
      <c r="V111" s="118">
        <v>1</v>
      </c>
      <c r="W111" s="118">
        <v>5</v>
      </c>
      <c r="X111" s="118">
        <v>0.33333333333333331</v>
      </c>
      <c r="Y111" s="118">
        <v>1.6666666666666667</v>
      </c>
      <c r="Z111" s="118">
        <v>3</v>
      </c>
      <c r="AA111" s="118">
        <v>15</v>
      </c>
      <c r="AB111" s="118">
        <v>0.66666666666666663</v>
      </c>
      <c r="AC111" s="118">
        <v>2.6666666666666665</v>
      </c>
      <c r="AD111" s="118">
        <v>1</v>
      </c>
      <c r="AE111" s="118">
        <v>4.666666666666667</v>
      </c>
      <c r="AF111" s="118">
        <v>0.66666666666666663</v>
      </c>
      <c r="AG111" s="118">
        <v>3</v>
      </c>
      <c r="AH111" s="119">
        <v>2.3333333333333335</v>
      </c>
      <c r="AI111" s="119">
        <v>10.333333333333334</v>
      </c>
      <c r="AJ111" s="119">
        <v>7.666666666666667</v>
      </c>
      <c r="AK111" s="119">
        <v>37</v>
      </c>
      <c r="AL111" s="3" t="str">
        <f t="shared" si="13"/>
        <v>t</v>
      </c>
      <c r="AM111" s="3">
        <f>IF(D111="հ",1,IF(D111="լ",[2]Norms!$B$10,IF(D111="բլ",[2]Norms!$B$11,IF(D111="Մ",[2]Norms!$B$12))))</f>
        <v>1</v>
      </c>
      <c r="AN111" s="240">
        <f>E111*Norms!$E$36/1000</f>
        <v>0</v>
      </c>
      <c r="AO111" s="136">
        <f>AM111*IF(AL111="k",(O111*Norms!$H$40)*Norms!$E$36,0)/1000</f>
        <v>0</v>
      </c>
      <c r="AP111" s="136">
        <f>AM111*IF(AL111="k",(AA111*Norms!$H$41)*Norms!$E$36,0)/1000</f>
        <v>0</v>
      </c>
      <c r="AQ111" s="136">
        <f>AM111*IF(AL111="k",(AI111*Norms!$H$42)*Norms!$E$36,0)/1000</f>
        <v>0</v>
      </c>
      <c r="AR111" s="241">
        <f>AM111*IF(AL111="t",(N111*Norms!$D$44)*Norms!$E$34*12+O111*Norms!$E$35,0)/1000</f>
        <v>4688.6718935274694</v>
      </c>
      <c r="AS111" s="241">
        <f>AM111*IF(AL111="t",(Z111*Norms!$D$50*Norms!$E$34*12+AA111*Norms!$E$35),0)/1000</f>
        <v>7997.6560708989546</v>
      </c>
      <c r="AT111" s="241">
        <f>AM111*IF(AL111="t",(AH111*Norms!$D$54)*Norms!$E$34*12+AI111*Norms!$E$35,0)/1000</f>
        <v>6422.732768033422</v>
      </c>
      <c r="AU111" s="136">
        <f>IF(AK111&lt;=100,Norms!$G$7,IF(AK111&lt;=300,Norms!$H$7,Norms!$I$7))</f>
        <v>13246.5</v>
      </c>
      <c r="AV111" s="137">
        <f t="shared" si="14"/>
        <v>32355.560732459846</v>
      </c>
      <c r="AW111" s="130"/>
      <c r="AX111" s="130"/>
      <c r="AY111" s="131">
        <f t="shared" si="15"/>
        <v>11.666666666666666</v>
      </c>
      <c r="AZ111" s="131">
        <f>IF(AY111&lt;Snund!$B$5,Snund!$B$3*Snund!$B$4*$AX$3+Snund!$B$7*$AW$3*AY111/1000,AY111*Snund!$B$8*$AW$3/1000)</f>
        <v>911.73</v>
      </c>
      <c r="BA111" s="131">
        <f t="shared" si="16"/>
        <v>0</v>
      </c>
      <c r="BB111" s="131">
        <f t="shared" si="17"/>
        <v>911.73</v>
      </c>
      <c r="BC111" s="131">
        <f t="shared" si="18"/>
        <v>274.39999999999998</v>
      </c>
      <c r="BD111" s="167">
        <f>AA111*0.1*'Dasagirq_10%'!$B$3/1000</f>
        <v>9.9719999999999995</v>
      </c>
      <c r="BE111" s="167">
        <f>AI111*0.1*'Dasagirq_10%'!$B$4/1000</f>
        <v>8.3527433333333345</v>
      </c>
      <c r="BF111" s="242">
        <f t="shared" si="19"/>
        <v>18.324743333333334</v>
      </c>
      <c r="BG111" s="243">
        <f t="shared" si="20"/>
        <v>0</v>
      </c>
      <c r="BH111" s="243">
        <f t="shared" si="21"/>
        <v>9631.9453717883389</v>
      </c>
      <c r="BI111" s="243">
        <f t="shared" si="22"/>
        <v>13191.041114377216</v>
      </c>
      <c r="BJ111" s="243">
        <f t="shared" si="23"/>
        <v>10462.628989627625</v>
      </c>
      <c r="BK111" s="244">
        <f t="shared" si="24"/>
        <v>33285.61547579318</v>
      </c>
    </row>
    <row r="112" spans="1:63">
      <c r="A112">
        <v>106</v>
      </c>
      <c r="B112" s="112" t="s">
        <v>700</v>
      </c>
      <c r="C112" s="162" t="s">
        <v>1100</v>
      </c>
      <c r="D112" s="4" t="s">
        <v>1095</v>
      </c>
      <c r="E112" s="154">
        <v>0</v>
      </c>
      <c r="F112" s="118">
        <v>0.5</v>
      </c>
      <c r="G112" s="118">
        <v>2.3333333333333335</v>
      </c>
      <c r="H112" s="118">
        <v>0.5</v>
      </c>
      <c r="I112" s="118">
        <v>2.6666666666666665</v>
      </c>
      <c r="J112" s="118">
        <v>0.5</v>
      </c>
      <c r="K112" s="118">
        <v>3.6666666666666665</v>
      </c>
      <c r="L112" s="118">
        <v>0.5</v>
      </c>
      <c r="M112" s="118">
        <v>3.3333333333333335</v>
      </c>
      <c r="N112" s="118">
        <v>2</v>
      </c>
      <c r="O112" s="118">
        <v>12</v>
      </c>
      <c r="P112" s="118">
        <v>0.83333333333333337</v>
      </c>
      <c r="Q112" s="118">
        <v>5</v>
      </c>
      <c r="R112" s="118">
        <v>1</v>
      </c>
      <c r="S112" s="118">
        <v>5.333333333333333</v>
      </c>
      <c r="T112" s="118">
        <v>1</v>
      </c>
      <c r="U112" s="118">
        <v>5.666666666666667</v>
      </c>
      <c r="V112" s="118">
        <v>1</v>
      </c>
      <c r="W112" s="118">
        <v>6.666666666666667</v>
      </c>
      <c r="X112" s="118">
        <v>1</v>
      </c>
      <c r="Y112" s="118">
        <v>5</v>
      </c>
      <c r="Z112" s="118">
        <v>4.833333333333333</v>
      </c>
      <c r="AA112" s="118">
        <v>27.666666666666668</v>
      </c>
      <c r="AB112" s="118">
        <v>1</v>
      </c>
      <c r="AC112" s="118">
        <v>4.666666666666667</v>
      </c>
      <c r="AD112" s="118">
        <v>1</v>
      </c>
      <c r="AE112" s="118">
        <v>5</v>
      </c>
      <c r="AF112" s="118">
        <v>0.5</v>
      </c>
      <c r="AG112" s="118">
        <v>2.3333333333333335</v>
      </c>
      <c r="AH112" s="119">
        <v>2.5</v>
      </c>
      <c r="AI112" s="119">
        <v>12</v>
      </c>
      <c r="AJ112" s="119">
        <v>9.3333333333333339</v>
      </c>
      <c r="AK112" s="119">
        <v>51.666666666666664</v>
      </c>
      <c r="AL112" s="3" t="str">
        <f t="shared" si="13"/>
        <v>t</v>
      </c>
      <c r="AM112" s="3">
        <f>IF(D112="հ",1,IF(D112="լ",[2]Norms!$B$10,IF(D112="բլ",[2]Norms!$B$11,IF(D112="Մ",[2]Norms!$B$12))))</f>
        <v>1</v>
      </c>
      <c r="AN112" s="240">
        <f>E112*Norms!$E$36/1000</f>
        <v>0</v>
      </c>
      <c r="AO112" s="136">
        <f>AM112*IF(AL112="k",(O112*Norms!$H$40)*Norms!$E$36,0)/1000</f>
        <v>0</v>
      </c>
      <c r="AP112" s="136">
        <f>AM112*IF(AL112="k",(AA112*Norms!$H$41)*Norms!$E$36,0)/1000</f>
        <v>0</v>
      </c>
      <c r="AQ112" s="136">
        <f>AM112*IF(AL112="k",(AI112*Norms!$H$42)*Norms!$E$36,0)/1000</f>
        <v>0</v>
      </c>
      <c r="AR112" s="241">
        <f>AM112*IF(AL112="t",(N112*Norms!$D$44)*Norms!$E$34*12+O112*Norms!$E$35,0)/1000</f>
        <v>4047.5430385373447</v>
      </c>
      <c r="AS112" s="241">
        <f>AM112*IF(AL112="t",(Z112*Norms!$D$50*Norms!$E$34*12+AA112*Norms!$E$35),0)/1000</f>
        <v>12935.305035819687</v>
      </c>
      <c r="AT112" s="241">
        <f>AM112*IF(AL112="t",(AH112*Norms!$D$54)*Norms!$E$34*12+AI112*Norms!$E$35,0)/1000</f>
        <v>6894.8157658100727</v>
      </c>
      <c r="AU112" s="136">
        <f>IF(AK112&lt;=100,Norms!$G$7,IF(AK112&lt;=300,Norms!$H$7,Norms!$I$7))</f>
        <v>13246.5</v>
      </c>
      <c r="AV112" s="137">
        <f t="shared" si="14"/>
        <v>37124.163840167108</v>
      </c>
      <c r="AW112" s="130"/>
      <c r="AX112" s="130"/>
      <c r="AY112" s="131">
        <f t="shared" si="15"/>
        <v>12</v>
      </c>
      <c r="AZ112" s="131">
        <f>IF(AY112&lt;Snund!$B$5,Snund!$B$3*Snund!$B$4*$AX$3+Snund!$B$7*$AW$3*AY112/1000,AY112*Snund!$B$8*$AW$3/1000)</f>
        <v>918.44999999999993</v>
      </c>
      <c r="BA112" s="131">
        <f t="shared" si="16"/>
        <v>0</v>
      </c>
      <c r="BB112" s="131">
        <f t="shared" si="17"/>
        <v>918.44999999999993</v>
      </c>
      <c r="BC112" s="131">
        <f t="shared" si="18"/>
        <v>282.24</v>
      </c>
      <c r="BD112" s="167">
        <f>AA112*0.1*'Dasagirq_10%'!$B$3/1000</f>
        <v>18.392800000000001</v>
      </c>
      <c r="BE112" s="167">
        <f>AI112*0.1*'Dasagirq_10%'!$B$4/1000</f>
        <v>9.6999600000000008</v>
      </c>
      <c r="BF112" s="242">
        <f t="shared" si="19"/>
        <v>28.092760000000002</v>
      </c>
      <c r="BG112" s="243">
        <f t="shared" si="20"/>
        <v>0</v>
      </c>
      <c r="BH112" s="243">
        <f t="shared" si="21"/>
        <v>7804.5287528230592</v>
      </c>
      <c r="BI112" s="243">
        <f t="shared" si="22"/>
        <v>19813.492478676832</v>
      </c>
      <c r="BJ112" s="243">
        <f t="shared" si="23"/>
        <v>10452.685368667215</v>
      </c>
      <c r="BK112" s="244">
        <f t="shared" si="24"/>
        <v>38070.706600167105</v>
      </c>
    </row>
    <row r="113" spans="1:63">
      <c r="A113">
        <v>107</v>
      </c>
      <c r="B113" s="112" t="s">
        <v>701</v>
      </c>
      <c r="C113" s="162" t="s">
        <v>1099</v>
      </c>
      <c r="D113" s="4" t="s">
        <v>1096</v>
      </c>
      <c r="E113" s="154">
        <v>0</v>
      </c>
      <c r="F113" s="118">
        <v>8.3333333333333329E-2</v>
      </c>
      <c r="G113" s="118">
        <v>0.33333333333333331</v>
      </c>
      <c r="H113" s="118">
        <v>0</v>
      </c>
      <c r="I113" s="118">
        <v>0</v>
      </c>
      <c r="J113" s="118">
        <v>0</v>
      </c>
      <c r="K113" s="118">
        <v>0</v>
      </c>
      <c r="L113" s="118">
        <v>0.33333333333333331</v>
      </c>
      <c r="M113" s="118">
        <v>0.66666666666666663</v>
      </c>
      <c r="N113" s="118">
        <v>0.41666666666666669</v>
      </c>
      <c r="O113" s="118">
        <v>1</v>
      </c>
      <c r="P113" s="118">
        <v>0.5</v>
      </c>
      <c r="Q113" s="118">
        <v>1</v>
      </c>
      <c r="R113" s="118">
        <v>0.16666666666666666</v>
      </c>
      <c r="S113" s="118">
        <v>0.33333333333333331</v>
      </c>
      <c r="T113" s="118">
        <v>0</v>
      </c>
      <c r="U113" s="118">
        <v>0</v>
      </c>
      <c r="V113" s="118">
        <v>0</v>
      </c>
      <c r="W113" s="118">
        <v>0</v>
      </c>
      <c r="X113" s="118">
        <v>0</v>
      </c>
      <c r="Y113" s="118">
        <v>0</v>
      </c>
      <c r="Z113" s="118">
        <v>0.66666666666666663</v>
      </c>
      <c r="AA113" s="118">
        <v>1.3333333333333333</v>
      </c>
      <c r="AB113" s="118">
        <v>0</v>
      </c>
      <c r="AC113" s="118">
        <v>0</v>
      </c>
      <c r="AD113" s="118">
        <v>0</v>
      </c>
      <c r="AE113" s="118">
        <v>0</v>
      </c>
      <c r="AF113" s="118">
        <v>0</v>
      </c>
      <c r="AG113" s="118">
        <v>0</v>
      </c>
      <c r="AH113" s="119">
        <v>0</v>
      </c>
      <c r="AI113" s="119">
        <v>0</v>
      </c>
      <c r="AJ113" s="119">
        <v>1.0833333333333333</v>
      </c>
      <c r="AK113" s="119">
        <v>2.3333333333333335</v>
      </c>
      <c r="AL113" s="3" t="str">
        <f t="shared" si="13"/>
        <v>t</v>
      </c>
      <c r="AM113" s="3">
        <f>IF(D113="հ",1,IF(D113="լ",[2]Norms!$B$10,IF(D113="բլ",[2]Norms!$B$11,IF(D113="Մ",[2]Norms!$B$12))))</f>
        <v>1.04</v>
      </c>
      <c r="AN113" s="240">
        <f>E113*Norms!$E$36/1000</f>
        <v>0</v>
      </c>
      <c r="AO113" s="136">
        <f>AM113*IF(AL113="k",(O113*Norms!$H$40)*Norms!$E$36,0)/1000</f>
        <v>0</v>
      </c>
      <c r="AP113" s="136">
        <f>AM113*IF(AL113="k",(AA113*Norms!$H$41)*Norms!$E$36,0)/1000</f>
        <v>0</v>
      </c>
      <c r="AQ113" s="136">
        <f>AM113*IF(AL113="k",(AI113*Norms!$H$42)*Norms!$E$36,0)/1000</f>
        <v>0</v>
      </c>
      <c r="AR113" s="241">
        <f>AM113*IF(AL113="t",(N113*Norms!$D$44)*Norms!$E$34*12+O113*Norms!$E$35,0)/1000</f>
        <v>854.59615424899403</v>
      </c>
      <c r="AS113" s="241">
        <f>AM113*IF(AL113="t",(Z113*Norms!$D$50*Norms!$E$34*12+AA113*Norms!$E$35),0)/1000</f>
        <v>1818.5185086956283</v>
      </c>
      <c r="AT113" s="241">
        <f>AM113*IF(AL113="t",(AH113*Norms!$D$54)*Norms!$E$34*12+AI113*Norms!$E$35,0)/1000</f>
        <v>0</v>
      </c>
      <c r="AU113" s="136">
        <f>IF(AK113&lt;=100,Norms!$G$7,IF(AK113&lt;=300,Norms!$H$7,Norms!$I$7))</f>
        <v>13246.5</v>
      </c>
      <c r="AV113" s="137">
        <f t="shared" si="14"/>
        <v>15919.614662944623</v>
      </c>
      <c r="AW113" s="130"/>
      <c r="AX113" s="130"/>
      <c r="AY113" s="131">
        <f t="shared" si="15"/>
        <v>1</v>
      </c>
      <c r="AZ113" s="131">
        <f>IF(AY113&lt;Snund!$B$5,Snund!$B$3*Snund!$B$4*$AX$3+Snund!$B$7*$AW$3*AY113/1000,AY113*Snund!$B$8*$AW$3/1000)</f>
        <v>696.68999999999994</v>
      </c>
      <c r="BA113" s="131">
        <f t="shared" si="16"/>
        <v>0</v>
      </c>
      <c r="BB113" s="131">
        <f t="shared" si="17"/>
        <v>696.68999999999994</v>
      </c>
      <c r="BC113" s="131">
        <f t="shared" si="18"/>
        <v>23.52</v>
      </c>
      <c r="BD113" s="167">
        <f>AA113*0.1*'Dasagirq_10%'!$B$3/1000</f>
        <v>0.88639999999999997</v>
      </c>
      <c r="BE113" s="167">
        <f>AI113*0.1*'Dasagirq_10%'!$B$4/1000</f>
        <v>0</v>
      </c>
      <c r="BF113" s="242">
        <f t="shared" si="19"/>
        <v>0.88639999999999997</v>
      </c>
      <c r="BG113" s="243">
        <f t="shared" si="20"/>
        <v>0</v>
      </c>
      <c r="BH113" s="243">
        <f t="shared" si="21"/>
        <v>6646.0938465566869</v>
      </c>
      <c r="BI113" s="243">
        <f t="shared" si="22"/>
        <v>9971.097216387936</v>
      </c>
      <c r="BJ113" s="243">
        <f t="shared" si="23"/>
        <v>0</v>
      </c>
      <c r="BK113" s="244">
        <f t="shared" si="24"/>
        <v>16617.191062944621</v>
      </c>
    </row>
    <row r="114" spans="1:63">
      <c r="A114">
        <v>108</v>
      </c>
      <c r="B114" s="112" t="s">
        <v>702</v>
      </c>
      <c r="C114" s="162" t="s">
        <v>1100</v>
      </c>
      <c r="D114" s="4" t="s">
        <v>1095</v>
      </c>
      <c r="E114" s="154">
        <v>0</v>
      </c>
      <c r="F114" s="118">
        <v>0.33333333333333331</v>
      </c>
      <c r="G114" s="118">
        <v>1.6666666666666667</v>
      </c>
      <c r="H114" s="118">
        <v>0.66666666666666663</v>
      </c>
      <c r="I114" s="118">
        <v>3.3333333333333335</v>
      </c>
      <c r="J114" s="118">
        <v>0.66666666666666663</v>
      </c>
      <c r="K114" s="118">
        <v>3</v>
      </c>
      <c r="L114" s="118">
        <v>0.5</v>
      </c>
      <c r="M114" s="118">
        <v>2.6666666666666665</v>
      </c>
      <c r="N114" s="118">
        <v>2.1666666666666665</v>
      </c>
      <c r="O114" s="118">
        <v>10.666666666666666</v>
      </c>
      <c r="P114" s="118">
        <v>0.5</v>
      </c>
      <c r="Q114" s="118">
        <v>3</v>
      </c>
      <c r="R114" s="118">
        <v>0.83333333333333337</v>
      </c>
      <c r="S114" s="118">
        <v>4.333333333333333</v>
      </c>
      <c r="T114" s="118">
        <v>0.66666666666666663</v>
      </c>
      <c r="U114" s="118">
        <v>4.333333333333333</v>
      </c>
      <c r="V114" s="118">
        <v>0.5</v>
      </c>
      <c r="W114" s="118">
        <v>3.3333333333333335</v>
      </c>
      <c r="X114" s="118">
        <v>0.33333333333333331</v>
      </c>
      <c r="Y114" s="118">
        <v>1.6666666666666667</v>
      </c>
      <c r="Z114" s="118">
        <v>2.8333333333333335</v>
      </c>
      <c r="AA114" s="118">
        <v>16.666666666666668</v>
      </c>
      <c r="AB114" s="118">
        <v>0.25</v>
      </c>
      <c r="AC114" s="118">
        <v>1</v>
      </c>
      <c r="AD114" s="118">
        <v>0.41666666666666669</v>
      </c>
      <c r="AE114" s="118">
        <v>1.6666666666666667</v>
      </c>
      <c r="AF114" s="118">
        <v>0.33333333333333331</v>
      </c>
      <c r="AG114" s="118">
        <v>1.3333333333333333</v>
      </c>
      <c r="AH114" s="119">
        <v>1</v>
      </c>
      <c r="AI114" s="119">
        <v>4</v>
      </c>
      <c r="AJ114" s="119">
        <v>6</v>
      </c>
      <c r="AK114" s="119">
        <v>31.333333333333332</v>
      </c>
      <c r="AL114" s="3" t="str">
        <f t="shared" si="13"/>
        <v>t</v>
      </c>
      <c r="AM114" s="3">
        <f>IF(D114="հ",1,IF(D114="լ",[2]Norms!$B$10,IF(D114="բլ",[2]Norms!$B$11,IF(D114="Մ",[2]Norms!$B$12))))</f>
        <v>1</v>
      </c>
      <c r="AN114" s="240">
        <f>E114*Norms!$E$36/1000</f>
        <v>0</v>
      </c>
      <c r="AO114" s="136">
        <f>AM114*IF(AL114="k",(O114*Norms!$H$40)*Norms!$E$36,0)/1000</f>
        <v>0</v>
      </c>
      <c r="AP114" s="136">
        <f>AM114*IF(AL114="k",(AA114*Norms!$H$41)*Norms!$E$36,0)/1000</f>
        <v>0</v>
      </c>
      <c r="AQ114" s="136">
        <f>AM114*IF(AL114="k",(AI114*Norms!$H$42)*Norms!$E$36,0)/1000</f>
        <v>0</v>
      </c>
      <c r="AR114" s="241">
        <f>AM114*IF(AL114="t",(N114*Norms!$D$44)*Norms!$E$34*12+O114*Norms!$E$35,0)/1000</f>
        <v>4351.3766403160234</v>
      </c>
      <c r="AS114" s="241">
        <f>AM114*IF(AL114="t",(Z114*Norms!$D$50*Norms!$E$34*12+AA114*Norms!$E$35),0)/1000</f>
        <v>7589.1936141301512</v>
      </c>
      <c r="AT114" s="241">
        <f>AM114*IF(AL114="t",(AH114*Norms!$D$54)*Norms!$E$34*12+AI114*Norms!$E$35,0)/1000</f>
        <v>2746.4537401185094</v>
      </c>
      <c r="AU114" s="136">
        <f>IF(AK114&lt;=100,Norms!$G$7,IF(AK114&lt;=300,Norms!$H$7,Norms!$I$7))</f>
        <v>13246.5</v>
      </c>
      <c r="AV114" s="137">
        <f t="shared" si="14"/>
        <v>27933.523994564683</v>
      </c>
      <c r="AW114" s="130"/>
      <c r="AX114" s="130"/>
      <c r="AY114" s="131">
        <f t="shared" si="15"/>
        <v>10.666666666666666</v>
      </c>
      <c r="AZ114" s="131">
        <f>IF(AY114&lt;Snund!$B$5,Snund!$B$3*Snund!$B$4*$AX$3+Snund!$B$7*$AW$3*AY114/1000,AY114*Snund!$B$8*$AW$3/1000)</f>
        <v>891.56999999999994</v>
      </c>
      <c r="BA114" s="131">
        <f t="shared" si="16"/>
        <v>0</v>
      </c>
      <c r="BB114" s="131">
        <f t="shared" si="17"/>
        <v>891.56999999999994</v>
      </c>
      <c r="BC114" s="131">
        <f t="shared" si="18"/>
        <v>250.88</v>
      </c>
      <c r="BD114" s="167">
        <f>AA114*0.1*'Dasagirq_10%'!$B$3/1000</f>
        <v>11.080000000000002</v>
      </c>
      <c r="BE114" s="167">
        <f>AI114*0.1*'Dasagirq_10%'!$B$4/1000</f>
        <v>3.23332</v>
      </c>
      <c r="BF114" s="242">
        <f t="shared" si="19"/>
        <v>14.313320000000001</v>
      </c>
      <c r="BG114" s="243">
        <f t="shared" si="20"/>
        <v>0</v>
      </c>
      <c r="BH114" s="243">
        <f t="shared" si="21"/>
        <v>10026.404973649356</v>
      </c>
      <c r="BI114" s="243">
        <f t="shared" si="22"/>
        <v>13855.565280796818</v>
      </c>
      <c r="BJ114" s="243">
        <f t="shared" si="23"/>
        <v>4957.4370601185101</v>
      </c>
      <c r="BK114" s="244">
        <f t="shared" si="24"/>
        <v>28839.407314564687</v>
      </c>
    </row>
    <row r="115" spans="1:63">
      <c r="A115">
        <v>109</v>
      </c>
      <c r="B115" s="112" t="s">
        <v>703</v>
      </c>
      <c r="C115" s="162" t="s">
        <v>1099</v>
      </c>
      <c r="D115" s="4" t="s">
        <v>1095</v>
      </c>
      <c r="E115" s="154">
        <v>0</v>
      </c>
      <c r="F115" s="118">
        <v>0.66666666666666663</v>
      </c>
      <c r="G115" s="118">
        <v>3</v>
      </c>
      <c r="H115" s="118">
        <v>0.5</v>
      </c>
      <c r="I115" s="118">
        <v>2</v>
      </c>
      <c r="J115" s="118">
        <v>0.5</v>
      </c>
      <c r="K115" s="118">
        <v>2.6666666666666665</v>
      </c>
      <c r="L115" s="118">
        <v>0.5</v>
      </c>
      <c r="M115" s="118">
        <v>3.6666666666666665</v>
      </c>
      <c r="N115" s="118">
        <v>2.1666666666666665</v>
      </c>
      <c r="O115" s="118">
        <v>11.333333333333334</v>
      </c>
      <c r="P115" s="118">
        <v>0.83333333333333337</v>
      </c>
      <c r="Q115" s="118">
        <v>5.333333333333333</v>
      </c>
      <c r="R115" s="118">
        <v>0.66666666666666663</v>
      </c>
      <c r="S115" s="118">
        <v>4</v>
      </c>
      <c r="T115" s="118">
        <v>0.5</v>
      </c>
      <c r="U115" s="118">
        <v>3.6666666666666665</v>
      </c>
      <c r="V115" s="118">
        <v>0.16666666666666666</v>
      </c>
      <c r="W115" s="118">
        <v>1.3333333333333333</v>
      </c>
      <c r="X115" s="118">
        <v>0.66666666666666663</v>
      </c>
      <c r="Y115" s="118">
        <v>2.6666666666666665</v>
      </c>
      <c r="Z115" s="118">
        <v>2.8333333333333335</v>
      </c>
      <c r="AA115" s="118">
        <v>17</v>
      </c>
      <c r="AB115" s="118">
        <v>0</v>
      </c>
      <c r="AC115" s="118">
        <v>0</v>
      </c>
      <c r="AD115" s="118">
        <v>0</v>
      </c>
      <c r="AE115" s="118">
        <v>0</v>
      </c>
      <c r="AF115" s="118">
        <v>0</v>
      </c>
      <c r="AG115" s="118">
        <v>0</v>
      </c>
      <c r="AH115" s="119">
        <v>0</v>
      </c>
      <c r="AI115" s="119">
        <v>0</v>
      </c>
      <c r="AJ115" s="119">
        <v>5</v>
      </c>
      <c r="AK115" s="119">
        <v>28.333333333333332</v>
      </c>
      <c r="AL115" s="3" t="str">
        <f t="shared" si="13"/>
        <v>t</v>
      </c>
      <c r="AM115" s="3">
        <f>IF(D115="հ",1,IF(D115="լ",[2]Norms!$B$10,IF(D115="բլ",[2]Norms!$B$11,IF(D115="Մ",[2]Norms!$B$12))))</f>
        <v>1</v>
      </c>
      <c r="AN115" s="240">
        <f>E115*Norms!$E$36/1000</f>
        <v>0</v>
      </c>
      <c r="AO115" s="136">
        <f>AM115*IF(AL115="k",(O115*Norms!$H$40)*Norms!$E$36,0)/1000</f>
        <v>0</v>
      </c>
      <c r="AP115" s="136">
        <f>AM115*IF(AL115="k",(AA115*Norms!$H$41)*Norms!$E$36,0)/1000</f>
        <v>0</v>
      </c>
      <c r="AQ115" s="136">
        <f>AM115*IF(AL115="k",(AI115*Norms!$H$42)*Norms!$E$36,0)/1000</f>
        <v>0</v>
      </c>
      <c r="AR115" s="241">
        <f>AM115*IF(AL115="t",(N115*Norms!$D$44)*Norms!$E$34*12+O115*Norms!$E$35,0)/1000</f>
        <v>4360.9371121539571</v>
      </c>
      <c r="AS115" s="241">
        <f>AM115*IF(AL115="t",(Z115*Norms!$D$50*Norms!$E$34*12+AA115*Norms!$E$35),0)/1000</f>
        <v>7593.9738500491185</v>
      </c>
      <c r="AT115" s="241">
        <f>AM115*IF(AL115="t",(AH115*Norms!$D$54)*Norms!$E$34*12+AI115*Norms!$E$35,0)/1000</f>
        <v>0</v>
      </c>
      <c r="AU115" s="136">
        <f>IF(AK115&lt;=100,Norms!$G$7,IF(AK115&lt;=300,Norms!$H$7,Norms!$I$7))</f>
        <v>13246.5</v>
      </c>
      <c r="AV115" s="137">
        <f t="shared" si="14"/>
        <v>25201.410962203074</v>
      </c>
      <c r="AW115" s="130"/>
      <c r="AX115" s="130"/>
      <c r="AY115" s="131">
        <f t="shared" si="15"/>
        <v>11.333333333333334</v>
      </c>
      <c r="AZ115" s="131">
        <f>IF(AY115&lt;Snund!$B$5,Snund!$B$3*Snund!$B$4*$AX$3+Snund!$B$7*$AW$3*AY115/1000,AY115*Snund!$B$8*$AW$3/1000)</f>
        <v>905.01</v>
      </c>
      <c r="BA115" s="131">
        <f t="shared" si="16"/>
        <v>0</v>
      </c>
      <c r="BB115" s="131">
        <f t="shared" si="17"/>
        <v>905.01</v>
      </c>
      <c r="BC115" s="131">
        <f t="shared" si="18"/>
        <v>266.56</v>
      </c>
      <c r="BD115" s="167">
        <f>AA115*0.1*'Dasagirq_10%'!$B$3/1000</f>
        <v>11.301600000000001</v>
      </c>
      <c r="BE115" s="167">
        <f>AI115*0.1*'Dasagirq_10%'!$B$4/1000</f>
        <v>0</v>
      </c>
      <c r="BF115" s="242">
        <f t="shared" si="19"/>
        <v>11.301600000000001</v>
      </c>
      <c r="BG115" s="243">
        <f t="shared" si="20"/>
        <v>0</v>
      </c>
      <c r="BH115" s="243">
        <f t="shared" si="21"/>
        <v>11006.097112153957</v>
      </c>
      <c r="BI115" s="243">
        <f t="shared" si="22"/>
        <v>15111.625450049121</v>
      </c>
      <c r="BJ115" s="243">
        <f t="shared" si="23"/>
        <v>0</v>
      </c>
      <c r="BK115" s="244">
        <f t="shared" si="24"/>
        <v>26117.722562203078</v>
      </c>
    </row>
    <row r="116" spans="1:63">
      <c r="A116">
        <v>111</v>
      </c>
      <c r="B116" s="112" t="s">
        <v>704</v>
      </c>
      <c r="C116" s="162" t="s">
        <v>1100</v>
      </c>
      <c r="D116" s="4" t="s">
        <v>1095</v>
      </c>
      <c r="E116" s="154">
        <v>0</v>
      </c>
      <c r="F116" s="118">
        <v>0.33333333333333331</v>
      </c>
      <c r="G116" s="118">
        <v>1.3333333333333333</v>
      </c>
      <c r="H116" s="118">
        <v>0.25</v>
      </c>
      <c r="I116" s="118">
        <v>1</v>
      </c>
      <c r="J116" s="118">
        <v>0.41666666666666669</v>
      </c>
      <c r="K116" s="118">
        <v>1.6666666666666667</v>
      </c>
      <c r="L116" s="118">
        <v>0.33333333333333331</v>
      </c>
      <c r="M116" s="118">
        <v>1.3333333333333333</v>
      </c>
      <c r="N116" s="118">
        <v>1.3333333333333333</v>
      </c>
      <c r="O116" s="118">
        <v>5.333333333333333</v>
      </c>
      <c r="P116" s="118">
        <v>0.41666666666666669</v>
      </c>
      <c r="Q116" s="118">
        <v>2.3333333333333335</v>
      </c>
      <c r="R116" s="118">
        <v>0.16666666666666666</v>
      </c>
      <c r="S116" s="118">
        <v>1</v>
      </c>
      <c r="T116" s="118">
        <v>0.33333333333333331</v>
      </c>
      <c r="U116" s="118">
        <v>1.3333333333333333</v>
      </c>
      <c r="V116" s="118">
        <v>0.5</v>
      </c>
      <c r="W116" s="118">
        <v>2</v>
      </c>
      <c r="X116" s="118">
        <v>0.33333333333333331</v>
      </c>
      <c r="Y116" s="118">
        <v>1.3333333333333333</v>
      </c>
      <c r="Z116" s="118">
        <v>1.75</v>
      </c>
      <c r="AA116" s="118">
        <v>8</v>
      </c>
      <c r="AB116" s="118">
        <v>0.25</v>
      </c>
      <c r="AC116" s="118">
        <v>1</v>
      </c>
      <c r="AD116" s="118">
        <v>0.75</v>
      </c>
      <c r="AE116" s="118">
        <v>3.6666666666666665</v>
      </c>
      <c r="AF116" s="118">
        <v>1</v>
      </c>
      <c r="AG116" s="118">
        <v>6.333333333333333</v>
      </c>
      <c r="AH116" s="119">
        <v>2</v>
      </c>
      <c r="AI116" s="119">
        <v>11</v>
      </c>
      <c r="AJ116" s="119">
        <v>5.083333333333333</v>
      </c>
      <c r="AK116" s="119">
        <v>24.333333333333332</v>
      </c>
      <c r="AL116" s="3" t="str">
        <f t="shared" si="13"/>
        <v>t</v>
      </c>
      <c r="AM116" s="3">
        <f>IF(D116="հ",1,IF(D116="լ",[2]Norms!$B$10,IF(D116="բլ",[2]Norms!$B$11,IF(D116="Մ",[2]Norms!$B$12))))</f>
        <v>1</v>
      </c>
      <c r="AN116" s="240">
        <f>E116*Norms!$E$36/1000</f>
        <v>0</v>
      </c>
      <c r="AO116" s="136">
        <f>AM116*IF(AL116="k",(O116*Norms!$H$40)*Norms!$E$36,0)/1000</f>
        <v>0</v>
      </c>
      <c r="AP116" s="136">
        <f>AM116*IF(AL116="k",(AA116*Norms!$H$41)*Norms!$E$36,0)/1000</f>
        <v>0</v>
      </c>
      <c r="AQ116" s="136">
        <f>AM116*IF(AL116="k",(AI116*Norms!$H$42)*Norms!$E$36,0)/1000</f>
        <v>0</v>
      </c>
      <c r="AR116" s="241">
        <f>AM116*IF(AL116="t",(N116*Norms!$D$44)*Norms!$E$34*12+O116*Norms!$E$35,0)/1000</f>
        <v>2660.1201383398302</v>
      </c>
      <c r="AS116" s="241">
        <f>AM116*IF(AL116="t",(Z116*Norms!$D$50*Norms!$E$34*12+AA116*Norms!$E$35),0)/1000</f>
        <v>4654.5438438733818</v>
      </c>
      <c r="AT116" s="241">
        <f>AM116*IF(AL116="t",(AH116*Norms!$D$54)*Norms!$E$34*12+AI116*Norms!$E$35,0)/1000</f>
        <v>5535.9296035077177</v>
      </c>
      <c r="AU116" s="136">
        <f>IF(AK116&lt;=100,Norms!$G$7,IF(AK116&lt;=300,Norms!$H$7,Norms!$I$7))</f>
        <v>13246.5</v>
      </c>
      <c r="AV116" s="137">
        <f t="shared" si="14"/>
        <v>26097.09358572093</v>
      </c>
      <c r="AW116" s="130"/>
      <c r="AX116" s="130"/>
      <c r="AY116" s="131">
        <f t="shared" si="15"/>
        <v>5.333333333333333</v>
      </c>
      <c r="AZ116" s="131">
        <f>IF(AY116&lt;Snund!$B$5,Snund!$B$3*Snund!$B$4*$AX$3+Snund!$B$7*$AW$3*AY116/1000,AY116*Snund!$B$8*$AW$3/1000)</f>
        <v>784.05</v>
      </c>
      <c r="BA116" s="131">
        <f t="shared" si="16"/>
        <v>0</v>
      </c>
      <c r="BB116" s="131">
        <f t="shared" si="17"/>
        <v>784.05</v>
      </c>
      <c r="BC116" s="131">
        <f t="shared" si="18"/>
        <v>125.44</v>
      </c>
      <c r="BD116" s="167">
        <f>AA116*0.1*'Dasagirq_10%'!$B$3/1000</f>
        <v>5.3184000000000005</v>
      </c>
      <c r="BE116" s="167">
        <f>AI116*0.1*'Dasagirq_10%'!$B$4/1000</f>
        <v>8.891630000000001</v>
      </c>
      <c r="BF116" s="242">
        <f t="shared" si="19"/>
        <v>14.210030000000001</v>
      </c>
      <c r="BG116" s="243">
        <f t="shared" si="20"/>
        <v>0</v>
      </c>
      <c r="BH116" s="243">
        <f t="shared" si="21"/>
        <v>6918.6619416185194</v>
      </c>
      <c r="BI116" s="243">
        <f t="shared" si="22"/>
        <v>9220.1327356766596</v>
      </c>
      <c r="BJ116" s="243">
        <f t="shared" si="23"/>
        <v>10756.558938425751</v>
      </c>
      <c r="BK116" s="244">
        <f t="shared" si="24"/>
        <v>26895.353615720931</v>
      </c>
    </row>
    <row r="117" spans="1:63">
      <c r="A117">
        <v>112</v>
      </c>
      <c r="B117" s="117" t="s">
        <v>705</v>
      </c>
      <c r="C117" s="162" t="s">
        <v>1100</v>
      </c>
      <c r="D117" s="4" t="s">
        <v>1095</v>
      </c>
      <c r="E117" s="154">
        <v>0</v>
      </c>
      <c r="F117" s="118">
        <v>1</v>
      </c>
      <c r="G117" s="118">
        <v>4.333333333333333</v>
      </c>
      <c r="H117" s="118">
        <v>1</v>
      </c>
      <c r="I117" s="118">
        <v>4.666666666666667</v>
      </c>
      <c r="J117" s="118">
        <v>1</v>
      </c>
      <c r="K117" s="118">
        <v>7.666666666666667</v>
      </c>
      <c r="L117" s="118">
        <v>1</v>
      </c>
      <c r="M117" s="118">
        <v>9.6666666666666661</v>
      </c>
      <c r="N117" s="118">
        <v>4</v>
      </c>
      <c r="O117" s="118">
        <v>26.333333333333332</v>
      </c>
      <c r="P117" s="118">
        <v>1</v>
      </c>
      <c r="Q117" s="118">
        <v>8</v>
      </c>
      <c r="R117" s="118">
        <v>1</v>
      </c>
      <c r="S117" s="118">
        <v>7</v>
      </c>
      <c r="T117" s="118">
        <v>1</v>
      </c>
      <c r="U117" s="118">
        <v>11</v>
      </c>
      <c r="V117" s="118">
        <v>1</v>
      </c>
      <c r="W117" s="118">
        <v>9</v>
      </c>
      <c r="X117" s="118">
        <v>1</v>
      </c>
      <c r="Y117" s="118">
        <v>5</v>
      </c>
      <c r="Z117" s="118">
        <v>5</v>
      </c>
      <c r="AA117" s="118">
        <v>40</v>
      </c>
      <c r="AB117" s="118">
        <v>1</v>
      </c>
      <c r="AC117" s="118">
        <v>6</v>
      </c>
      <c r="AD117" s="118">
        <v>1</v>
      </c>
      <c r="AE117" s="118">
        <v>7</v>
      </c>
      <c r="AF117" s="118">
        <v>1</v>
      </c>
      <c r="AG117" s="118">
        <v>7.666666666666667</v>
      </c>
      <c r="AH117" s="119">
        <v>3</v>
      </c>
      <c r="AI117" s="119">
        <v>20.666666666666668</v>
      </c>
      <c r="AJ117" s="119">
        <v>12</v>
      </c>
      <c r="AK117" s="119">
        <v>87</v>
      </c>
      <c r="AL117" s="3" t="str">
        <f t="shared" si="13"/>
        <v>t</v>
      </c>
      <c r="AM117" s="3">
        <f>IF(D117="հ",1,IF(D117="լ",[2]Norms!$B$10,IF(D117="բլ",[2]Norms!$B$11,IF(D117="Մ",[2]Norms!$B$12))))</f>
        <v>1</v>
      </c>
      <c r="AN117" s="240">
        <f>E117*Norms!$E$36/1000</f>
        <v>0</v>
      </c>
      <c r="AO117" s="136">
        <f>AM117*IF(AL117="k",(O117*Norms!$H$40)*Norms!$E$36,0)/1000</f>
        <v>0</v>
      </c>
      <c r="AP117" s="136">
        <f>AM117*IF(AL117="k",(AA117*Norms!$H$41)*Norms!$E$36,0)/1000</f>
        <v>0</v>
      </c>
      <c r="AQ117" s="136">
        <f>AM117*IF(AL117="k",(AI117*Norms!$H$42)*Norms!$E$36,0)/1000</f>
        <v>0</v>
      </c>
      <c r="AR117" s="241">
        <f>AM117*IF(AL117="t",(N117*Norms!$D$44)*Norms!$E$34*12+O117*Norms!$E$35,0)/1000</f>
        <v>8128.5477285074567</v>
      </c>
      <c r="AS117" s="241">
        <f>AM117*IF(AL117="t",(Z117*Norms!$D$50*Norms!$E$34*12+AA117*Norms!$E$35),0)/1000</f>
        <v>13544.537401185089</v>
      </c>
      <c r="AT117" s="241">
        <f>AM117*IF(AL117="t",(AH117*Norms!$D$54)*Norms!$E$34*12+AI117*Norms!$E$35,0)/1000</f>
        <v>8363.6473542486601</v>
      </c>
      <c r="AU117" s="136">
        <f>IF(AK117&lt;=100,Norms!$G$7,IF(AK117&lt;=300,Norms!$H$7,Norms!$I$7))</f>
        <v>13246.5</v>
      </c>
      <c r="AV117" s="137">
        <f t="shared" si="14"/>
        <v>43283.232483941203</v>
      </c>
      <c r="AW117" s="130"/>
      <c r="AX117" s="130"/>
      <c r="AY117" s="131">
        <f t="shared" si="15"/>
        <v>26.333333333333332</v>
      </c>
      <c r="AZ117" s="131">
        <f>IF(AY117&lt;Snund!$B$5,Snund!$B$3*Snund!$B$4*$AX$3+Snund!$B$7*$AW$3*AY117/1000,AY117*Snund!$B$8*$AW$3/1000)</f>
        <v>1207.4099999999999</v>
      </c>
      <c r="BA117" s="131">
        <f t="shared" si="16"/>
        <v>0</v>
      </c>
      <c r="BB117" s="131">
        <f t="shared" si="17"/>
        <v>1207.4099999999999</v>
      </c>
      <c r="BC117" s="131">
        <f t="shared" si="18"/>
        <v>619.36</v>
      </c>
      <c r="BD117" s="167">
        <f>AA117*0.1*'Dasagirq_10%'!$B$3/1000</f>
        <v>26.591999999999999</v>
      </c>
      <c r="BE117" s="167">
        <f>AI117*0.1*'Dasagirq_10%'!$B$4/1000</f>
        <v>16.705486666666669</v>
      </c>
      <c r="BF117" s="242">
        <f t="shared" si="19"/>
        <v>43.297486666666671</v>
      </c>
      <c r="BG117" s="243">
        <f t="shared" si="20"/>
        <v>0</v>
      </c>
      <c r="BH117" s="243">
        <f t="shared" si="21"/>
        <v>13751.457728507456</v>
      </c>
      <c r="BI117" s="243">
        <f t="shared" si="22"/>
        <v>19090.504401185088</v>
      </c>
      <c r="BJ117" s="243">
        <f t="shared" si="23"/>
        <v>11691.977840915326</v>
      </c>
      <c r="BK117" s="244">
        <f t="shared" si="24"/>
        <v>44533.939970607869</v>
      </c>
    </row>
    <row r="118" spans="1:63">
      <c r="AP118" s="150">
        <f>SUM(AP5:AP117)</f>
        <v>842457.85646335909</v>
      </c>
      <c r="AT118" s="129">
        <f>SUM(AT5:AT117)</f>
        <v>420838.38438229298</v>
      </c>
      <c r="AU118" s="129">
        <f>SUM(AU5:AU117)</f>
        <v>1712782.5</v>
      </c>
      <c r="AV118" s="24">
        <f>AT118-AU118</f>
        <v>-1291944.1156177069</v>
      </c>
      <c r="AX118" s="24">
        <f>SUM(AX5:AX117)</f>
        <v>0</v>
      </c>
      <c r="BG118" s="30">
        <f>SUM(BG5:BG117)</f>
        <v>8197.4847918684227</v>
      </c>
      <c r="BH118" s="30">
        <f>SUM(BH5:BH117)</f>
        <v>1833852.367206719</v>
      </c>
      <c r="BI118" s="30">
        <f>SUM(BI5:BI117)</f>
        <v>2295763.3730003019</v>
      </c>
      <c r="BJ118" s="30">
        <f>SUM(BJ5:BJ117)</f>
        <v>928108.87520406849</v>
      </c>
      <c r="BK118" s="30">
        <f>SUM(BK5:BK117)</f>
        <v>5057724.6154110907</v>
      </c>
    </row>
  </sheetData>
  <autoFilter ref="A4:AU118"/>
  <mergeCells count="33">
    <mergeCell ref="AW1:BC1"/>
    <mergeCell ref="BD1:BF1"/>
    <mergeCell ref="BG1:BK1"/>
    <mergeCell ref="AM2:AM3"/>
    <mergeCell ref="AO2:AT2"/>
    <mergeCell ref="AU2:AU3"/>
    <mergeCell ref="AV2:AV3"/>
    <mergeCell ref="BD2:BE2"/>
    <mergeCell ref="BF2:BF3"/>
    <mergeCell ref="AO1:AV1"/>
    <mergeCell ref="F1:AK1"/>
    <mergeCell ref="AL2:AL3"/>
    <mergeCell ref="V2:W2"/>
    <mergeCell ref="X2:Y2"/>
    <mergeCell ref="Z2:AA2"/>
    <mergeCell ref="AB2:AC2"/>
    <mergeCell ref="AD2:AE2"/>
    <mergeCell ref="F2:G2"/>
    <mergeCell ref="H2:I2"/>
    <mergeCell ref="J2:K2"/>
    <mergeCell ref="L2:M2"/>
    <mergeCell ref="N2:O2"/>
    <mergeCell ref="P2:Q2"/>
    <mergeCell ref="R2:S2"/>
    <mergeCell ref="T2:U2"/>
    <mergeCell ref="AJ2:AK2"/>
    <mergeCell ref="E2:E3"/>
    <mergeCell ref="A2:A3"/>
    <mergeCell ref="B2:B3"/>
    <mergeCell ref="C2:C3"/>
    <mergeCell ref="D2:D3"/>
    <mergeCell ref="AF2:AG2"/>
    <mergeCell ref="AH2:AI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</sheetPr>
  <dimension ref="A1:BK117"/>
  <sheetViews>
    <sheetView topLeftCell="AT1" workbookViewId="0">
      <selection activeCell="BG59" sqref="BG1:BK1048576"/>
    </sheetView>
  </sheetViews>
  <sheetFormatPr defaultRowHeight="15"/>
  <cols>
    <col min="2" max="2" width="26.5703125" customWidth="1"/>
    <col min="4" max="5" width="11.5703125" customWidth="1"/>
    <col min="39" max="40" width="10.5703125" customWidth="1"/>
    <col min="41" max="42" width="12.140625" customWidth="1"/>
    <col min="46" max="46" width="10" bestFit="1" customWidth="1"/>
    <col min="47" max="47" width="10.5703125" customWidth="1"/>
    <col min="59" max="63" width="12.42578125" customWidth="1"/>
  </cols>
  <sheetData>
    <row r="1" spans="1:63" s="1" customFormat="1" ht="30" customHeight="1">
      <c r="A1" s="140"/>
      <c r="B1" s="140"/>
      <c r="C1" s="138"/>
      <c r="D1" s="138"/>
      <c r="E1" s="138"/>
      <c r="F1" s="265" t="s">
        <v>1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140"/>
      <c r="AM1" s="140"/>
      <c r="AN1" s="231"/>
      <c r="AO1" s="272" t="s">
        <v>1386</v>
      </c>
      <c r="AP1" s="273"/>
      <c r="AQ1" s="273"/>
      <c r="AR1" s="273"/>
      <c r="AS1" s="273"/>
      <c r="AT1" s="273"/>
      <c r="AU1" s="273"/>
      <c r="AV1" s="274"/>
      <c r="AW1" s="279" t="s">
        <v>1369</v>
      </c>
      <c r="AX1" s="280"/>
      <c r="AY1" s="280"/>
      <c r="AZ1" s="280"/>
      <c r="BA1" s="280"/>
      <c r="BB1" s="280"/>
      <c r="BC1" s="281"/>
      <c r="BD1" s="267" t="s">
        <v>1392</v>
      </c>
      <c r="BE1" s="268"/>
      <c r="BF1" s="269"/>
      <c r="BG1" s="270" t="s">
        <v>129</v>
      </c>
      <c r="BH1" s="271"/>
      <c r="BI1" s="271"/>
      <c r="BJ1" s="271"/>
      <c r="BK1" s="271"/>
    </row>
    <row r="2" spans="1:63" ht="45" customHeight="1">
      <c r="A2" s="265" t="s">
        <v>1380</v>
      </c>
      <c r="B2" s="266" t="s">
        <v>0</v>
      </c>
      <c r="C2" s="266" t="s">
        <v>1381</v>
      </c>
      <c r="D2" s="265" t="s">
        <v>1382</v>
      </c>
      <c r="E2" s="265" t="s">
        <v>1376</v>
      </c>
      <c r="F2" s="264" t="s">
        <v>2</v>
      </c>
      <c r="G2" s="264"/>
      <c r="H2" s="264" t="s">
        <v>3</v>
      </c>
      <c r="I2" s="264"/>
      <c r="J2" s="264" t="s">
        <v>4</v>
      </c>
      <c r="K2" s="264"/>
      <c r="L2" s="264" t="s">
        <v>5</v>
      </c>
      <c r="M2" s="264"/>
      <c r="N2" s="265" t="s">
        <v>1383</v>
      </c>
      <c r="O2" s="265"/>
      <c r="P2" s="264" t="s">
        <v>6</v>
      </c>
      <c r="Q2" s="264"/>
      <c r="R2" s="264" t="s">
        <v>7</v>
      </c>
      <c r="S2" s="264"/>
      <c r="T2" s="264" t="s">
        <v>8</v>
      </c>
      <c r="U2" s="264"/>
      <c r="V2" s="264" t="s">
        <v>9</v>
      </c>
      <c r="W2" s="264"/>
      <c r="X2" s="264" t="s">
        <v>10</v>
      </c>
      <c r="Y2" s="264"/>
      <c r="Z2" s="265" t="s">
        <v>1384</v>
      </c>
      <c r="AA2" s="265"/>
      <c r="AB2" s="264" t="s">
        <v>11</v>
      </c>
      <c r="AC2" s="264"/>
      <c r="AD2" s="264" t="s">
        <v>12</v>
      </c>
      <c r="AE2" s="264"/>
      <c r="AF2" s="264" t="s">
        <v>13</v>
      </c>
      <c r="AG2" s="264"/>
      <c r="AH2" s="265" t="s">
        <v>1385</v>
      </c>
      <c r="AI2" s="265"/>
      <c r="AJ2" s="264" t="s">
        <v>14</v>
      </c>
      <c r="AK2" s="264"/>
      <c r="AL2" s="265" t="s">
        <v>1084</v>
      </c>
      <c r="AM2" s="262" t="s">
        <v>1443</v>
      </c>
      <c r="AN2" s="225" t="s">
        <v>1376</v>
      </c>
      <c r="AO2" s="272" t="s">
        <v>1082</v>
      </c>
      <c r="AP2" s="273"/>
      <c r="AQ2" s="273"/>
      <c r="AR2" s="273"/>
      <c r="AS2" s="273"/>
      <c r="AT2" s="274"/>
      <c r="AU2" s="275" t="s">
        <v>1083</v>
      </c>
      <c r="AV2" s="275" t="s">
        <v>1089</v>
      </c>
      <c r="AW2" s="226" t="s">
        <v>1028</v>
      </c>
      <c r="AX2" s="226" t="s">
        <v>1373</v>
      </c>
      <c r="AY2" s="226" t="s">
        <v>1377</v>
      </c>
      <c r="AZ2" s="226" t="s">
        <v>1378</v>
      </c>
      <c r="BA2" s="226"/>
      <c r="BB2" s="226"/>
      <c r="BC2" s="130" t="s">
        <v>1444</v>
      </c>
      <c r="BD2" s="267" t="s">
        <v>1377</v>
      </c>
      <c r="BE2" s="269"/>
      <c r="BF2" s="277" t="s">
        <v>1378</v>
      </c>
      <c r="BG2" s="147" t="s">
        <v>1376</v>
      </c>
      <c r="BH2" s="232" t="s">
        <v>1068</v>
      </c>
      <c r="BI2" s="232" t="s">
        <v>1065</v>
      </c>
      <c r="BJ2" s="232" t="s">
        <v>1069</v>
      </c>
      <c r="BK2" s="233" t="s">
        <v>129</v>
      </c>
    </row>
    <row r="3" spans="1:63" ht="30">
      <c r="A3" s="265"/>
      <c r="B3" s="266"/>
      <c r="C3" s="266"/>
      <c r="D3" s="265"/>
      <c r="E3" s="265"/>
      <c r="F3" s="17" t="s">
        <v>15</v>
      </c>
      <c r="G3" s="17" t="s">
        <v>16</v>
      </c>
      <c r="H3" s="17" t="s">
        <v>15</v>
      </c>
      <c r="I3" s="17" t="s">
        <v>16</v>
      </c>
      <c r="J3" s="17" t="s">
        <v>15</v>
      </c>
      <c r="K3" s="17" t="s">
        <v>16</v>
      </c>
      <c r="L3" s="17" t="s">
        <v>15</v>
      </c>
      <c r="M3" s="17" t="s">
        <v>16</v>
      </c>
      <c r="N3" s="17" t="s">
        <v>15</v>
      </c>
      <c r="O3" s="17" t="s">
        <v>16</v>
      </c>
      <c r="P3" s="17" t="s">
        <v>15</v>
      </c>
      <c r="Q3" s="17" t="s">
        <v>16</v>
      </c>
      <c r="R3" s="17" t="s">
        <v>15</v>
      </c>
      <c r="S3" s="17" t="s">
        <v>16</v>
      </c>
      <c r="T3" s="17" t="s">
        <v>15</v>
      </c>
      <c r="U3" s="17" t="s">
        <v>16</v>
      </c>
      <c r="V3" s="17" t="s">
        <v>15</v>
      </c>
      <c r="W3" s="17" t="s">
        <v>16</v>
      </c>
      <c r="X3" s="17" t="s">
        <v>15</v>
      </c>
      <c r="Y3" s="17" t="s">
        <v>16</v>
      </c>
      <c r="Z3" s="17" t="s">
        <v>15</v>
      </c>
      <c r="AA3" s="17" t="s">
        <v>16</v>
      </c>
      <c r="AB3" s="17" t="s">
        <v>15</v>
      </c>
      <c r="AC3" s="17" t="s">
        <v>16</v>
      </c>
      <c r="AD3" s="17" t="s">
        <v>15</v>
      </c>
      <c r="AE3" s="17" t="s">
        <v>16</v>
      </c>
      <c r="AF3" s="17" t="s">
        <v>15</v>
      </c>
      <c r="AG3" s="17" t="s">
        <v>16</v>
      </c>
      <c r="AH3" s="17" t="s">
        <v>15</v>
      </c>
      <c r="AI3" s="17" t="s">
        <v>16</v>
      </c>
      <c r="AJ3" s="17" t="s">
        <v>15</v>
      </c>
      <c r="AK3" s="17" t="s">
        <v>16</v>
      </c>
      <c r="AL3" s="265"/>
      <c r="AM3" s="263"/>
      <c r="AN3" s="225"/>
      <c r="AO3" s="227" t="s">
        <v>1068</v>
      </c>
      <c r="AP3" s="227" t="s">
        <v>1065</v>
      </c>
      <c r="AQ3" s="227" t="s">
        <v>1069</v>
      </c>
      <c r="AR3" s="234" t="s">
        <v>1068</v>
      </c>
      <c r="AS3" s="234" t="s">
        <v>1065</v>
      </c>
      <c r="AT3" s="234" t="s">
        <v>1069</v>
      </c>
      <c r="AU3" s="276"/>
      <c r="AV3" s="276"/>
      <c r="AW3" s="130">
        <v>168</v>
      </c>
      <c r="AX3" s="130">
        <v>9</v>
      </c>
      <c r="AY3" s="130"/>
      <c r="AZ3" s="130"/>
      <c r="BA3" s="130" t="s">
        <v>1445</v>
      </c>
      <c r="BB3" s="130" t="s">
        <v>1068</v>
      </c>
      <c r="BC3" s="130"/>
      <c r="BD3" s="166" t="s">
        <v>1065</v>
      </c>
      <c r="BE3" s="166" t="s">
        <v>1069</v>
      </c>
      <c r="BF3" s="278"/>
      <c r="BG3" s="235"/>
      <c r="BH3" s="236"/>
      <c r="BI3" s="236"/>
      <c r="BJ3" s="236"/>
      <c r="BK3" s="237"/>
    </row>
    <row r="4" spans="1:63" s="3" customFormat="1">
      <c r="A4" s="17">
        <v>1</v>
      </c>
      <c r="B4" s="144">
        <v>2</v>
      </c>
      <c r="C4" s="17"/>
      <c r="D4" s="17"/>
      <c r="E4" s="17"/>
      <c r="F4" s="17">
        <v>3</v>
      </c>
      <c r="G4" s="17">
        <v>4</v>
      </c>
      <c r="H4" s="17">
        <v>5</v>
      </c>
      <c r="I4" s="17">
        <v>6</v>
      </c>
      <c r="J4" s="17">
        <v>7</v>
      </c>
      <c r="K4" s="17">
        <v>8</v>
      </c>
      <c r="L4" s="17">
        <v>9</v>
      </c>
      <c r="M4" s="17">
        <v>10</v>
      </c>
      <c r="N4" s="17">
        <v>11</v>
      </c>
      <c r="O4" s="17">
        <v>12</v>
      </c>
      <c r="P4" s="17">
        <v>13</v>
      </c>
      <c r="Q4" s="17">
        <v>14</v>
      </c>
      <c r="R4" s="17">
        <v>15</v>
      </c>
      <c r="S4" s="17">
        <v>16</v>
      </c>
      <c r="T4" s="17">
        <v>17</v>
      </c>
      <c r="U4" s="17">
        <v>18</v>
      </c>
      <c r="V4" s="17">
        <v>19</v>
      </c>
      <c r="W4" s="17">
        <v>20</v>
      </c>
      <c r="X4" s="17">
        <v>21</v>
      </c>
      <c r="Y4" s="17">
        <v>22</v>
      </c>
      <c r="Z4" s="17">
        <v>23</v>
      </c>
      <c r="AA4" s="17">
        <v>24</v>
      </c>
      <c r="AB4" s="17">
        <v>25</v>
      </c>
      <c r="AC4" s="17">
        <v>26</v>
      </c>
      <c r="AD4" s="17">
        <v>27</v>
      </c>
      <c r="AE4" s="17">
        <v>28</v>
      </c>
      <c r="AF4" s="17">
        <v>29</v>
      </c>
      <c r="AG4" s="17">
        <v>30</v>
      </c>
      <c r="AH4" s="17">
        <v>31</v>
      </c>
      <c r="AI4" s="17">
        <v>32</v>
      </c>
      <c r="AJ4" s="17">
        <v>33</v>
      </c>
      <c r="AK4" s="17">
        <v>34</v>
      </c>
      <c r="AL4" s="17">
        <v>35</v>
      </c>
      <c r="AM4" s="229"/>
      <c r="AN4" s="165"/>
      <c r="AO4" s="135">
        <v>36</v>
      </c>
      <c r="AP4" s="135"/>
      <c r="AQ4" s="135"/>
      <c r="AR4" s="238">
        <v>38</v>
      </c>
      <c r="AS4" s="238"/>
      <c r="AT4" s="238"/>
      <c r="AU4" s="135">
        <v>38</v>
      </c>
      <c r="AV4" s="135">
        <v>38</v>
      </c>
      <c r="AW4" s="224">
        <v>39</v>
      </c>
      <c r="AX4" s="224">
        <v>40</v>
      </c>
      <c r="AY4" s="224">
        <v>41</v>
      </c>
      <c r="AZ4" s="224">
        <v>42</v>
      </c>
      <c r="BA4" s="224"/>
      <c r="BB4" s="224"/>
      <c r="BC4" s="224">
        <v>43</v>
      </c>
      <c r="BD4" s="165">
        <v>44</v>
      </c>
      <c r="BE4" s="165">
        <v>45</v>
      </c>
      <c r="BF4" s="239">
        <v>46</v>
      </c>
      <c r="BG4" s="147"/>
      <c r="BH4" s="232"/>
      <c r="BI4" s="232"/>
      <c r="BJ4" s="232"/>
      <c r="BK4" s="233"/>
    </row>
    <row r="5" spans="1:63">
      <c r="A5">
        <v>1</v>
      </c>
      <c r="B5" s="120" t="s">
        <v>706</v>
      </c>
      <c r="C5" s="121" t="s">
        <v>1099</v>
      </c>
      <c r="D5" s="157" t="s">
        <v>1095</v>
      </c>
      <c r="E5" s="156">
        <v>0</v>
      </c>
      <c r="F5" s="122">
        <v>2</v>
      </c>
      <c r="G5" s="122">
        <v>70</v>
      </c>
      <c r="H5" s="122">
        <v>2</v>
      </c>
      <c r="I5" s="122">
        <v>70</v>
      </c>
      <c r="J5" s="122">
        <v>2.6666666666666665</v>
      </c>
      <c r="K5" s="122">
        <v>74.666666666666671</v>
      </c>
      <c r="L5" s="122">
        <v>2.3333333333333335</v>
      </c>
      <c r="M5" s="122">
        <v>63.666666666666664</v>
      </c>
      <c r="N5" s="123">
        <v>9</v>
      </c>
      <c r="O5" s="123">
        <v>278.33333333333337</v>
      </c>
      <c r="P5" s="122">
        <v>2.6666666666666665</v>
      </c>
      <c r="Q5" s="122">
        <v>66.333333333333329</v>
      </c>
      <c r="R5" s="122">
        <v>2.3333333333333335</v>
      </c>
      <c r="S5" s="122">
        <v>66.666666666666671</v>
      </c>
      <c r="T5" s="122">
        <v>2</v>
      </c>
      <c r="U5" s="122">
        <v>67.333333333333329</v>
      </c>
      <c r="V5" s="122">
        <v>2</v>
      </c>
      <c r="W5" s="122">
        <v>61</v>
      </c>
      <c r="X5" s="122">
        <v>2</v>
      </c>
      <c r="Y5" s="122">
        <v>66.666666666666671</v>
      </c>
      <c r="Z5" s="123">
        <v>11</v>
      </c>
      <c r="AA5" s="123">
        <v>328</v>
      </c>
      <c r="AB5" s="122">
        <v>0</v>
      </c>
      <c r="AC5" s="122">
        <v>0</v>
      </c>
      <c r="AD5" s="122">
        <v>0</v>
      </c>
      <c r="AE5" s="122">
        <v>0</v>
      </c>
      <c r="AF5" s="122">
        <v>0</v>
      </c>
      <c r="AG5" s="122">
        <v>0</v>
      </c>
      <c r="AH5" s="123">
        <v>0</v>
      </c>
      <c r="AI5" s="123">
        <v>0</v>
      </c>
      <c r="AJ5" s="123">
        <v>20</v>
      </c>
      <c r="AK5" s="123">
        <v>606.33333333333337</v>
      </c>
      <c r="AL5" s="3" t="str">
        <f>IF(C5="հիմնական",IF(AK5&lt;=162,"t","k"),IF(C5="միջնակարգ",(IF(AK5&lt;=207,"t","k"))))</f>
        <v>k</v>
      </c>
      <c r="AM5" s="3">
        <f>IF(D5="հ",1,IF(D5="լ",[2]Norms!$B$10,IF(D5="բլ",[2]Norms!$B$11,IF(D5="Մ",[2]Norms!$B$12))))</f>
        <v>1</v>
      </c>
      <c r="AN5" s="240">
        <f>E5*Norms!$E$36/1000</f>
        <v>0</v>
      </c>
      <c r="AO5" s="136">
        <f>AM5*IF(AL5="k",(O5*Norms!$H$40)*Norms!$E$36,0)/1000</f>
        <v>33954.502042842221</v>
      </c>
      <c r="AP5" s="136">
        <f>AM5*IF(AL5="k",(AA5*Norms!$H$41)*Norms!$E$36,0)/1000</f>
        <v>53569.025752567068</v>
      </c>
      <c r="AQ5" s="136">
        <f>AM5*IF(AL5="k",(AI5*Norms!$H$42)*Norms!$E$36,0)/1000</f>
        <v>0</v>
      </c>
      <c r="AR5" s="241">
        <f>AM5*IF(AL5="t",(N5*Norms!$D$44)*Norms!$E$34*12+O5*Norms!$E$35,0)/1000</f>
        <v>0</v>
      </c>
      <c r="AS5" s="241">
        <f>AM5*IF(AL5="t",(Z5*Norms!$D$50*Norms!$E$34*12+AA5*Norms!$E$35),0)/1000</f>
        <v>0</v>
      </c>
      <c r="AT5" s="241">
        <f>AM5*IF(AL5="t",(AH5*Norms!$D$54)*Norms!$E$34*12+AI5*Norms!$E$35,0)/1000</f>
        <v>0</v>
      </c>
      <c r="AU5" s="136">
        <f>IF(AK5&lt;=100,Norms!$G$7,IF(AK5&lt;=300,Norms!$H$7,Norms!$I$7))</f>
        <v>21670.5</v>
      </c>
      <c r="AV5" s="137">
        <f>SUM(AO5:AU5)</f>
        <v>109194.02779540929</v>
      </c>
      <c r="AW5" s="130"/>
      <c r="AX5" s="130"/>
      <c r="AY5" s="131">
        <f t="shared" ref="AY5" si="0">E5+O5</f>
        <v>278.33333333333337</v>
      </c>
      <c r="AZ5" s="131">
        <f>IF(AY5&lt;Snund!$B$5,Snund!$B$3*Snund!$B$4*$AX$3+Snund!$B$7*$AW$3*AY5/1000,AY5*Snund!$B$8*$AW$3/1000)</f>
        <v>6546.4000000000005</v>
      </c>
      <c r="BA5" s="131">
        <f>IF(AY5&gt;0,AZ5/AY5*E5,0)</f>
        <v>0</v>
      </c>
      <c r="BB5" s="131">
        <f>IF(AY5&gt;0,AZ5/AY5*O5,0)</f>
        <v>6546.4000000000005</v>
      </c>
      <c r="BC5" s="131">
        <f>AY5*140*$AW$3/1000</f>
        <v>6546.4000000000005</v>
      </c>
      <c r="BD5" s="167">
        <f>AA5*0.1*'Dasagirq_10%'!$B$3/1000</f>
        <v>218.05440000000002</v>
      </c>
      <c r="BE5" s="167">
        <f>AI5*0.1*'Dasagirq_10%'!$B$4/1000</f>
        <v>0</v>
      </c>
      <c r="BF5" s="242">
        <f>BD5+BE5</f>
        <v>218.05440000000002</v>
      </c>
      <c r="BG5" s="243">
        <f>AN5+BA5</f>
        <v>0</v>
      </c>
      <c r="BH5" s="243">
        <f>AO5+AR5+AU5/AJ5*N5+BB5</f>
        <v>50252.627042842221</v>
      </c>
      <c r="BI5" s="243">
        <f>AP5+AS5+AU5/AJ5*Z5+BD5</f>
        <v>65705.855152567063</v>
      </c>
      <c r="BJ5" s="243">
        <f>AQ5+AT5+AU5/AJ5*AH5+BE5</f>
        <v>0</v>
      </c>
      <c r="BK5" s="244">
        <f>BH5+BI5+BJ5</f>
        <v>115958.48219540928</v>
      </c>
    </row>
    <row r="6" spans="1:63">
      <c r="A6">
        <v>2</v>
      </c>
      <c r="B6" s="120" t="s">
        <v>707</v>
      </c>
      <c r="C6" s="121" t="s">
        <v>1099</v>
      </c>
      <c r="D6" s="157" t="s">
        <v>1095</v>
      </c>
      <c r="E6" s="156">
        <v>0</v>
      </c>
      <c r="F6" s="122">
        <v>2</v>
      </c>
      <c r="G6" s="122">
        <v>70</v>
      </c>
      <c r="H6" s="122">
        <v>2</v>
      </c>
      <c r="I6" s="122">
        <v>66.666666666666671</v>
      </c>
      <c r="J6" s="122">
        <v>2.6666666666666665</v>
      </c>
      <c r="K6" s="122">
        <v>69</v>
      </c>
      <c r="L6" s="122">
        <v>3</v>
      </c>
      <c r="M6" s="122">
        <v>77.666666666666671</v>
      </c>
      <c r="N6" s="123">
        <v>9.6666666666666661</v>
      </c>
      <c r="O6" s="123">
        <v>283.33333333333337</v>
      </c>
      <c r="P6" s="122">
        <v>3</v>
      </c>
      <c r="Q6" s="122">
        <v>84.333333333333329</v>
      </c>
      <c r="R6" s="122">
        <v>2.3333333333333335</v>
      </c>
      <c r="S6" s="122">
        <v>73</v>
      </c>
      <c r="T6" s="122">
        <v>2.6666666666666665</v>
      </c>
      <c r="U6" s="122">
        <v>68.333333333333329</v>
      </c>
      <c r="V6" s="122">
        <v>2.3333333333333335</v>
      </c>
      <c r="W6" s="122">
        <v>69.333333333333329</v>
      </c>
      <c r="X6" s="122">
        <v>2</v>
      </c>
      <c r="Y6" s="122">
        <v>66</v>
      </c>
      <c r="Z6" s="123">
        <v>12.333333333333334</v>
      </c>
      <c r="AA6" s="123">
        <v>360.99999999999994</v>
      </c>
      <c r="AB6" s="122">
        <v>0</v>
      </c>
      <c r="AC6" s="122">
        <v>0</v>
      </c>
      <c r="AD6" s="122">
        <v>0</v>
      </c>
      <c r="AE6" s="122">
        <v>0</v>
      </c>
      <c r="AF6" s="122">
        <v>0</v>
      </c>
      <c r="AG6" s="122">
        <v>0</v>
      </c>
      <c r="AH6" s="123">
        <v>0</v>
      </c>
      <c r="AI6" s="123">
        <v>0</v>
      </c>
      <c r="AJ6" s="123">
        <v>22</v>
      </c>
      <c r="AK6" s="123">
        <v>644.33333333333326</v>
      </c>
      <c r="AL6" s="3" t="str">
        <f t="shared" ref="AL6:AL69" si="1">IF(C6="հիմնական",IF(AK6&lt;=162,"t","k"),IF(C6="միջնակարգ",(IF(AK6&lt;=207,"t","k"))))</f>
        <v>k</v>
      </c>
      <c r="AM6" s="3">
        <f>IF(D6="հ",1,IF(D6="լ",[2]Norms!$B$10,IF(D6="բլ",[2]Norms!$B$11,IF(D6="Մ",[2]Norms!$B$12))))</f>
        <v>1</v>
      </c>
      <c r="AN6" s="240">
        <f>E6*Norms!$E$36/1000</f>
        <v>0</v>
      </c>
      <c r="AO6" s="136">
        <f>AM6*IF(AL6="k",(O6*Norms!$H$40)*Norms!$E$36,0)/1000</f>
        <v>34564.4631573843</v>
      </c>
      <c r="AP6" s="136">
        <f>AM6*IF(AL6="k",(AA6*Norms!$H$41)*Norms!$E$36,0)/1000</f>
        <v>58958.59236791679</v>
      </c>
      <c r="AQ6" s="136">
        <f>AM6*IF(AL6="k",(AI6*Norms!$H$42)*Norms!$E$36,0)/1000</f>
        <v>0</v>
      </c>
      <c r="AR6" s="241">
        <f>AM6*IF(AL6="t",(N6*Norms!$D$44)*Norms!$E$34*12+O6*Norms!$E$35,0)/1000</f>
        <v>0</v>
      </c>
      <c r="AS6" s="241">
        <f>AM6*IF(AL6="t",(Z6*Norms!$D$50*Norms!$E$34*12+AA6*Norms!$E$35),0)/1000</f>
        <v>0</v>
      </c>
      <c r="AT6" s="241">
        <f>AM6*IF(AL6="t",(AH6*Norms!$D$54)*Norms!$E$34*12+AI6*Norms!$E$35,0)/1000</f>
        <v>0</v>
      </c>
      <c r="AU6" s="136">
        <f>IF(AK6&lt;=100,Norms!$G$7,IF(AK6&lt;=300,Norms!$H$7,Norms!$I$7))</f>
        <v>21670.5</v>
      </c>
      <c r="AV6" s="137">
        <f t="shared" ref="AV6:AV69" si="2">SUM(AO6:AU6)</f>
        <v>115193.55552530108</v>
      </c>
      <c r="AW6" s="130"/>
      <c r="AX6" s="130"/>
      <c r="AY6" s="131">
        <f t="shared" ref="AY6:AY69" si="3">E6+O6</f>
        <v>283.33333333333337</v>
      </c>
      <c r="AZ6" s="131">
        <f>IF(AY6&lt;Snund!$B$5,Snund!$B$3*Snund!$B$4*$AX$3+Snund!$B$7*$AW$3*AY6/1000,AY6*Snund!$B$8*$AW$3/1000)</f>
        <v>6664.0000000000009</v>
      </c>
      <c r="BA6" s="131">
        <f t="shared" ref="BA6:BA69" si="4">IF(AY6&gt;0,AZ6/AY6*E6,0)</f>
        <v>0</v>
      </c>
      <c r="BB6" s="131">
        <f t="shared" ref="BB6:BB69" si="5">IF(AY6&gt;0,AZ6/AY6*O6,0)</f>
        <v>6664.0000000000009</v>
      </c>
      <c r="BC6" s="131">
        <f t="shared" ref="BC6:BC69" si="6">AY6*140*$AW$3/1000</f>
        <v>6664.0000000000009</v>
      </c>
      <c r="BD6" s="167">
        <f>AA6*0.1*'Dasagirq_10%'!$B$3/1000</f>
        <v>239.99279999999996</v>
      </c>
      <c r="BE6" s="167">
        <f>AI6*0.1*'Dasagirq_10%'!$B$4/1000</f>
        <v>0</v>
      </c>
      <c r="BF6" s="242">
        <f t="shared" ref="BF6:BF69" si="7">BD6+BE6</f>
        <v>239.99279999999996</v>
      </c>
      <c r="BG6" s="243">
        <f t="shared" ref="BG6:BG69" si="8">AN6+BA6</f>
        <v>0</v>
      </c>
      <c r="BH6" s="243">
        <f t="shared" ref="BH6:BH69" si="9">AO6+AR6+AU6/AJ6*N6+BB6</f>
        <v>50750.34952102066</v>
      </c>
      <c r="BI6" s="243">
        <f t="shared" ref="BI6:BI69" si="10">AP6+AS6+AU6/AJ6*Z6+BD6</f>
        <v>71347.198804280415</v>
      </c>
      <c r="BJ6" s="243">
        <f t="shared" ref="BJ6:BJ69" si="11">AQ6+AT6+AU6/AJ6*AH6+BE6</f>
        <v>0</v>
      </c>
      <c r="BK6" s="244">
        <f t="shared" ref="BK6:BK69" si="12">BH6+BI6+BJ6</f>
        <v>122097.54832530108</v>
      </c>
    </row>
    <row r="7" spans="1:63">
      <c r="A7">
        <v>3</v>
      </c>
      <c r="B7" s="120" t="s">
        <v>708</v>
      </c>
      <c r="C7" s="121" t="s">
        <v>1099</v>
      </c>
      <c r="D7" s="157" t="s">
        <v>1095</v>
      </c>
      <c r="E7" s="156">
        <v>0</v>
      </c>
      <c r="F7" s="122">
        <v>2</v>
      </c>
      <c r="G7" s="122">
        <v>50</v>
      </c>
      <c r="H7" s="122">
        <v>2</v>
      </c>
      <c r="I7" s="122">
        <v>49.333333333333336</v>
      </c>
      <c r="J7" s="122">
        <v>2</v>
      </c>
      <c r="K7" s="122">
        <v>47.333333333333336</v>
      </c>
      <c r="L7" s="122">
        <v>2</v>
      </c>
      <c r="M7" s="122">
        <v>44</v>
      </c>
      <c r="N7" s="123">
        <v>8</v>
      </c>
      <c r="O7" s="123">
        <v>190.66666666666669</v>
      </c>
      <c r="P7" s="122">
        <v>2</v>
      </c>
      <c r="Q7" s="122">
        <v>50</v>
      </c>
      <c r="R7" s="122">
        <v>2</v>
      </c>
      <c r="S7" s="122">
        <v>43</v>
      </c>
      <c r="T7" s="122">
        <v>2</v>
      </c>
      <c r="U7" s="122">
        <v>41.666666666666664</v>
      </c>
      <c r="V7" s="122">
        <v>2</v>
      </c>
      <c r="W7" s="122">
        <v>43.333333333333336</v>
      </c>
      <c r="X7" s="122">
        <v>2</v>
      </c>
      <c r="Y7" s="122">
        <v>40.666666666666664</v>
      </c>
      <c r="Z7" s="123">
        <v>10</v>
      </c>
      <c r="AA7" s="123">
        <v>218.66666666666666</v>
      </c>
      <c r="AB7" s="122">
        <v>0</v>
      </c>
      <c r="AC7" s="122">
        <v>0</v>
      </c>
      <c r="AD7" s="122">
        <v>0</v>
      </c>
      <c r="AE7" s="122">
        <v>0</v>
      </c>
      <c r="AF7" s="122">
        <v>0</v>
      </c>
      <c r="AG7" s="122">
        <v>0</v>
      </c>
      <c r="AH7" s="123">
        <v>0</v>
      </c>
      <c r="AI7" s="123">
        <v>0</v>
      </c>
      <c r="AJ7" s="123">
        <v>18</v>
      </c>
      <c r="AK7" s="123">
        <v>409.33333333333337</v>
      </c>
      <c r="AL7" s="3" t="str">
        <f t="shared" si="1"/>
        <v>k</v>
      </c>
      <c r="AM7" s="3">
        <f>IF(D7="հ",1,IF(D7="լ",[2]Norms!$B$10,IF(D7="բլ",[2]Norms!$B$11,IF(D7="Մ",[2]Norms!$B$12))))</f>
        <v>1</v>
      </c>
      <c r="AN7" s="240">
        <f>E7*Norms!$E$36/1000</f>
        <v>0</v>
      </c>
      <c r="AO7" s="136">
        <f>AM7*IF(AL7="k",(O7*Norms!$H$40)*Norms!$E$36,0)/1000</f>
        <v>23259.850501204492</v>
      </c>
      <c r="AP7" s="136">
        <f>AM7*IF(AL7="k",(AA7*Norms!$H$41)*Norms!$E$36,0)/1000</f>
        <v>35712.683835044714</v>
      </c>
      <c r="AQ7" s="136">
        <f>AM7*IF(AL7="k",(AI7*Norms!$H$42)*Norms!$E$36,0)/1000</f>
        <v>0</v>
      </c>
      <c r="AR7" s="241">
        <f>AM7*IF(AL7="t",(N7*Norms!$D$44)*Norms!$E$34*12+O7*Norms!$E$35,0)/1000</f>
        <v>0</v>
      </c>
      <c r="AS7" s="241">
        <f>AM7*IF(AL7="t",(Z7*Norms!$D$50*Norms!$E$34*12+AA7*Norms!$E$35),0)/1000</f>
        <v>0</v>
      </c>
      <c r="AT7" s="241">
        <f>AM7*IF(AL7="t",(AH7*Norms!$D$54)*Norms!$E$34*12+AI7*Norms!$E$35,0)/1000</f>
        <v>0</v>
      </c>
      <c r="AU7" s="136">
        <f>IF(AK7&lt;=100,Norms!$G$7,IF(AK7&lt;=300,Norms!$H$7,Norms!$I$7))</f>
        <v>21670.5</v>
      </c>
      <c r="AV7" s="137">
        <f t="shared" si="2"/>
        <v>80643.034336249199</v>
      </c>
      <c r="AW7" s="130"/>
      <c r="AX7" s="130"/>
      <c r="AY7" s="131">
        <f t="shared" si="3"/>
        <v>190.66666666666669</v>
      </c>
      <c r="AZ7" s="131">
        <f>IF(AY7&lt;Snund!$B$5,Snund!$B$3*Snund!$B$4*$AX$3+Snund!$B$7*$AW$3*AY7/1000,AY7*Snund!$B$8*$AW$3/1000)</f>
        <v>4484.4799999999996</v>
      </c>
      <c r="BA7" s="131">
        <f t="shared" si="4"/>
        <v>0</v>
      </c>
      <c r="BB7" s="131">
        <f t="shared" si="5"/>
        <v>4484.4799999999996</v>
      </c>
      <c r="BC7" s="131">
        <f t="shared" si="6"/>
        <v>4484.4799999999996</v>
      </c>
      <c r="BD7" s="167">
        <f>AA7*0.1*'Dasagirq_10%'!$B$3/1000</f>
        <v>145.36960000000002</v>
      </c>
      <c r="BE7" s="167">
        <f>AI7*0.1*'Dasagirq_10%'!$B$4/1000</f>
        <v>0</v>
      </c>
      <c r="BF7" s="242">
        <f t="shared" si="7"/>
        <v>145.36960000000002</v>
      </c>
      <c r="BG7" s="243">
        <f t="shared" si="8"/>
        <v>0</v>
      </c>
      <c r="BH7" s="243">
        <f t="shared" si="9"/>
        <v>37375.663834537831</v>
      </c>
      <c r="BI7" s="243">
        <f t="shared" si="10"/>
        <v>47897.220101711377</v>
      </c>
      <c r="BJ7" s="243">
        <f t="shared" si="11"/>
        <v>0</v>
      </c>
      <c r="BK7" s="244">
        <f t="shared" si="12"/>
        <v>85272.883936249214</v>
      </c>
    </row>
    <row r="8" spans="1:63">
      <c r="A8">
        <v>4</v>
      </c>
      <c r="B8" s="120" t="s">
        <v>709</v>
      </c>
      <c r="C8" s="121" t="s">
        <v>1099</v>
      </c>
      <c r="D8" s="157" t="s">
        <v>1095</v>
      </c>
      <c r="E8" s="156">
        <v>0</v>
      </c>
      <c r="F8" s="122">
        <v>3</v>
      </c>
      <c r="G8" s="122">
        <v>105</v>
      </c>
      <c r="H8" s="122">
        <v>4</v>
      </c>
      <c r="I8" s="122">
        <v>117.66666666666667</v>
      </c>
      <c r="J8" s="122">
        <v>4</v>
      </c>
      <c r="K8" s="122">
        <v>107</v>
      </c>
      <c r="L8" s="122">
        <v>3</v>
      </c>
      <c r="M8" s="122">
        <v>110.66666666666667</v>
      </c>
      <c r="N8" s="123">
        <v>14</v>
      </c>
      <c r="O8" s="123">
        <v>440.33333333333337</v>
      </c>
      <c r="P8" s="122">
        <v>4</v>
      </c>
      <c r="Q8" s="122">
        <v>115.33333333333333</v>
      </c>
      <c r="R8" s="122">
        <v>3</v>
      </c>
      <c r="S8" s="122">
        <v>88</v>
      </c>
      <c r="T8" s="122">
        <v>4</v>
      </c>
      <c r="U8" s="122">
        <v>115</v>
      </c>
      <c r="V8" s="122">
        <v>3</v>
      </c>
      <c r="W8" s="122">
        <v>93.333333333333329</v>
      </c>
      <c r="X8" s="122">
        <v>3</v>
      </c>
      <c r="Y8" s="122">
        <v>87</v>
      </c>
      <c r="Z8" s="123">
        <v>17</v>
      </c>
      <c r="AA8" s="123">
        <v>498.66666666666663</v>
      </c>
      <c r="AB8" s="122">
        <v>0</v>
      </c>
      <c r="AC8" s="122">
        <v>0</v>
      </c>
      <c r="AD8" s="122">
        <v>0</v>
      </c>
      <c r="AE8" s="122">
        <v>0</v>
      </c>
      <c r="AF8" s="122">
        <v>0</v>
      </c>
      <c r="AG8" s="122">
        <v>0</v>
      </c>
      <c r="AH8" s="123">
        <v>0</v>
      </c>
      <c r="AI8" s="123">
        <v>0</v>
      </c>
      <c r="AJ8" s="123">
        <v>31</v>
      </c>
      <c r="AK8" s="123">
        <v>939</v>
      </c>
      <c r="AL8" s="3" t="str">
        <f t="shared" si="1"/>
        <v>k</v>
      </c>
      <c r="AM8" s="3">
        <f>IF(D8="հ",1,IF(D8="լ",[2]Norms!$B$10,IF(D8="բլ",[2]Norms!$B$11,IF(D8="Մ",[2]Norms!$B$12))))</f>
        <v>1</v>
      </c>
      <c r="AN8" s="240">
        <f>E8*Norms!$E$36/1000</f>
        <v>0</v>
      </c>
      <c r="AO8" s="136">
        <f>AM8*IF(AL8="k",(O8*Norms!$H$40)*Norms!$E$36,0)/1000</f>
        <v>53717.242154005478</v>
      </c>
      <c r="AP8" s="136">
        <f>AM8*IF(AL8="k",(AA8*Norms!$H$41)*Norms!$E$36,0)/1000</f>
        <v>81442.339965284889</v>
      </c>
      <c r="AQ8" s="136">
        <f>AM8*IF(AL8="k",(AI8*Norms!$H$42)*Norms!$E$36,0)/1000</f>
        <v>0</v>
      </c>
      <c r="AR8" s="241">
        <f>AM8*IF(AL8="t",(N8*Norms!$D$44)*Norms!$E$34*12+O8*Norms!$E$35,0)/1000</f>
        <v>0</v>
      </c>
      <c r="AS8" s="241">
        <f>AM8*IF(AL8="t",(Z8*Norms!$D$50*Norms!$E$34*12+AA8*Norms!$E$35),0)/1000</f>
        <v>0</v>
      </c>
      <c r="AT8" s="241">
        <f>AM8*IF(AL8="t",(AH8*Norms!$D$54)*Norms!$E$34*12+AI8*Norms!$E$35,0)/1000</f>
        <v>0</v>
      </c>
      <c r="AU8" s="136">
        <f>IF(AK8&lt;=100,Norms!$G$7,IF(AK8&lt;=300,Norms!$H$7,Norms!$I$7))</f>
        <v>21670.5</v>
      </c>
      <c r="AV8" s="137">
        <f t="shared" si="2"/>
        <v>156830.08211929037</v>
      </c>
      <c r="AW8" s="130"/>
      <c r="AX8" s="130"/>
      <c r="AY8" s="131">
        <f t="shared" si="3"/>
        <v>440.33333333333337</v>
      </c>
      <c r="AZ8" s="131">
        <f>IF(AY8&lt;Snund!$B$5,Snund!$B$3*Snund!$B$4*$AX$3+Snund!$B$7*$AW$3*AY8/1000,AY8*Snund!$B$8*$AW$3/1000)</f>
        <v>10356.64</v>
      </c>
      <c r="BA8" s="131">
        <f t="shared" si="4"/>
        <v>0</v>
      </c>
      <c r="BB8" s="131">
        <f t="shared" si="5"/>
        <v>10356.64</v>
      </c>
      <c r="BC8" s="131">
        <f t="shared" si="6"/>
        <v>10356.64</v>
      </c>
      <c r="BD8" s="167">
        <f>AA8*0.1*'Dasagirq_10%'!$B$3/1000</f>
        <v>331.5136</v>
      </c>
      <c r="BE8" s="167">
        <f>AI8*0.1*'Dasagirq_10%'!$B$4/1000</f>
        <v>0</v>
      </c>
      <c r="BF8" s="242">
        <f t="shared" si="7"/>
        <v>331.5136</v>
      </c>
      <c r="BG8" s="243">
        <f t="shared" si="8"/>
        <v>0</v>
      </c>
      <c r="BH8" s="243">
        <f t="shared" si="9"/>
        <v>73860.559573360311</v>
      </c>
      <c r="BI8" s="243">
        <f t="shared" si="10"/>
        <v>93657.676145930061</v>
      </c>
      <c r="BJ8" s="243">
        <f t="shared" si="11"/>
        <v>0</v>
      </c>
      <c r="BK8" s="244">
        <f t="shared" si="12"/>
        <v>167518.23571929039</v>
      </c>
    </row>
    <row r="9" spans="1:63">
      <c r="A9">
        <v>5</v>
      </c>
      <c r="B9" s="120" t="s">
        <v>710</v>
      </c>
      <c r="C9" s="121" t="s">
        <v>1213</v>
      </c>
      <c r="D9" s="157" t="s">
        <v>1095</v>
      </c>
      <c r="E9" s="156">
        <v>0</v>
      </c>
      <c r="F9" s="122">
        <v>0</v>
      </c>
      <c r="G9" s="122">
        <v>0</v>
      </c>
      <c r="H9" s="122">
        <v>0</v>
      </c>
      <c r="I9" s="122">
        <v>0</v>
      </c>
      <c r="J9" s="122">
        <v>0</v>
      </c>
      <c r="K9" s="122">
        <v>0</v>
      </c>
      <c r="L9" s="122">
        <v>0</v>
      </c>
      <c r="M9" s="122">
        <v>0</v>
      </c>
      <c r="N9" s="123">
        <v>0</v>
      </c>
      <c r="O9" s="123">
        <v>0</v>
      </c>
      <c r="P9" s="122">
        <v>0</v>
      </c>
      <c r="Q9" s="122">
        <v>0</v>
      </c>
      <c r="R9" s="122">
        <v>0</v>
      </c>
      <c r="S9" s="122">
        <v>0</v>
      </c>
      <c r="T9" s="122">
        <v>0</v>
      </c>
      <c r="U9" s="122">
        <v>0</v>
      </c>
      <c r="V9" s="122">
        <v>0</v>
      </c>
      <c r="W9" s="122">
        <v>0</v>
      </c>
      <c r="X9" s="122">
        <v>0</v>
      </c>
      <c r="Y9" s="122">
        <v>0</v>
      </c>
      <c r="Z9" s="123">
        <v>0</v>
      </c>
      <c r="AA9" s="123">
        <v>0</v>
      </c>
      <c r="AB9" s="122">
        <v>3</v>
      </c>
      <c r="AC9" s="122">
        <v>65</v>
      </c>
      <c r="AD9" s="122">
        <v>3</v>
      </c>
      <c r="AE9" s="122">
        <v>65.666666666666671</v>
      </c>
      <c r="AF9" s="122">
        <v>3</v>
      </c>
      <c r="AG9" s="122">
        <v>71</v>
      </c>
      <c r="AH9" s="123">
        <v>9</v>
      </c>
      <c r="AI9" s="123">
        <v>201.66666666666669</v>
      </c>
      <c r="AJ9" s="123">
        <v>9</v>
      </c>
      <c r="AK9" s="123">
        <v>201.66666666666669</v>
      </c>
      <c r="AL9" s="63" t="s">
        <v>1208</v>
      </c>
      <c r="AM9" s="3">
        <f>IF(D9="հ",1,IF(D9="լ",[2]Norms!$B$10,IF(D9="բլ",[2]Norms!$B$11,IF(D9="Մ",[2]Norms!$B$12))))</f>
        <v>1</v>
      </c>
      <c r="AN9" s="240">
        <f>E9*Norms!$E$36/1000</f>
        <v>0</v>
      </c>
      <c r="AO9" s="136">
        <f>AM9*IF(AL9="k",(O9*Norms!$H$40)*Norms!$E$36,0)/1000</f>
        <v>0</v>
      </c>
      <c r="AP9" s="136">
        <f>AM9*IF(AL9="k",(AA9*Norms!$H$41)*Norms!$E$36,0)/1000</f>
        <v>0</v>
      </c>
      <c r="AQ9" s="136">
        <f>AM9*IF(AL9="k",(AI9*Norms!$H$42)*Norms!$E$36,0)/1000</f>
        <v>40969.469799609797</v>
      </c>
      <c r="AR9" s="241">
        <f>AM9*IF(AL9="t",(N9*Norms!$D$44)*Norms!$E$34*12+O9*Norms!$E$35,0)/1000</f>
        <v>0</v>
      </c>
      <c r="AS9" s="241">
        <f>AM9*IF(AL9="t",(Z9*Norms!$D$50*Norms!$E$34*12+AA9*Norms!$E$35),0)/1000</f>
        <v>0</v>
      </c>
      <c r="AT9" s="241">
        <f>AM9*IF(AL9="t",(AH9*Norms!$D$54)*Norms!$E$34*12+AI9*Norms!$E$35,0)/1000</f>
        <v>0</v>
      </c>
      <c r="AU9" s="136">
        <f>IF(AK9&lt;=100,Norms!$G$7,IF(AK9&lt;=300,Norms!$H$7,Norms!$I$7))</f>
        <v>16738.5</v>
      </c>
      <c r="AV9" s="137">
        <f t="shared" si="2"/>
        <v>57707.969799609797</v>
      </c>
      <c r="AW9" s="130"/>
      <c r="AX9" s="130"/>
      <c r="AY9" s="131">
        <f t="shared" si="3"/>
        <v>0</v>
      </c>
      <c r="AZ9" s="131">
        <f>IF(AY9&lt;Snund!$B$5,Snund!$B$3*Snund!$B$4*$AX$3+Snund!$B$7*$AW$3*AY9/1000,AY9*Snund!$B$8*$AW$3/1000)</f>
        <v>676.53</v>
      </c>
      <c r="BA9" s="131">
        <f t="shared" si="4"/>
        <v>0</v>
      </c>
      <c r="BB9" s="131">
        <f t="shared" si="5"/>
        <v>0</v>
      </c>
      <c r="BC9" s="131">
        <f t="shared" si="6"/>
        <v>0</v>
      </c>
      <c r="BD9" s="167">
        <f>AA9*0.1*'Dasagirq_10%'!$B$3/1000</f>
        <v>0</v>
      </c>
      <c r="BE9" s="167">
        <f>AI9*0.1*'Dasagirq_10%'!$B$4/1000</f>
        <v>163.01321666666669</v>
      </c>
      <c r="BF9" s="242">
        <f t="shared" si="7"/>
        <v>163.01321666666669</v>
      </c>
      <c r="BG9" s="243">
        <f t="shared" si="8"/>
        <v>0</v>
      </c>
      <c r="BH9" s="243">
        <f t="shared" si="9"/>
        <v>0</v>
      </c>
      <c r="BI9" s="243">
        <f t="shared" si="10"/>
        <v>0</v>
      </c>
      <c r="BJ9" s="243">
        <f t="shared" si="11"/>
        <v>57870.983016276463</v>
      </c>
      <c r="BK9" s="244">
        <f t="shared" si="12"/>
        <v>57870.983016276463</v>
      </c>
    </row>
    <row r="10" spans="1:63">
      <c r="A10">
        <v>6</v>
      </c>
      <c r="B10" s="120" t="s">
        <v>711</v>
      </c>
      <c r="C10" s="121" t="s">
        <v>1100</v>
      </c>
      <c r="D10" s="157" t="s">
        <v>1095</v>
      </c>
      <c r="E10" s="156">
        <v>0</v>
      </c>
      <c r="F10" s="122">
        <v>2</v>
      </c>
      <c r="G10" s="122">
        <v>41.333333333333336</v>
      </c>
      <c r="H10" s="122">
        <v>2</v>
      </c>
      <c r="I10" s="122">
        <v>43.666666666666664</v>
      </c>
      <c r="J10" s="122">
        <v>2</v>
      </c>
      <c r="K10" s="122">
        <v>44.333333333333336</v>
      </c>
      <c r="L10" s="122">
        <v>2</v>
      </c>
      <c r="M10" s="122">
        <v>42.333333333333336</v>
      </c>
      <c r="N10" s="123">
        <v>8</v>
      </c>
      <c r="O10" s="123">
        <v>171.66666666666669</v>
      </c>
      <c r="P10" s="122">
        <v>2</v>
      </c>
      <c r="Q10" s="122">
        <v>40.333333333333336</v>
      </c>
      <c r="R10" s="122">
        <v>1.3333333333333333</v>
      </c>
      <c r="S10" s="122">
        <v>35</v>
      </c>
      <c r="T10" s="122">
        <v>1.6666666666666667</v>
      </c>
      <c r="U10" s="122">
        <v>43</v>
      </c>
      <c r="V10" s="122">
        <v>2</v>
      </c>
      <c r="W10" s="122">
        <v>47.666666666666664</v>
      </c>
      <c r="X10" s="122">
        <v>2</v>
      </c>
      <c r="Y10" s="122">
        <v>41.333333333333336</v>
      </c>
      <c r="Z10" s="123">
        <v>9</v>
      </c>
      <c r="AA10" s="123">
        <v>207.33333333333334</v>
      </c>
      <c r="AB10" s="122">
        <v>2</v>
      </c>
      <c r="AC10" s="122">
        <v>37.666666666666664</v>
      </c>
      <c r="AD10" s="122">
        <v>1.3333333333333333</v>
      </c>
      <c r="AE10" s="122">
        <v>32.333333333333336</v>
      </c>
      <c r="AF10" s="122">
        <v>1.6666666666666667</v>
      </c>
      <c r="AG10" s="122">
        <v>35</v>
      </c>
      <c r="AH10" s="123">
        <v>5</v>
      </c>
      <c r="AI10" s="123">
        <v>105</v>
      </c>
      <c r="AJ10" s="123">
        <v>22</v>
      </c>
      <c r="AK10" s="123">
        <v>484</v>
      </c>
      <c r="AL10" s="3" t="str">
        <f t="shared" si="1"/>
        <v>k</v>
      </c>
      <c r="AM10" s="3">
        <f>IF(D10="հ",1,IF(D10="լ",[2]Norms!$B$10,IF(D10="բլ",[2]Norms!$B$11,IF(D10="Մ",[2]Norms!$B$12))))</f>
        <v>1</v>
      </c>
      <c r="AN10" s="240">
        <f>E10*Norms!$E$36/1000</f>
        <v>0</v>
      </c>
      <c r="AO10" s="136">
        <f>AM10*IF(AL10="k",(O10*Norms!$H$40)*Norms!$E$36,0)/1000</f>
        <v>20941.998265944603</v>
      </c>
      <c r="AP10" s="136">
        <f>AM10*IF(AL10="k",(AA10*Norms!$H$41)*Norms!$E$36,0)/1000</f>
        <v>33861.721563106417</v>
      </c>
      <c r="AQ10" s="136">
        <f>AM10*IF(AL10="k",(AI10*Norms!$H$42)*Norms!$E$36,0)/1000</f>
        <v>21331.211548557163</v>
      </c>
      <c r="AR10" s="241">
        <f>AM10*IF(AL10="t",(N10*Norms!$D$44)*Norms!$E$34*12+O10*Norms!$E$35,0)/1000</f>
        <v>0</v>
      </c>
      <c r="AS10" s="241">
        <f>AM10*IF(AL10="t",(Z10*Norms!$D$50*Norms!$E$34*12+AA10*Norms!$E$35),0)/1000</f>
        <v>0</v>
      </c>
      <c r="AT10" s="241">
        <f>AM10*IF(AL10="t",(AH10*Norms!$D$54)*Norms!$E$34*12+AI10*Norms!$E$35,0)/1000</f>
        <v>0</v>
      </c>
      <c r="AU10" s="136">
        <f>IF(AK10&lt;=100,Norms!$G$7,IF(AK10&lt;=300,Norms!$H$7,Norms!$I$7))</f>
        <v>21670.5</v>
      </c>
      <c r="AV10" s="137">
        <f t="shared" si="2"/>
        <v>97805.431377608184</v>
      </c>
      <c r="AW10" s="130"/>
      <c r="AX10" s="130"/>
      <c r="AY10" s="131">
        <f t="shared" si="3"/>
        <v>171.66666666666669</v>
      </c>
      <c r="AZ10" s="131">
        <f>IF(AY10&lt;Snund!$B$5,Snund!$B$3*Snund!$B$4*$AX$3+Snund!$B$7*$AW$3*AY10/1000,AY10*Snund!$B$8*$AW$3/1000)</f>
        <v>4037.6000000000004</v>
      </c>
      <c r="BA10" s="131">
        <f t="shared" si="4"/>
        <v>0</v>
      </c>
      <c r="BB10" s="131">
        <f t="shared" si="5"/>
        <v>4037.6000000000004</v>
      </c>
      <c r="BC10" s="131">
        <f t="shared" si="6"/>
        <v>4037.6000000000004</v>
      </c>
      <c r="BD10" s="167">
        <f>AA10*0.1*'Dasagirq_10%'!$B$3/1000</f>
        <v>137.83520000000001</v>
      </c>
      <c r="BE10" s="167">
        <f>AI10*0.1*'Dasagirq_10%'!$B$4/1000</f>
        <v>84.874650000000003</v>
      </c>
      <c r="BF10" s="242">
        <f t="shared" si="7"/>
        <v>222.70985000000002</v>
      </c>
      <c r="BG10" s="243">
        <f t="shared" si="8"/>
        <v>0</v>
      </c>
      <c r="BH10" s="243">
        <f t="shared" si="9"/>
        <v>32859.780084126418</v>
      </c>
      <c r="BI10" s="243">
        <f t="shared" si="10"/>
        <v>42864.761308560963</v>
      </c>
      <c r="BJ10" s="243">
        <f t="shared" si="11"/>
        <v>26341.199834920801</v>
      </c>
      <c r="BK10" s="244">
        <f t="shared" si="12"/>
        <v>102065.74122760819</v>
      </c>
    </row>
    <row r="11" spans="1:63">
      <c r="A11">
        <v>7</v>
      </c>
      <c r="B11" s="120" t="s">
        <v>712</v>
      </c>
      <c r="C11" s="121" t="s">
        <v>1100</v>
      </c>
      <c r="D11" s="157" t="s">
        <v>1095</v>
      </c>
      <c r="E11" s="156">
        <v>0</v>
      </c>
      <c r="F11" s="122">
        <v>1</v>
      </c>
      <c r="G11" s="122">
        <v>26</v>
      </c>
      <c r="H11" s="122">
        <v>1</v>
      </c>
      <c r="I11" s="122">
        <v>26.666666666666668</v>
      </c>
      <c r="J11" s="122">
        <v>1</v>
      </c>
      <c r="K11" s="122">
        <v>22.666666666666668</v>
      </c>
      <c r="L11" s="122">
        <v>1</v>
      </c>
      <c r="M11" s="122">
        <v>24</v>
      </c>
      <c r="N11" s="123">
        <v>4</v>
      </c>
      <c r="O11" s="123">
        <v>99.333333333333343</v>
      </c>
      <c r="P11" s="122">
        <v>1</v>
      </c>
      <c r="Q11" s="122">
        <v>23.666666666666668</v>
      </c>
      <c r="R11" s="122">
        <v>1</v>
      </c>
      <c r="S11" s="122">
        <v>24.333333333333332</v>
      </c>
      <c r="T11" s="122">
        <v>1</v>
      </c>
      <c r="U11" s="122">
        <v>17.333333333333332</v>
      </c>
      <c r="V11" s="122">
        <v>1</v>
      </c>
      <c r="W11" s="122">
        <v>13.333333333333334</v>
      </c>
      <c r="X11" s="122">
        <v>1</v>
      </c>
      <c r="Y11" s="122">
        <v>17</v>
      </c>
      <c r="Z11" s="123">
        <v>5</v>
      </c>
      <c r="AA11" s="123">
        <v>95.666666666666657</v>
      </c>
      <c r="AB11" s="122">
        <v>1</v>
      </c>
      <c r="AC11" s="122">
        <v>20.666666666666668</v>
      </c>
      <c r="AD11" s="122">
        <v>1</v>
      </c>
      <c r="AE11" s="122">
        <v>15.666666666666666</v>
      </c>
      <c r="AF11" s="122">
        <v>1</v>
      </c>
      <c r="AG11" s="122">
        <v>14.333333333333334</v>
      </c>
      <c r="AH11" s="123">
        <v>3</v>
      </c>
      <c r="AI11" s="123">
        <v>50.666666666666671</v>
      </c>
      <c r="AJ11" s="123">
        <v>12</v>
      </c>
      <c r="AK11" s="123">
        <v>245.66666666666669</v>
      </c>
      <c r="AL11" s="3" t="str">
        <f t="shared" si="1"/>
        <v>k</v>
      </c>
      <c r="AM11" s="3">
        <f>IF(D11="հ",1,IF(D11="լ",[2]Norms!$B$10,IF(D11="բլ",[2]Norms!$B$11,IF(D11="Մ",[2]Norms!$B$12))))</f>
        <v>1</v>
      </c>
      <c r="AN11" s="240">
        <f>E11*Norms!$E$36/1000</f>
        <v>0</v>
      </c>
      <c r="AO11" s="136">
        <f>AM11*IF(AL11="k",(O11*Norms!$H$40)*Norms!$E$36,0)/1000</f>
        <v>12117.894142235906</v>
      </c>
      <c r="AP11" s="136">
        <f>AM11*IF(AL11="k",(AA11*Norms!$H$41)*Norms!$E$36,0)/1000</f>
        <v>15624.299177832059</v>
      </c>
      <c r="AQ11" s="136">
        <f>AM11*IF(AL11="k",(AI11*Norms!$H$42)*Norms!$E$36,0)/1000</f>
        <v>10293.156048827583</v>
      </c>
      <c r="AR11" s="241">
        <f>AM11*IF(AL11="t",(N11*Norms!$D$44)*Norms!$E$34*12+O11*Norms!$E$35,0)/1000</f>
        <v>0</v>
      </c>
      <c r="AS11" s="241">
        <f>AM11*IF(AL11="t",(Z11*Norms!$D$50*Norms!$E$34*12+AA11*Norms!$E$35),0)/1000</f>
        <v>0</v>
      </c>
      <c r="AT11" s="241">
        <f>AM11*IF(AL11="t",(AH11*Norms!$D$54)*Norms!$E$34*12+AI11*Norms!$E$35,0)/1000</f>
        <v>0</v>
      </c>
      <c r="AU11" s="136">
        <f>IF(AK11&lt;=100,Norms!$G$7,IF(AK11&lt;=300,Norms!$H$7,Norms!$I$7))</f>
        <v>16738.5</v>
      </c>
      <c r="AV11" s="137">
        <f t="shared" si="2"/>
        <v>54773.84936889555</v>
      </c>
      <c r="AW11" s="130"/>
      <c r="AX11" s="130"/>
      <c r="AY11" s="131">
        <f t="shared" si="3"/>
        <v>99.333333333333343</v>
      </c>
      <c r="AZ11" s="131">
        <f>IF(AY11&lt;Snund!$B$5,Snund!$B$3*Snund!$B$4*$AX$3+Snund!$B$7*$AW$3*AY11/1000,AY11*Snund!$B$8*$AW$3/1000)</f>
        <v>2679.09</v>
      </c>
      <c r="BA11" s="131">
        <f t="shared" si="4"/>
        <v>0</v>
      </c>
      <c r="BB11" s="131">
        <f t="shared" si="5"/>
        <v>2679.09</v>
      </c>
      <c r="BC11" s="131">
        <f t="shared" si="6"/>
        <v>2336.3200000000002</v>
      </c>
      <c r="BD11" s="167">
        <f>AA11*0.1*'Dasagirq_10%'!$B$3/1000</f>
        <v>63.599199999999996</v>
      </c>
      <c r="BE11" s="167">
        <f>AI11*0.1*'Dasagirq_10%'!$B$4/1000</f>
        <v>40.955386666666669</v>
      </c>
      <c r="BF11" s="242">
        <f t="shared" si="7"/>
        <v>104.55458666666667</v>
      </c>
      <c r="BG11" s="243">
        <f t="shared" si="8"/>
        <v>0</v>
      </c>
      <c r="BH11" s="243">
        <f t="shared" si="9"/>
        <v>20376.484142235906</v>
      </c>
      <c r="BI11" s="243">
        <f t="shared" si="10"/>
        <v>22662.273377832058</v>
      </c>
      <c r="BJ11" s="243">
        <f t="shared" si="11"/>
        <v>14518.736435494249</v>
      </c>
      <c r="BK11" s="244">
        <f t="shared" si="12"/>
        <v>57557.493955562211</v>
      </c>
    </row>
    <row r="12" spans="1:63">
      <c r="A12">
        <v>8</v>
      </c>
      <c r="B12" s="120" t="s">
        <v>713</v>
      </c>
      <c r="C12" s="121" t="s">
        <v>1100</v>
      </c>
      <c r="D12" s="157" t="s">
        <v>1095</v>
      </c>
      <c r="E12" s="156">
        <v>0</v>
      </c>
      <c r="F12" s="122">
        <v>0.5</v>
      </c>
      <c r="G12" s="122">
        <v>6.666666666666667</v>
      </c>
      <c r="H12" s="122">
        <v>0.5</v>
      </c>
      <c r="I12" s="122">
        <v>6.333333333333333</v>
      </c>
      <c r="J12" s="122">
        <v>0.5</v>
      </c>
      <c r="K12" s="122">
        <v>4</v>
      </c>
      <c r="L12" s="122">
        <v>0.5</v>
      </c>
      <c r="M12" s="122">
        <v>5</v>
      </c>
      <c r="N12" s="123">
        <v>2</v>
      </c>
      <c r="O12" s="123">
        <v>22</v>
      </c>
      <c r="P12" s="122">
        <v>0.5</v>
      </c>
      <c r="Q12" s="122">
        <v>4</v>
      </c>
      <c r="R12" s="122">
        <v>0.5</v>
      </c>
      <c r="S12" s="122">
        <v>3</v>
      </c>
      <c r="T12" s="122">
        <v>0.5</v>
      </c>
      <c r="U12" s="122">
        <v>5</v>
      </c>
      <c r="V12" s="122">
        <v>0.5</v>
      </c>
      <c r="W12" s="122">
        <v>6</v>
      </c>
      <c r="X12" s="122">
        <v>1</v>
      </c>
      <c r="Y12" s="122">
        <v>4</v>
      </c>
      <c r="Z12" s="123">
        <v>3</v>
      </c>
      <c r="AA12" s="123">
        <v>22</v>
      </c>
      <c r="AB12" s="122">
        <v>0.5</v>
      </c>
      <c r="AC12" s="122">
        <v>5</v>
      </c>
      <c r="AD12" s="122">
        <v>0.5</v>
      </c>
      <c r="AE12" s="122">
        <v>5.333333333333333</v>
      </c>
      <c r="AF12" s="122">
        <v>1</v>
      </c>
      <c r="AG12" s="122">
        <v>6.333333333333333</v>
      </c>
      <c r="AH12" s="123">
        <v>2</v>
      </c>
      <c r="AI12" s="123">
        <v>16.666666666666664</v>
      </c>
      <c r="AJ12" s="123">
        <v>7</v>
      </c>
      <c r="AK12" s="123">
        <v>60.666666666666664</v>
      </c>
      <c r="AL12" s="3" t="str">
        <f t="shared" si="1"/>
        <v>t</v>
      </c>
      <c r="AM12" s="3">
        <f>IF(D12="հ",1,IF(D12="լ",[2]Norms!$B$10,IF(D12="բլ",[2]Norms!$B$11,IF(D12="Մ",[2]Norms!$B$12))))</f>
        <v>1</v>
      </c>
      <c r="AN12" s="240">
        <f>E12*Norms!$E$36/1000</f>
        <v>0</v>
      </c>
      <c r="AO12" s="136">
        <f>AM12*IF(AL12="k",(O12*Norms!$H$40)*Norms!$E$36,0)/1000</f>
        <v>0</v>
      </c>
      <c r="AP12" s="136">
        <f>AM12*IF(AL12="k",(AA12*Norms!$H$41)*Norms!$E$36,0)/1000</f>
        <v>0</v>
      </c>
      <c r="AQ12" s="136">
        <f>AM12*IF(AL12="k",(AI12*Norms!$H$42)*Norms!$E$36,0)/1000</f>
        <v>0</v>
      </c>
      <c r="AR12" s="241">
        <f>AM12*IF(AL12="t",(N12*Norms!$D$44)*Norms!$E$34*12+O12*Norms!$E$35,0)/1000</f>
        <v>4190.9501161063445</v>
      </c>
      <c r="AS12" s="241">
        <f>AM12*IF(AL12="t",(Z12*Norms!$D$50*Norms!$E$34*12+AA12*Norms!$E$35),0)/1000</f>
        <v>8098.0410251972553</v>
      </c>
      <c r="AT12" s="241">
        <f>AM12*IF(AL12="t",(AH12*Norms!$D$54)*Norms!$E$34*12+AI12*Norms!$E$35,0)/1000</f>
        <v>5617.1936141301512</v>
      </c>
      <c r="AU12" s="136">
        <f>IF(AK12&lt;=100,Norms!$G$7,IF(AK12&lt;=300,Norms!$H$7,Norms!$I$7))</f>
        <v>13246.5</v>
      </c>
      <c r="AV12" s="137">
        <f t="shared" si="2"/>
        <v>31152.684755433751</v>
      </c>
      <c r="AW12" s="130"/>
      <c r="AX12" s="130"/>
      <c r="AY12" s="131">
        <f t="shared" si="3"/>
        <v>22</v>
      </c>
      <c r="AZ12" s="131">
        <f>IF(AY12&lt;Snund!$B$5,Snund!$B$3*Snund!$B$4*$AX$3+Snund!$B$7*$AW$3*AY12/1000,AY12*Snund!$B$8*$AW$3/1000)</f>
        <v>1120.05</v>
      </c>
      <c r="BA12" s="131">
        <f t="shared" si="4"/>
        <v>0</v>
      </c>
      <c r="BB12" s="131">
        <f t="shared" si="5"/>
        <v>1120.05</v>
      </c>
      <c r="BC12" s="131">
        <f t="shared" si="6"/>
        <v>517.44000000000005</v>
      </c>
      <c r="BD12" s="167">
        <f>AA12*0.1*'Dasagirq_10%'!$B$3/1000</f>
        <v>14.6256</v>
      </c>
      <c r="BE12" s="167">
        <f>AI12*0.1*'Dasagirq_10%'!$B$4/1000</f>
        <v>13.472166666666666</v>
      </c>
      <c r="BF12" s="242">
        <f t="shared" si="7"/>
        <v>28.097766666666665</v>
      </c>
      <c r="BG12" s="243">
        <f t="shared" si="8"/>
        <v>0</v>
      </c>
      <c r="BH12" s="243">
        <f t="shared" si="9"/>
        <v>9095.7144018206291</v>
      </c>
      <c r="BI12" s="243">
        <f t="shared" si="10"/>
        <v>13789.738053768684</v>
      </c>
      <c r="BJ12" s="243">
        <f t="shared" si="11"/>
        <v>9415.380066511103</v>
      </c>
      <c r="BK12" s="244">
        <f t="shared" si="12"/>
        <v>32300.83252210042</v>
      </c>
    </row>
    <row r="13" spans="1:63">
      <c r="A13">
        <v>9</v>
      </c>
      <c r="B13" s="120" t="s">
        <v>714</v>
      </c>
      <c r="C13" s="121" t="s">
        <v>1100</v>
      </c>
      <c r="D13" s="157" t="s">
        <v>1095</v>
      </c>
      <c r="E13" s="156">
        <v>2.3333333333333335</v>
      </c>
      <c r="F13" s="122">
        <v>0.5</v>
      </c>
      <c r="G13" s="122">
        <v>3.3333333333333335</v>
      </c>
      <c r="H13" s="122">
        <v>0.5</v>
      </c>
      <c r="I13" s="122">
        <v>2.6666666666666665</v>
      </c>
      <c r="J13" s="122">
        <v>0.5</v>
      </c>
      <c r="K13" s="122">
        <v>3.3333333333333335</v>
      </c>
      <c r="L13" s="122">
        <v>0.5</v>
      </c>
      <c r="M13" s="122">
        <v>6</v>
      </c>
      <c r="N13" s="123">
        <v>2</v>
      </c>
      <c r="O13" s="123">
        <v>15.333333333333334</v>
      </c>
      <c r="P13" s="122">
        <v>0.5</v>
      </c>
      <c r="Q13" s="122">
        <v>5.666666666666667</v>
      </c>
      <c r="R13" s="122">
        <v>0.5</v>
      </c>
      <c r="S13" s="122">
        <v>4.333333333333333</v>
      </c>
      <c r="T13" s="122">
        <v>0.16666666666666666</v>
      </c>
      <c r="U13" s="122">
        <v>1.3333333333333333</v>
      </c>
      <c r="V13" s="122">
        <v>0.33333333333333331</v>
      </c>
      <c r="W13" s="122">
        <v>2</v>
      </c>
      <c r="X13" s="122">
        <v>0.5</v>
      </c>
      <c r="Y13" s="122">
        <v>5</v>
      </c>
      <c r="Z13" s="123">
        <v>2</v>
      </c>
      <c r="AA13" s="123">
        <v>18.333333333333336</v>
      </c>
      <c r="AB13" s="122">
        <v>0.66666666666666663</v>
      </c>
      <c r="AC13" s="122">
        <v>5.333333333333333</v>
      </c>
      <c r="AD13" s="122">
        <v>0.5</v>
      </c>
      <c r="AE13" s="122">
        <v>2.3333333333333335</v>
      </c>
      <c r="AF13" s="122">
        <v>0.83333333333333337</v>
      </c>
      <c r="AG13" s="122">
        <v>3</v>
      </c>
      <c r="AH13" s="123">
        <v>2</v>
      </c>
      <c r="AI13" s="123">
        <v>10.666666666666666</v>
      </c>
      <c r="AJ13" s="123">
        <v>6</v>
      </c>
      <c r="AK13" s="123">
        <v>44.333333333333336</v>
      </c>
      <c r="AL13" s="3" t="str">
        <f t="shared" si="1"/>
        <v>t</v>
      </c>
      <c r="AM13" s="3">
        <f>IF(D13="հ",1,IF(D13="լ",[2]Norms!$B$10,IF(D13="բլ",[2]Norms!$B$11,IF(D13="Մ",[2]Norms!$B$12))))</f>
        <v>1</v>
      </c>
      <c r="AN13" s="240">
        <f>E13*Norms!$E$36/1000</f>
        <v>284.64852011963541</v>
      </c>
      <c r="AO13" s="136">
        <f>AM13*IF(AL13="k",(O13*Norms!$H$40)*Norms!$E$36,0)/1000</f>
        <v>0</v>
      </c>
      <c r="AP13" s="136">
        <f>AM13*IF(AL13="k",(AA13*Norms!$H$41)*Norms!$E$36,0)/1000</f>
        <v>0</v>
      </c>
      <c r="AQ13" s="136">
        <f>AM13*IF(AL13="k",(AI13*Norms!$H$42)*Norms!$E$36,0)/1000</f>
        <v>0</v>
      </c>
      <c r="AR13" s="241">
        <f>AM13*IF(AL13="t",(N13*Norms!$D$44)*Norms!$E$34*12+O13*Norms!$E$35,0)/1000</f>
        <v>4095.3453977270119</v>
      </c>
      <c r="AS13" s="241">
        <f>AM13*IF(AL13="t",(Z13*Norms!$D$50*Norms!$E$34*12+AA13*Norms!$E$35),0)/1000</f>
        <v>5451.2766119068019</v>
      </c>
      <c r="AT13" s="241">
        <f>AM13*IF(AL13="t",(AH13*Norms!$D$54)*Norms!$E$34*12+AI13*Norms!$E$35,0)/1000</f>
        <v>5531.1493675887523</v>
      </c>
      <c r="AU13" s="136">
        <f>IF(AK13&lt;=100,Norms!$G$7,IF(AK13&lt;=300,Norms!$H$7,Norms!$I$7))</f>
        <v>13246.5</v>
      </c>
      <c r="AV13" s="137">
        <f t="shared" si="2"/>
        <v>28324.271377222569</v>
      </c>
      <c r="AW13" s="130"/>
      <c r="AX13" s="130"/>
      <c r="AY13" s="131">
        <f t="shared" si="3"/>
        <v>17.666666666666668</v>
      </c>
      <c r="AZ13" s="131">
        <f>IF(AY13&lt;Snund!$B$5,Snund!$B$3*Snund!$B$4*$AX$3+Snund!$B$7*$AW$3*AY13/1000,AY13*Snund!$B$8*$AW$3/1000)</f>
        <v>1032.69</v>
      </c>
      <c r="BA13" s="131">
        <f t="shared" si="4"/>
        <v>136.39301886792455</v>
      </c>
      <c r="BB13" s="131">
        <f t="shared" si="5"/>
        <v>896.29698113207553</v>
      </c>
      <c r="BC13" s="131">
        <f t="shared" si="6"/>
        <v>415.52</v>
      </c>
      <c r="BD13" s="167">
        <f>AA13*0.1*'Dasagirq_10%'!$B$3/1000</f>
        <v>12.188000000000002</v>
      </c>
      <c r="BE13" s="167">
        <f>AI13*0.1*'Dasagirq_10%'!$B$4/1000</f>
        <v>8.622186666666666</v>
      </c>
      <c r="BF13" s="242">
        <f t="shared" si="7"/>
        <v>20.810186666666667</v>
      </c>
      <c r="BG13" s="243">
        <f t="shared" si="8"/>
        <v>421.04153898755999</v>
      </c>
      <c r="BH13" s="243">
        <f t="shared" si="9"/>
        <v>9407.1423788590873</v>
      </c>
      <c r="BI13" s="243">
        <f t="shared" si="10"/>
        <v>9878.964611906802</v>
      </c>
      <c r="BJ13" s="243">
        <f t="shared" si="11"/>
        <v>9955.2715542554197</v>
      </c>
      <c r="BK13" s="244">
        <f t="shared" si="12"/>
        <v>29241.378545021311</v>
      </c>
    </row>
    <row r="14" spans="1:63">
      <c r="A14">
        <v>10</v>
      </c>
      <c r="B14" s="120" t="s">
        <v>715</v>
      </c>
      <c r="C14" s="121" t="s">
        <v>1100</v>
      </c>
      <c r="D14" s="157" t="s">
        <v>1095</v>
      </c>
      <c r="E14" s="156">
        <v>0</v>
      </c>
      <c r="F14" s="122">
        <v>2</v>
      </c>
      <c r="G14" s="122">
        <v>38.666666666666664</v>
      </c>
      <c r="H14" s="122">
        <v>2</v>
      </c>
      <c r="I14" s="122">
        <v>37</v>
      </c>
      <c r="J14" s="122">
        <v>2</v>
      </c>
      <c r="K14" s="122">
        <v>39.333333333333336</v>
      </c>
      <c r="L14" s="122">
        <v>2</v>
      </c>
      <c r="M14" s="122">
        <v>50.666666666666664</v>
      </c>
      <c r="N14" s="123">
        <v>8</v>
      </c>
      <c r="O14" s="123">
        <v>165.66666666666666</v>
      </c>
      <c r="P14" s="122">
        <v>2</v>
      </c>
      <c r="Q14" s="122">
        <v>54.333333333333336</v>
      </c>
      <c r="R14" s="122">
        <v>2</v>
      </c>
      <c r="S14" s="122">
        <v>44.333333333333336</v>
      </c>
      <c r="T14" s="122">
        <v>2</v>
      </c>
      <c r="U14" s="122">
        <v>45.333333333333336</v>
      </c>
      <c r="V14" s="122">
        <v>2</v>
      </c>
      <c r="W14" s="122">
        <v>39.333333333333336</v>
      </c>
      <c r="X14" s="122">
        <v>1.3333333333333333</v>
      </c>
      <c r="Y14" s="122">
        <v>33.333333333333336</v>
      </c>
      <c r="Z14" s="123">
        <v>9.3333333333333339</v>
      </c>
      <c r="AA14" s="123">
        <v>216.66666666666669</v>
      </c>
      <c r="AB14" s="122">
        <v>2</v>
      </c>
      <c r="AC14" s="122">
        <v>35</v>
      </c>
      <c r="AD14" s="122">
        <v>1.3333333333333333</v>
      </c>
      <c r="AE14" s="122">
        <v>34</v>
      </c>
      <c r="AF14" s="122">
        <v>1.3333333333333333</v>
      </c>
      <c r="AG14" s="122">
        <v>26.333333333333332</v>
      </c>
      <c r="AH14" s="123">
        <v>4.6666666666666661</v>
      </c>
      <c r="AI14" s="123">
        <v>95.333333333333329</v>
      </c>
      <c r="AJ14" s="123">
        <v>22</v>
      </c>
      <c r="AK14" s="123">
        <v>477.66666666666669</v>
      </c>
      <c r="AL14" s="3" t="str">
        <f t="shared" si="1"/>
        <v>k</v>
      </c>
      <c r="AM14" s="3">
        <f>IF(D14="հ",1,IF(D14="լ",[2]Norms!$B$10,IF(D14="բլ",[2]Norms!$B$11,IF(D14="Մ",[2]Norms!$B$12))))</f>
        <v>1</v>
      </c>
      <c r="AN14" s="240">
        <f>E14*Norms!$E$36/1000</f>
        <v>0</v>
      </c>
      <c r="AO14" s="136">
        <f>AM14*IF(AL14="k",(O14*Norms!$H$40)*Norms!$E$36,0)/1000</f>
        <v>20210.044928494106</v>
      </c>
      <c r="AP14" s="136">
        <f>AM14*IF(AL14="k",(AA14*Norms!$H$41)*Norms!$E$36,0)/1000</f>
        <v>35386.043434114428</v>
      </c>
      <c r="AQ14" s="136">
        <f>AM14*IF(AL14="k",(AI14*Norms!$H$42)*Norms!$E$36,0)/1000</f>
        <v>19367.385723451902</v>
      </c>
      <c r="AR14" s="241">
        <f>AM14*IF(AL14="t",(N14*Norms!$D$44)*Norms!$E$34*12+O14*Norms!$E$35,0)/1000</f>
        <v>0</v>
      </c>
      <c r="AS14" s="241">
        <f>AM14*IF(AL14="t",(Z14*Norms!$D$50*Norms!$E$34*12+AA14*Norms!$E$35),0)/1000</f>
        <v>0</v>
      </c>
      <c r="AT14" s="241">
        <f>AM14*IF(AL14="t",(AH14*Norms!$D$54)*Norms!$E$34*12+AI14*Norms!$E$35,0)/1000</f>
        <v>0</v>
      </c>
      <c r="AU14" s="136">
        <f>IF(AK14&lt;=100,Norms!$G$7,IF(AK14&lt;=300,Norms!$H$7,Norms!$I$7))</f>
        <v>21670.5</v>
      </c>
      <c r="AV14" s="137">
        <f t="shared" si="2"/>
        <v>96633.974086060436</v>
      </c>
      <c r="AW14" s="130"/>
      <c r="AX14" s="130"/>
      <c r="AY14" s="131">
        <f t="shared" si="3"/>
        <v>165.66666666666666</v>
      </c>
      <c r="AZ14" s="131">
        <f>IF(AY14&lt;Snund!$B$5,Snund!$B$3*Snund!$B$4*$AX$3+Snund!$B$7*$AW$3*AY14/1000,AY14*Snund!$B$8*$AW$3/1000)</f>
        <v>4016.37</v>
      </c>
      <c r="BA14" s="131">
        <f t="shared" si="4"/>
        <v>0</v>
      </c>
      <c r="BB14" s="131">
        <f t="shared" si="5"/>
        <v>4016.37</v>
      </c>
      <c r="BC14" s="131">
        <f t="shared" si="6"/>
        <v>3896.48</v>
      </c>
      <c r="BD14" s="167">
        <f>AA14*0.1*'Dasagirq_10%'!$B$3/1000</f>
        <v>144.04000000000002</v>
      </c>
      <c r="BE14" s="167">
        <f>AI14*0.1*'Dasagirq_10%'!$B$4/1000</f>
        <v>77.060793333333336</v>
      </c>
      <c r="BF14" s="242">
        <f t="shared" si="7"/>
        <v>221.10079333333334</v>
      </c>
      <c r="BG14" s="243">
        <f t="shared" si="8"/>
        <v>0</v>
      </c>
      <c r="BH14" s="243">
        <f t="shared" si="9"/>
        <v>32106.596746675921</v>
      </c>
      <c r="BI14" s="243">
        <f t="shared" si="10"/>
        <v>44723.628888659885</v>
      </c>
      <c r="BJ14" s="243">
        <f t="shared" si="11"/>
        <v>24041.219244057964</v>
      </c>
      <c r="BK14" s="244">
        <f t="shared" si="12"/>
        <v>100871.44487939378</v>
      </c>
    </row>
    <row r="15" spans="1:63">
      <c r="A15">
        <v>11</v>
      </c>
      <c r="B15" s="120" t="s">
        <v>716</v>
      </c>
      <c r="C15" s="121" t="s">
        <v>1100</v>
      </c>
      <c r="D15" s="157" t="s">
        <v>1095</v>
      </c>
      <c r="E15" s="156">
        <v>0</v>
      </c>
      <c r="F15" s="122">
        <v>2</v>
      </c>
      <c r="G15" s="122">
        <v>61.333333333333336</v>
      </c>
      <c r="H15" s="122">
        <v>2</v>
      </c>
      <c r="I15" s="122">
        <v>54.666666666666664</v>
      </c>
      <c r="J15" s="122">
        <v>2</v>
      </c>
      <c r="K15" s="122">
        <v>51.666666666666664</v>
      </c>
      <c r="L15" s="122">
        <v>2.6666666666666665</v>
      </c>
      <c r="M15" s="122">
        <v>66</v>
      </c>
      <c r="N15" s="123">
        <v>8.6666666666666661</v>
      </c>
      <c r="O15" s="123">
        <v>233.66666666666666</v>
      </c>
      <c r="P15" s="122">
        <v>3</v>
      </c>
      <c r="Q15" s="122">
        <v>74.333333333333329</v>
      </c>
      <c r="R15" s="122">
        <v>2.3333333333333335</v>
      </c>
      <c r="S15" s="122">
        <v>54.333333333333336</v>
      </c>
      <c r="T15" s="122">
        <v>2</v>
      </c>
      <c r="U15" s="122">
        <v>52</v>
      </c>
      <c r="V15" s="122">
        <v>2</v>
      </c>
      <c r="W15" s="122">
        <v>50.666666666666664</v>
      </c>
      <c r="X15" s="122">
        <v>2</v>
      </c>
      <c r="Y15" s="122">
        <v>50.666666666666664</v>
      </c>
      <c r="Z15" s="123">
        <v>11.333333333333334</v>
      </c>
      <c r="AA15" s="123">
        <v>282</v>
      </c>
      <c r="AB15" s="122">
        <v>2</v>
      </c>
      <c r="AC15" s="122">
        <v>50.666666666666664</v>
      </c>
      <c r="AD15" s="122">
        <v>2</v>
      </c>
      <c r="AE15" s="122">
        <v>44.666666666666664</v>
      </c>
      <c r="AF15" s="122">
        <v>2</v>
      </c>
      <c r="AG15" s="122">
        <v>40.666666666666664</v>
      </c>
      <c r="AH15" s="123">
        <v>6</v>
      </c>
      <c r="AI15" s="123">
        <v>136</v>
      </c>
      <c r="AJ15" s="123">
        <v>26</v>
      </c>
      <c r="AK15" s="123">
        <v>651.66666666666663</v>
      </c>
      <c r="AL15" s="3" t="str">
        <f t="shared" si="1"/>
        <v>k</v>
      </c>
      <c r="AM15" s="3">
        <f>IF(D15="հ",1,IF(D15="լ",[2]Norms!$B$10,IF(D15="բլ",[2]Norms!$B$11,IF(D15="Մ",[2]Norms!$B$12))))</f>
        <v>1</v>
      </c>
      <c r="AN15" s="240">
        <f>E15*Norms!$E$36/1000</f>
        <v>0</v>
      </c>
      <c r="AO15" s="136">
        <f>AM15*IF(AL15="k",(O15*Norms!$H$40)*Norms!$E$36,0)/1000</f>
        <v>28505.51608626634</v>
      </c>
      <c r="AP15" s="136">
        <f>AM15*IF(AL15="k",(AA15*Norms!$H$41)*Norms!$E$36,0)/1000</f>
        <v>46056.296531170468</v>
      </c>
      <c r="AQ15" s="136">
        <f>AM15*IF(AL15="k",(AI15*Norms!$H$42)*Norms!$E$36,0)/1000</f>
        <v>27628.997815274037</v>
      </c>
      <c r="AR15" s="241">
        <f>AM15*IF(AL15="t",(N15*Norms!$D$44)*Norms!$E$34*12+O15*Norms!$E$35,0)/1000</f>
        <v>0</v>
      </c>
      <c r="AS15" s="241">
        <f>AM15*IF(AL15="t",(Z15*Norms!$D$50*Norms!$E$34*12+AA15*Norms!$E$35),0)/1000</f>
        <v>0</v>
      </c>
      <c r="AT15" s="241">
        <f>AM15*IF(AL15="t",(AH15*Norms!$D$54)*Norms!$E$34*12+AI15*Norms!$E$35,0)/1000</f>
        <v>0</v>
      </c>
      <c r="AU15" s="136">
        <f>IF(AK15&lt;=100,Norms!$G$7,IF(AK15&lt;=300,Norms!$H$7,Norms!$I$7))</f>
        <v>21670.5</v>
      </c>
      <c r="AV15" s="137">
        <f t="shared" si="2"/>
        <v>123861.31043271084</v>
      </c>
      <c r="AW15" s="130"/>
      <c r="AX15" s="130"/>
      <c r="AY15" s="131">
        <f t="shared" si="3"/>
        <v>233.66666666666666</v>
      </c>
      <c r="AZ15" s="131">
        <f>IF(AY15&lt;Snund!$B$5,Snund!$B$3*Snund!$B$4*$AX$3+Snund!$B$7*$AW$3*AY15/1000,AY15*Snund!$B$8*$AW$3/1000)</f>
        <v>5495.84</v>
      </c>
      <c r="BA15" s="131">
        <f t="shared" si="4"/>
        <v>0</v>
      </c>
      <c r="BB15" s="131">
        <f t="shared" si="5"/>
        <v>5495.84</v>
      </c>
      <c r="BC15" s="131">
        <f t="shared" si="6"/>
        <v>5495.84</v>
      </c>
      <c r="BD15" s="167">
        <f>AA15*0.1*'Dasagirq_10%'!$B$3/1000</f>
        <v>187.4736</v>
      </c>
      <c r="BE15" s="167">
        <f>AI15*0.1*'Dasagirq_10%'!$B$4/1000</f>
        <v>109.93288000000003</v>
      </c>
      <c r="BF15" s="242">
        <f t="shared" si="7"/>
        <v>297.40648000000004</v>
      </c>
      <c r="BG15" s="243">
        <f t="shared" si="8"/>
        <v>0</v>
      </c>
      <c r="BH15" s="243">
        <f t="shared" si="9"/>
        <v>41224.856086266343</v>
      </c>
      <c r="BI15" s="243">
        <f t="shared" si="10"/>
        <v>55689.885515785849</v>
      </c>
      <c r="BJ15" s="243">
        <f t="shared" si="11"/>
        <v>32739.815310658654</v>
      </c>
      <c r="BK15" s="244">
        <f t="shared" si="12"/>
        <v>129654.55691271085</v>
      </c>
    </row>
    <row r="16" spans="1:63">
      <c r="A16">
        <v>12</v>
      </c>
      <c r="B16" s="120" t="s">
        <v>717</v>
      </c>
      <c r="C16" s="121" t="s">
        <v>1100</v>
      </c>
      <c r="D16" s="157" t="s">
        <v>1095</v>
      </c>
      <c r="E16" s="156">
        <v>0</v>
      </c>
      <c r="F16" s="122">
        <v>2</v>
      </c>
      <c r="G16" s="122">
        <v>39.333333333333336</v>
      </c>
      <c r="H16" s="122">
        <v>2</v>
      </c>
      <c r="I16" s="122">
        <v>36</v>
      </c>
      <c r="J16" s="122">
        <v>1</v>
      </c>
      <c r="K16" s="122">
        <v>35</v>
      </c>
      <c r="L16" s="122">
        <v>2</v>
      </c>
      <c r="M16" s="122">
        <v>41</v>
      </c>
      <c r="N16" s="123">
        <v>7</v>
      </c>
      <c r="O16" s="123">
        <v>151.33333333333334</v>
      </c>
      <c r="P16" s="122">
        <v>2</v>
      </c>
      <c r="Q16" s="122">
        <v>35.333333333333336</v>
      </c>
      <c r="R16" s="122">
        <v>1.6666666666666667</v>
      </c>
      <c r="S16" s="122">
        <v>33.333333333333336</v>
      </c>
      <c r="T16" s="122">
        <v>1</v>
      </c>
      <c r="U16" s="122">
        <v>30</v>
      </c>
      <c r="V16" s="122">
        <v>2</v>
      </c>
      <c r="W16" s="122">
        <v>34</v>
      </c>
      <c r="X16" s="122">
        <v>1</v>
      </c>
      <c r="Y16" s="122">
        <v>30</v>
      </c>
      <c r="Z16" s="123">
        <v>7.666666666666667</v>
      </c>
      <c r="AA16" s="123">
        <v>162.66666666666669</v>
      </c>
      <c r="AB16" s="122">
        <v>2</v>
      </c>
      <c r="AC16" s="122">
        <v>34</v>
      </c>
      <c r="AD16" s="122">
        <v>1</v>
      </c>
      <c r="AE16" s="122">
        <v>15.666666666666666</v>
      </c>
      <c r="AF16" s="122">
        <v>2</v>
      </c>
      <c r="AG16" s="122">
        <v>29</v>
      </c>
      <c r="AH16" s="123">
        <v>5</v>
      </c>
      <c r="AI16" s="123">
        <v>78.666666666666657</v>
      </c>
      <c r="AJ16" s="123">
        <v>19.666666666666668</v>
      </c>
      <c r="AK16" s="123">
        <v>392.66666666666663</v>
      </c>
      <c r="AL16" s="3" t="str">
        <f t="shared" si="1"/>
        <v>k</v>
      </c>
      <c r="AM16" s="3">
        <f>IF(D16="հ",1,IF(D16="լ",[2]Norms!$B$10,IF(D16="բլ",[2]Norms!$B$11,IF(D16="Մ",[2]Norms!$B$12))))</f>
        <v>1</v>
      </c>
      <c r="AN16" s="240">
        <f>E16*Norms!$E$36/1000</f>
        <v>0</v>
      </c>
      <c r="AO16" s="136">
        <f>AM16*IF(AL16="k",(O16*Norms!$H$40)*Norms!$E$36,0)/1000</f>
        <v>18461.489733473496</v>
      </c>
      <c r="AP16" s="136">
        <f>AM16*IF(AL16="k",(AA16*Norms!$H$41)*Norms!$E$36,0)/1000</f>
        <v>26566.752608996681</v>
      </c>
      <c r="AQ16" s="136">
        <f>AM16*IF(AL16="k",(AI16*Norms!$H$42)*Norms!$E$36,0)/1000</f>
        <v>15981.479128442827</v>
      </c>
      <c r="AR16" s="241">
        <f>AM16*IF(AL16="t",(N16*Norms!$D$44)*Norms!$E$34*12+O16*Norms!$E$35,0)/1000</f>
        <v>0</v>
      </c>
      <c r="AS16" s="241">
        <f>AM16*IF(AL16="t",(Z16*Norms!$D$50*Norms!$E$34*12+AA16*Norms!$E$35),0)/1000</f>
        <v>0</v>
      </c>
      <c r="AT16" s="241">
        <f>AM16*IF(AL16="t",(AH16*Norms!$D$54)*Norms!$E$34*12+AI16*Norms!$E$35,0)/1000</f>
        <v>0</v>
      </c>
      <c r="AU16" s="136">
        <f>IF(AK16&lt;=100,Norms!$G$7,IF(AK16&lt;=300,Norms!$H$7,Norms!$I$7))</f>
        <v>21670.5</v>
      </c>
      <c r="AV16" s="137">
        <f t="shared" si="2"/>
        <v>82680.221470913006</v>
      </c>
      <c r="AW16" s="130"/>
      <c r="AX16" s="130"/>
      <c r="AY16" s="131">
        <f t="shared" si="3"/>
        <v>151.33333333333334</v>
      </c>
      <c r="AZ16" s="131">
        <f>IF(AY16&lt;Snund!$B$5,Snund!$B$3*Snund!$B$4*$AX$3+Snund!$B$7*$AW$3*AY16/1000,AY16*Snund!$B$8*$AW$3/1000)</f>
        <v>3727.41</v>
      </c>
      <c r="BA16" s="131">
        <f t="shared" si="4"/>
        <v>0</v>
      </c>
      <c r="BB16" s="131">
        <f t="shared" si="5"/>
        <v>3727.41</v>
      </c>
      <c r="BC16" s="131">
        <f t="shared" si="6"/>
        <v>3559.36</v>
      </c>
      <c r="BD16" s="167">
        <f>AA16*0.1*'Dasagirq_10%'!$B$3/1000</f>
        <v>108.14080000000001</v>
      </c>
      <c r="BE16" s="167">
        <f>AI16*0.1*'Dasagirq_10%'!$B$4/1000</f>
        <v>63.588626666666663</v>
      </c>
      <c r="BF16" s="242">
        <f t="shared" si="7"/>
        <v>171.72942666666668</v>
      </c>
      <c r="BG16" s="243">
        <f t="shared" si="8"/>
        <v>0</v>
      </c>
      <c r="BH16" s="243">
        <f t="shared" si="9"/>
        <v>29902.128547032818</v>
      </c>
      <c r="BI16" s="243">
        <f t="shared" si="10"/>
        <v>35122.715442894987</v>
      </c>
      <c r="BJ16" s="243">
        <f t="shared" si="11"/>
        <v>21554.516907651869</v>
      </c>
      <c r="BK16" s="244">
        <f t="shared" si="12"/>
        <v>86579.360897579667</v>
      </c>
    </row>
    <row r="17" spans="1:63">
      <c r="A17">
        <v>13</v>
      </c>
      <c r="B17" s="120" t="s">
        <v>718</v>
      </c>
      <c r="C17" s="121" t="s">
        <v>1100</v>
      </c>
      <c r="D17" s="157" t="s">
        <v>1095</v>
      </c>
      <c r="E17" s="156">
        <v>0</v>
      </c>
      <c r="F17" s="122">
        <v>1</v>
      </c>
      <c r="G17" s="122">
        <v>28.333333333333332</v>
      </c>
      <c r="H17" s="122">
        <v>1</v>
      </c>
      <c r="I17" s="122">
        <v>23</v>
      </c>
      <c r="J17" s="122">
        <v>1</v>
      </c>
      <c r="K17" s="122">
        <v>22.333333333333332</v>
      </c>
      <c r="L17" s="122">
        <v>1</v>
      </c>
      <c r="M17" s="122">
        <v>23</v>
      </c>
      <c r="N17" s="123">
        <v>4</v>
      </c>
      <c r="O17" s="123">
        <v>96.666666666666657</v>
      </c>
      <c r="P17" s="122">
        <v>1</v>
      </c>
      <c r="Q17" s="122">
        <v>29.666666666666668</v>
      </c>
      <c r="R17" s="122">
        <v>1</v>
      </c>
      <c r="S17" s="122">
        <v>30.333333333333332</v>
      </c>
      <c r="T17" s="122">
        <v>1</v>
      </c>
      <c r="U17" s="122">
        <v>24.333333333333332</v>
      </c>
      <c r="V17" s="122">
        <v>1.6666666666666667</v>
      </c>
      <c r="W17" s="122">
        <v>32</v>
      </c>
      <c r="X17" s="122">
        <v>1.3333333333333333</v>
      </c>
      <c r="Y17" s="122">
        <v>35</v>
      </c>
      <c r="Z17" s="123">
        <v>6</v>
      </c>
      <c r="AA17" s="123">
        <v>151.33333333333331</v>
      </c>
      <c r="AB17" s="122">
        <v>1.3333333333333333</v>
      </c>
      <c r="AC17" s="122">
        <v>33.666666666666664</v>
      </c>
      <c r="AD17" s="122">
        <v>1.3333333333333333</v>
      </c>
      <c r="AE17" s="122">
        <v>24.333333333333332</v>
      </c>
      <c r="AF17" s="122">
        <v>1</v>
      </c>
      <c r="AG17" s="122">
        <v>21.666666666666668</v>
      </c>
      <c r="AH17" s="123">
        <v>3.6666666666666665</v>
      </c>
      <c r="AI17" s="123">
        <v>79.666666666666671</v>
      </c>
      <c r="AJ17" s="123">
        <v>13.666666666666666</v>
      </c>
      <c r="AK17" s="123">
        <v>327.66666666666663</v>
      </c>
      <c r="AL17" s="3" t="str">
        <f t="shared" si="1"/>
        <v>k</v>
      </c>
      <c r="AM17" s="3">
        <f>IF(D17="հ",1,IF(D17="լ",[2]Norms!$B$10,IF(D17="բլ",[2]Norms!$B$11,IF(D17="Մ",[2]Norms!$B$12))))</f>
        <v>1</v>
      </c>
      <c r="AN17" s="240">
        <f>E17*Norms!$E$36/1000</f>
        <v>0</v>
      </c>
      <c r="AO17" s="136">
        <f>AM17*IF(AL17="k",(O17*Norms!$H$40)*Norms!$E$36,0)/1000</f>
        <v>11792.581547813465</v>
      </c>
      <c r="AP17" s="136">
        <f>AM17*IF(AL17="k",(AA17*Norms!$H$41)*Norms!$E$36,0)/1000</f>
        <v>24715.790337058381</v>
      </c>
      <c r="AQ17" s="136">
        <f>AM17*IF(AL17="k",(AI17*Norms!$H$42)*Norms!$E$36,0)/1000</f>
        <v>16184.63352414337</v>
      </c>
      <c r="AR17" s="241">
        <f>AM17*IF(AL17="t",(N17*Norms!$D$44)*Norms!$E$34*12+O17*Norms!$E$35,0)/1000</f>
        <v>0</v>
      </c>
      <c r="AS17" s="241">
        <f>AM17*IF(AL17="t",(Z17*Norms!$D$50*Norms!$E$34*12+AA17*Norms!$E$35),0)/1000</f>
        <v>0</v>
      </c>
      <c r="AT17" s="241">
        <f>AM17*IF(AL17="t",(AH17*Norms!$D$54)*Norms!$E$34*12+AI17*Norms!$E$35,0)/1000</f>
        <v>0</v>
      </c>
      <c r="AU17" s="136">
        <f>IF(AK17&lt;=100,Norms!$G$7,IF(AK17&lt;=300,Norms!$H$7,Norms!$I$7))</f>
        <v>21670.5</v>
      </c>
      <c r="AV17" s="137">
        <f t="shared" si="2"/>
        <v>74363.505409015212</v>
      </c>
      <c r="AW17" s="130"/>
      <c r="AX17" s="130"/>
      <c r="AY17" s="131">
        <f t="shared" si="3"/>
        <v>96.666666666666657</v>
      </c>
      <c r="AZ17" s="131">
        <f>IF(AY17&lt;Snund!$B$5,Snund!$B$3*Snund!$B$4*$AX$3+Snund!$B$7*$AW$3*AY17/1000,AY17*Snund!$B$8*$AW$3/1000)</f>
        <v>2625.33</v>
      </c>
      <c r="BA17" s="131">
        <f t="shared" si="4"/>
        <v>0</v>
      </c>
      <c r="BB17" s="131">
        <f t="shared" si="5"/>
        <v>2625.33</v>
      </c>
      <c r="BC17" s="131">
        <f t="shared" si="6"/>
        <v>2273.6</v>
      </c>
      <c r="BD17" s="167">
        <f>AA17*0.1*'Dasagirq_10%'!$B$3/1000</f>
        <v>100.60639999999999</v>
      </c>
      <c r="BE17" s="167">
        <f>AI17*0.1*'Dasagirq_10%'!$B$4/1000</f>
        <v>64.396956666666682</v>
      </c>
      <c r="BF17" s="242">
        <f t="shared" si="7"/>
        <v>165.00335666666666</v>
      </c>
      <c r="BG17" s="243">
        <f t="shared" si="8"/>
        <v>0</v>
      </c>
      <c r="BH17" s="243">
        <f t="shared" si="9"/>
        <v>20760.496913667121</v>
      </c>
      <c r="BI17" s="243">
        <f t="shared" si="10"/>
        <v>34330.274785838868</v>
      </c>
      <c r="BJ17" s="243">
        <f t="shared" si="11"/>
        <v>22063.067066175892</v>
      </c>
      <c r="BK17" s="244">
        <f t="shared" si="12"/>
        <v>77153.838765681881</v>
      </c>
    </row>
    <row r="18" spans="1:63">
      <c r="A18">
        <v>14</v>
      </c>
      <c r="B18" s="120" t="s">
        <v>719</v>
      </c>
      <c r="C18" s="121" t="s">
        <v>1100</v>
      </c>
      <c r="D18" s="157" t="s">
        <v>1095</v>
      </c>
      <c r="E18" s="156">
        <v>0</v>
      </c>
      <c r="F18" s="122">
        <v>1</v>
      </c>
      <c r="G18" s="122">
        <v>18.333333333333332</v>
      </c>
      <c r="H18" s="122">
        <v>1</v>
      </c>
      <c r="I18" s="122">
        <v>22.333333333333332</v>
      </c>
      <c r="J18" s="122">
        <v>1</v>
      </c>
      <c r="K18" s="122">
        <v>20</v>
      </c>
      <c r="L18" s="122">
        <v>1</v>
      </c>
      <c r="M18" s="122">
        <v>16.666666666666668</v>
      </c>
      <c r="N18" s="123">
        <v>4</v>
      </c>
      <c r="O18" s="123">
        <v>77.333333333333329</v>
      </c>
      <c r="P18" s="122">
        <v>1</v>
      </c>
      <c r="Q18" s="122">
        <v>16.666666666666668</v>
      </c>
      <c r="R18" s="122">
        <v>1</v>
      </c>
      <c r="S18" s="122">
        <v>17.333333333333332</v>
      </c>
      <c r="T18" s="122">
        <v>1</v>
      </c>
      <c r="U18" s="122">
        <v>14</v>
      </c>
      <c r="V18" s="122">
        <v>1</v>
      </c>
      <c r="W18" s="122">
        <v>15.333333333333334</v>
      </c>
      <c r="X18" s="122">
        <v>1</v>
      </c>
      <c r="Y18" s="122">
        <v>16.666666666666668</v>
      </c>
      <c r="Z18" s="123">
        <v>5</v>
      </c>
      <c r="AA18" s="123">
        <v>80</v>
      </c>
      <c r="AB18" s="122">
        <v>1</v>
      </c>
      <c r="AC18" s="122">
        <v>17</v>
      </c>
      <c r="AD18" s="122">
        <v>1</v>
      </c>
      <c r="AE18" s="122">
        <v>18.333333333333332</v>
      </c>
      <c r="AF18" s="122">
        <v>1</v>
      </c>
      <c r="AG18" s="122">
        <v>21</v>
      </c>
      <c r="AH18" s="123">
        <v>3</v>
      </c>
      <c r="AI18" s="123">
        <v>56.333333333333329</v>
      </c>
      <c r="AJ18" s="123">
        <v>12</v>
      </c>
      <c r="AK18" s="123">
        <v>213.66666666666663</v>
      </c>
      <c r="AL18" s="3" t="str">
        <f t="shared" si="1"/>
        <v>k</v>
      </c>
      <c r="AM18" s="3">
        <f>IF(D18="հ",1,IF(D18="լ",[2]Norms!$B$10,IF(D18="բլ",[2]Norms!$B$11,IF(D18="Մ",[2]Norms!$B$12))))</f>
        <v>1</v>
      </c>
      <c r="AN18" s="240">
        <f>E18*Norms!$E$36/1000</f>
        <v>0</v>
      </c>
      <c r="AO18" s="136">
        <f>AM18*IF(AL18="k",(O18*Norms!$H$40)*Norms!$E$36,0)/1000</f>
        <v>9434.0652382507724</v>
      </c>
      <c r="AP18" s="136">
        <f>AM18*IF(AL18="k",(AA18*Norms!$H$41)*Norms!$E$36,0)/1000</f>
        <v>13065.616037211481</v>
      </c>
      <c r="AQ18" s="136">
        <f>AM18*IF(AL18="k",(AI18*Norms!$H$42)*Norms!$E$36,0)/1000</f>
        <v>11444.364291130667</v>
      </c>
      <c r="AR18" s="241">
        <f>AM18*IF(AL18="t",(N18*Norms!$D$44)*Norms!$E$34*12+O18*Norms!$E$35,0)/1000</f>
        <v>0</v>
      </c>
      <c r="AS18" s="241">
        <f>AM18*IF(AL18="t",(Z18*Norms!$D$50*Norms!$E$34*12+AA18*Norms!$E$35),0)/1000</f>
        <v>0</v>
      </c>
      <c r="AT18" s="241">
        <f>AM18*IF(AL18="t",(AH18*Norms!$D$54)*Norms!$E$34*12+AI18*Norms!$E$35,0)/1000</f>
        <v>0</v>
      </c>
      <c r="AU18" s="136">
        <f>IF(AK18&lt;=100,Norms!$G$7,IF(AK18&lt;=300,Norms!$H$7,Norms!$I$7))</f>
        <v>16738.5</v>
      </c>
      <c r="AV18" s="137">
        <f t="shared" si="2"/>
        <v>50682.545566592918</v>
      </c>
      <c r="AW18" s="130"/>
      <c r="AX18" s="130"/>
      <c r="AY18" s="131">
        <f t="shared" si="3"/>
        <v>77.333333333333329</v>
      </c>
      <c r="AZ18" s="131">
        <f>IF(AY18&lt;Snund!$B$5,Snund!$B$3*Snund!$B$4*$AX$3+Snund!$B$7*$AW$3*AY18/1000,AY18*Snund!$B$8*$AW$3/1000)</f>
        <v>2235.5699999999997</v>
      </c>
      <c r="BA18" s="131">
        <f t="shared" si="4"/>
        <v>0</v>
      </c>
      <c r="BB18" s="131">
        <f t="shared" si="5"/>
        <v>2235.5699999999997</v>
      </c>
      <c r="BC18" s="131">
        <f t="shared" si="6"/>
        <v>1818.88</v>
      </c>
      <c r="BD18" s="167">
        <f>AA18*0.1*'Dasagirq_10%'!$B$3/1000</f>
        <v>53.183999999999997</v>
      </c>
      <c r="BE18" s="167">
        <f>AI18*0.1*'Dasagirq_10%'!$B$4/1000</f>
        <v>45.535923333333329</v>
      </c>
      <c r="BF18" s="242">
        <f t="shared" si="7"/>
        <v>98.719923333333327</v>
      </c>
      <c r="BG18" s="243">
        <f t="shared" si="8"/>
        <v>0</v>
      </c>
      <c r="BH18" s="243">
        <f t="shared" si="9"/>
        <v>17249.135238250772</v>
      </c>
      <c r="BI18" s="243">
        <f t="shared" si="10"/>
        <v>20093.175037211484</v>
      </c>
      <c r="BJ18" s="243">
        <f t="shared" si="11"/>
        <v>15674.525214464</v>
      </c>
      <c r="BK18" s="244">
        <f t="shared" si="12"/>
        <v>53016.835489926249</v>
      </c>
    </row>
    <row r="19" spans="1:63">
      <c r="A19">
        <v>15</v>
      </c>
      <c r="B19" s="120" t="s">
        <v>720</v>
      </c>
      <c r="C19" s="121" t="s">
        <v>1100</v>
      </c>
      <c r="D19" s="157" t="s">
        <v>1095</v>
      </c>
      <c r="E19" s="156">
        <v>2.6666666666666665</v>
      </c>
      <c r="F19" s="122">
        <v>0.66666666666666663</v>
      </c>
      <c r="G19" s="122">
        <v>3.6666666666666665</v>
      </c>
      <c r="H19" s="122">
        <v>0.66666666666666663</v>
      </c>
      <c r="I19" s="122">
        <v>6</v>
      </c>
      <c r="J19" s="122">
        <v>1</v>
      </c>
      <c r="K19" s="122">
        <v>7.666666666666667</v>
      </c>
      <c r="L19" s="122">
        <v>1</v>
      </c>
      <c r="M19" s="122">
        <v>8</v>
      </c>
      <c r="N19" s="123">
        <v>3.333333333333333</v>
      </c>
      <c r="O19" s="123">
        <v>25.333333333333332</v>
      </c>
      <c r="P19" s="122">
        <v>1</v>
      </c>
      <c r="Q19" s="122">
        <v>7.333333333333333</v>
      </c>
      <c r="R19" s="122">
        <v>1</v>
      </c>
      <c r="S19" s="122">
        <v>10.333333333333334</v>
      </c>
      <c r="T19" s="122">
        <v>0.66666666666666663</v>
      </c>
      <c r="U19" s="122">
        <v>8</v>
      </c>
      <c r="V19" s="122">
        <v>1</v>
      </c>
      <c r="W19" s="122">
        <v>9.3333333333333339</v>
      </c>
      <c r="X19" s="122">
        <v>0.66666666666666663</v>
      </c>
      <c r="Y19" s="122">
        <v>7</v>
      </c>
      <c r="Z19" s="123">
        <v>4.333333333333333</v>
      </c>
      <c r="AA19" s="123">
        <v>42</v>
      </c>
      <c r="AB19" s="122">
        <v>0.66666666666666663</v>
      </c>
      <c r="AC19" s="122">
        <v>4</v>
      </c>
      <c r="AD19" s="122">
        <v>0.66666666666666663</v>
      </c>
      <c r="AE19" s="122">
        <v>3.3333333333333335</v>
      </c>
      <c r="AF19" s="122">
        <v>0.66666666666666663</v>
      </c>
      <c r="AG19" s="122">
        <v>4.333333333333333</v>
      </c>
      <c r="AH19" s="123">
        <v>2</v>
      </c>
      <c r="AI19" s="123">
        <v>11.666666666666668</v>
      </c>
      <c r="AJ19" s="123">
        <v>9.6666666666666661</v>
      </c>
      <c r="AK19" s="123">
        <v>79</v>
      </c>
      <c r="AL19" s="3" t="str">
        <f t="shared" si="1"/>
        <v>t</v>
      </c>
      <c r="AM19" s="3">
        <f>IF(D19="հ",1,IF(D19="լ",[2]Norms!$B$10,IF(D19="բլ",[2]Norms!$B$11,IF(D19="Մ",[2]Norms!$B$12))))</f>
        <v>1</v>
      </c>
      <c r="AN19" s="240">
        <f>E19*Norms!$E$36/1000</f>
        <v>325.31259442244038</v>
      </c>
      <c r="AO19" s="136">
        <f>AM19*IF(AL19="k",(O19*Norms!$H$40)*Norms!$E$36,0)/1000</f>
        <v>0</v>
      </c>
      <c r="AP19" s="136">
        <f>AM19*IF(AL19="k",(AA19*Norms!$H$41)*Norms!$E$36,0)/1000</f>
        <v>0</v>
      </c>
      <c r="AQ19" s="136">
        <f>AM19*IF(AL19="k",(AI19*Norms!$H$42)*Norms!$E$36,0)/1000</f>
        <v>0</v>
      </c>
      <c r="AR19" s="241">
        <f>AM19*IF(AL19="t",(N19*Norms!$D$44)*Norms!$E$34*12+O19*Norms!$E$35,0)/1000</f>
        <v>6822.3888389323747</v>
      </c>
      <c r="AS19" s="241">
        <f>AM19*IF(AL19="t",(Z19*Norms!$D$50*Norms!$E$34*12+AA19*Norms!$E$35),0)/1000</f>
        <v>11843.764271244343</v>
      </c>
      <c r="AT19" s="241">
        <f>AM19*IF(AL19="t",(AH19*Norms!$D$54)*Norms!$E$34*12+AI19*Norms!$E$35,0)/1000</f>
        <v>5545.4900753456523</v>
      </c>
      <c r="AU19" s="136">
        <f>IF(AK19&lt;=100,Norms!$G$7,IF(AK19&lt;=300,Norms!$H$7,Norms!$I$7))</f>
        <v>13246.5</v>
      </c>
      <c r="AV19" s="137">
        <f t="shared" si="2"/>
        <v>37458.143185522371</v>
      </c>
      <c r="AW19" s="130"/>
      <c r="AX19" s="130"/>
      <c r="AY19" s="131">
        <f t="shared" si="3"/>
        <v>28</v>
      </c>
      <c r="AZ19" s="131">
        <f>IF(AY19&lt;Snund!$B$5,Snund!$B$3*Snund!$B$4*$AX$3+Snund!$B$7*$AW$3*AY19/1000,AY19*Snund!$B$8*$AW$3/1000)</f>
        <v>1241.01</v>
      </c>
      <c r="BA19" s="131">
        <f t="shared" si="4"/>
        <v>118.19142857142857</v>
      </c>
      <c r="BB19" s="131">
        <f t="shared" si="5"/>
        <v>1122.8185714285714</v>
      </c>
      <c r="BC19" s="131">
        <f t="shared" si="6"/>
        <v>658.56</v>
      </c>
      <c r="BD19" s="167">
        <f>AA19*0.1*'Dasagirq_10%'!$B$3/1000</f>
        <v>27.921600000000002</v>
      </c>
      <c r="BE19" s="167">
        <f>AI19*0.1*'Dasagirq_10%'!$B$4/1000</f>
        <v>9.4305166666666675</v>
      </c>
      <c r="BF19" s="242">
        <f t="shared" si="7"/>
        <v>37.352116666666667</v>
      </c>
      <c r="BG19" s="243">
        <f t="shared" si="8"/>
        <v>443.50402299386894</v>
      </c>
      <c r="BH19" s="243">
        <f t="shared" si="9"/>
        <v>12512.966031050602</v>
      </c>
      <c r="BI19" s="243">
        <f t="shared" si="10"/>
        <v>17809.772078140897</v>
      </c>
      <c r="BJ19" s="243">
        <f t="shared" si="11"/>
        <v>8295.5757644261139</v>
      </c>
      <c r="BK19" s="244">
        <f t="shared" si="12"/>
        <v>38618.313873617619</v>
      </c>
    </row>
    <row r="20" spans="1:63">
      <c r="A20">
        <v>16</v>
      </c>
      <c r="B20" s="120" t="s">
        <v>721</v>
      </c>
      <c r="C20" s="121" t="s">
        <v>1100</v>
      </c>
      <c r="D20" s="157" t="s">
        <v>1095</v>
      </c>
      <c r="E20" s="156">
        <v>9</v>
      </c>
      <c r="F20" s="122">
        <v>1</v>
      </c>
      <c r="G20" s="122">
        <v>7</v>
      </c>
      <c r="H20" s="122">
        <v>1</v>
      </c>
      <c r="I20" s="122">
        <v>6.333333333333333</v>
      </c>
      <c r="J20" s="122">
        <v>1</v>
      </c>
      <c r="K20" s="122">
        <v>7</v>
      </c>
      <c r="L20" s="122">
        <v>1</v>
      </c>
      <c r="M20" s="122">
        <v>7</v>
      </c>
      <c r="N20" s="123">
        <v>4</v>
      </c>
      <c r="O20" s="123">
        <v>27.333333333333332</v>
      </c>
      <c r="P20" s="122">
        <v>0.66666666666666663</v>
      </c>
      <c r="Q20" s="122">
        <v>5</v>
      </c>
      <c r="R20" s="122">
        <v>0.5</v>
      </c>
      <c r="S20" s="122">
        <v>4.666666666666667</v>
      </c>
      <c r="T20" s="122">
        <v>0.83333333333333337</v>
      </c>
      <c r="U20" s="122">
        <v>7</v>
      </c>
      <c r="V20" s="122">
        <v>1</v>
      </c>
      <c r="W20" s="122">
        <v>6.666666666666667</v>
      </c>
      <c r="X20" s="122">
        <v>1</v>
      </c>
      <c r="Y20" s="122">
        <v>9</v>
      </c>
      <c r="Z20" s="123">
        <v>4</v>
      </c>
      <c r="AA20" s="123">
        <v>32.333333333333336</v>
      </c>
      <c r="AB20" s="122">
        <v>0.66666666666666663</v>
      </c>
      <c r="AC20" s="122">
        <v>6.666666666666667</v>
      </c>
      <c r="AD20" s="122">
        <v>0.5</v>
      </c>
      <c r="AE20" s="122">
        <v>4.333333333333333</v>
      </c>
      <c r="AF20" s="122">
        <v>0.83333333333333337</v>
      </c>
      <c r="AG20" s="122">
        <v>4.666666666666667</v>
      </c>
      <c r="AH20" s="123">
        <v>2</v>
      </c>
      <c r="AI20" s="123">
        <v>15.666666666666668</v>
      </c>
      <c r="AJ20" s="123">
        <v>10</v>
      </c>
      <c r="AK20" s="123">
        <v>75.333333333333343</v>
      </c>
      <c r="AL20" s="3" t="str">
        <f t="shared" si="1"/>
        <v>t</v>
      </c>
      <c r="AM20" s="3">
        <f>IF(D20="հ",1,IF(D20="լ",[2]Norms!$B$10,IF(D20="բլ",[2]Norms!$B$11,IF(D20="Մ",[2]Norms!$B$12))))</f>
        <v>1</v>
      </c>
      <c r="AN20" s="240">
        <f>E20*Norms!$E$36/1000</f>
        <v>1097.9300061757365</v>
      </c>
      <c r="AO20" s="136">
        <f>AM20*IF(AL20="k",(O20*Norms!$H$40)*Norms!$E$36,0)/1000</f>
        <v>0</v>
      </c>
      <c r="AP20" s="136">
        <f>AM20*IF(AL20="k",(AA20*Norms!$H$41)*Norms!$E$36,0)/1000</f>
        <v>0</v>
      </c>
      <c r="AQ20" s="136">
        <f>AM20*IF(AL20="k",(AI20*Norms!$H$42)*Norms!$E$36,0)/1000</f>
        <v>0</v>
      </c>
      <c r="AR20" s="241">
        <f>AM20*IF(AL20="t",(N20*Norms!$D$44)*Norms!$E$34*12+O20*Norms!$E$35,0)/1000</f>
        <v>8142.8884362643566</v>
      </c>
      <c r="AS20" s="241">
        <f>AM20*IF(AL20="t",(Z20*Norms!$D$50*Norms!$E$34*12+AA20*Norms!$E$35),0)/1000</f>
        <v>10840.410156867038</v>
      </c>
      <c r="AT20" s="241">
        <f>AM20*IF(AL20="t",(AH20*Norms!$D$54)*Norms!$E$34*12+AI20*Norms!$E$35,0)/1000</f>
        <v>5602.8529063732522</v>
      </c>
      <c r="AU20" s="136">
        <f>IF(AK20&lt;=100,Norms!$G$7,IF(AK20&lt;=300,Norms!$H$7,Norms!$I$7))</f>
        <v>13246.5</v>
      </c>
      <c r="AV20" s="137">
        <f t="shared" si="2"/>
        <v>37832.651499504645</v>
      </c>
      <c r="AW20" s="130"/>
      <c r="AX20" s="130"/>
      <c r="AY20" s="131">
        <f t="shared" si="3"/>
        <v>36.333333333333329</v>
      </c>
      <c r="AZ20" s="131">
        <f>IF(AY20&lt;Snund!$B$5,Snund!$B$3*Snund!$B$4*$AX$3+Snund!$B$7*$AW$3*AY20/1000,AY20*Snund!$B$8*$AW$3/1000)</f>
        <v>1409.0099999999998</v>
      </c>
      <c r="BA20" s="131">
        <f t="shared" si="4"/>
        <v>349.02082568807339</v>
      </c>
      <c r="BB20" s="131">
        <f t="shared" si="5"/>
        <v>1059.9891743119265</v>
      </c>
      <c r="BC20" s="131">
        <f t="shared" si="6"/>
        <v>854.55999999999983</v>
      </c>
      <c r="BD20" s="167">
        <f>AA20*0.1*'Dasagirq_10%'!$B$3/1000</f>
        <v>21.495200000000004</v>
      </c>
      <c r="BE20" s="167">
        <f>AI20*0.1*'Dasagirq_10%'!$B$4/1000</f>
        <v>12.663836666666668</v>
      </c>
      <c r="BF20" s="242">
        <f t="shared" si="7"/>
        <v>34.159036666666672</v>
      </c>
      <c r="BG20" s="243">
        <f t="shared" si="8"/>
        <v>1446.95083186381</v>
      </c>
      <c r="BH20" s="243">
        <f t="shared" si="9"/>
        <v>14501.477610576283</v>
      </c>
      <c r="BI20" s="243">
        <f t="shared" si="10"/>
        <v>16160.505356867037</v>
      </c>
      <c r="BJ20" s="243">
        <f t="shared" si="11"/>
        <v>8264.8167430399189</v>
      </c>
      <c r="BK20" s="244">
        <f t="shared" si="12"/>
        <v>38926.799710483239</v>
      </c>
    </row>
    <row r="21" spans="1:63">
      <c r="A21">
        <v>17</v>
      </c>
      <c r="B21" s="120" t="s">
        <v>722</v>
      </c>
      <c r="C21" s="121" t="s">
        <v>1100</v>
      </c>
      <c r="D21" s="157" t="s">
        <v>1095</v>
      </c>
      <c r="E21" s="156">
        <v>0</v>
      </c>
      <c r="F21" s="122">
        <v>0.66666666666666663</v>
      </c>
      <c r="G21" s="122">
        <v>8.3333333333333339</v>
      </c>
      <c r="H21" s="122">
        <v>0.5</v>
      </c>
      <c r="I21" s="122">
        <v>5.666666666666667</v>
      </c>
      <c r="J21" s="122">
        <v>0.5</v>
      </c>
      <c r="K21" s="122">
        <v>6</v>
      </c>
      <c r="L21" s="122">
        <v>0.66666666666666663</v>
      </c>
      <c r="M21" s="122">
        <v>6.666666666666667</v>
      </c>
      <c r="N21" s="123">
        <v>2.333333333333333</v>
      </c>
      <c r="O21" s="123">
        <v>26.666666666666668</v>
      </c>
      <c r="P21" s="122">
        <v>0.5</v>
      </c>
      <c r="Q21" s="122">
        <v>3.6666666666666665</v>
      </c>
      <c r="R21" s="122">
        <v>0.5</v>
      </c>
      <c r="S21" s="122">
        <v>4</v>
      </c>
      <c r="T21" s="122">
        <v>1</v>
      </c>
      <c r="U21" s="122">
        <v>7</v>
      </c>
      <c r="V21" s="122">
        <v>0.33333333333333331</v>
      </c>
      <c r="W21" s="122">
        <v>2.6666666666666665</v>
      </c>
      <c r="X21" s="122">
        <v>0.33333333333333331</v>
      </c>
      <c r="Y21" s="122">
        <v>1.3333333333333333</v>
      </c>
      <c r="Z21" s="123">
        <v>2.666666666666667</v>
      </c>
      <c r="AA21" s="123">
        <v>18.666666666666664</v>
      </c>
      <c r="AB21" s="122">
        <v>0.5</v>
      </c>
      <c r="AC21" s="122">
        <v>2.6666666666666665</v>
      </c>
      <c r="AD21" s="122">
        <v>0.83333333333333337</v>
      </c>
      <c r="AE21" s="122">
        <v>3.6666666666666665</v>
      </c>
      <c r="AF21" s="122">
        <v>1</v>
      </c>
      <c r="AG21" s="122">
        <v>6</v>
      </c>
      <c r="AH21" s="123">
        <v>2.3333333333333335</v>
      </c>
      <c r="AI21" s="123">
        <v>12.333333333333332</v>
      </c>
      <c r="AJ21" s="123">
        <v>7.3333333333333339</v>
      </c>
      <c r="AK21" s="123">
        <v>57.666666666666657</v>
      </c>
      <c r="AL21" s="3" t="str">
        <f t="shared" si="1"/>
        <v>t</v>
      </c>
      <c r="AM21" s="3">
        <f>IF(D21="հ",1,IF(D21="լ",[2]Norms!$B$10,IF(D21="բլ",[2]Norms!$B$11,IF(D21="Մ",[2]Norms!$B$12))))</f>
        <v>1</v>
      </c>
      <c r="AN21" s="240">
        <f>E21*Norms!$E$36/1000</f>
        <v>0</v>
      </c>
      <c r="AO21" s="136">
        <f>AM21*IF(AL21="k",(O21*Norms!$H$40)*Norms!$E$36,0)/1000</f>
        <v>0</v>
      </c>
      <c r="AP21" s="136">
        <f>AM21*IF(AL21="k",(AA21*Norms!$H$41)*Norms!$E$36,0)/1000</f>
        <v>0</v>
      </c>
      <c r="AQ21" s="136">
        <f>AM21*IF(AL21="k",(AI21*Norms!$H$42)*Norms!$E$36,0)/1000</f>
        <v>0</v>
      </c>
      <c r="AR21" s="241">
        <f>AM21*IF(AL21="t",(N21*Norms!$D$44)*Norms!$E$34*12+O21*Norms!$E$35,0)/1000</f>
        <v>4903.7825098809681</v>
      </c>
      <c r="AS21" s="241">
        <f>AM21*IF(AL21="t",(Z21*Norms!$D$50*Norms!$E$34*12+AA21*Norms!$E$35),0)/1000</f>
        <v>7185.5113932803151</v>
      </c>
      <c r="AT21" s="241">
        <f>AM21*IF(AL21="t",(AH21*Norms!$D$54)*Norms!$E$34*12+AI21*Norms!$E$35,0)/1000</f>
        <v>6451.4141835472219</v>
      </c>
      <c r="AU21" s="136">
        <f>IF(AK21&lt;=100,Norms!$G$7,IF(AK21&lt;=300,Norms!$H$7,Norms!$I$7))</f>
        <v>13246.5</v>
      </c>
      <c r="AV21" s="137">
        <f t="shared" si="2"/>
        <v>31787.208086708506</v>
      </c>
      <c r="AW21" s="130"/>
      <c r="AX21" s="130"/>
      <c r="AY21" s="131">
        <f t="shared" si="3"/>
        <v>26.666666666666668</v>
      </c>
      <c r="AZ21" s="131">
        <f>IF(AY21&lt;Snund!$B$5,Snund!$B$3*Snund!$B$4*$AX$3+Snund!$B$7*$AW$3*AY21/1000,AY21*Snund!$B$8*$AW$3/1000)</f>
        <v>1214.1300000000001</v>
      </c>
      <c r="BA21" s="131">
        <f t="shared" si="4"/>
        <v>0</v>
      </c>
      <c r="BB21" s="131">
        <f t="shared" si="5"/>
        <v>1214.1300000000001</v>
      </c>
      <c r="BC21" s="131">
        <f t="shared" si="6"/>
        <v>627.20000000000005</v>
      </c>
      <c r="BD21" s="167">
        <f>AA21*0.1*'Dasagirq_10%'!$B$3/1000</f>
        <v>12.409599999999999</v>
      </c>
      <c r="BE21" s="167">
        <f>AI21*0.1*'Dasagirq_10%'!$B$4/1000</f>
        <v>9.9694033333333341</v>
      </c>
      <c r="BF21" s="242">
        <f t="shared" si="7"/>
        <v>22.379003333333333</v>
      </c>
      <c r="BG21" s="243">
        <f t="shared" si="8"/>
        <v>0</v>
      </c>
      <c r="BH21" s="243">
        <f t="shared" si="9"/>
        <v>10332.707964426423</v>
      </c>
      <c r="BI21" s="243">
        <f t="shared" si="10"/>
        <v>12014.830084189407</v>
      </c>
      <c r="BJ21" s="243">
        <f t="shared" si="11"/>
        <v>10676.17904142601</v>
      </c>
      <c r="BK21" s="244">
        <f t="shared" si="12"/>
        <v>33023.717090041842</v>
      </c>
    </row>
    <row r="22" spans="1:63">
      <c r="A22">
        <v>18</v>
      </c>
      <c r="B22" s="120" t="s">
        <v>723</v>
      </c>
      <c r="C22" s="121" t="s">
        <v>1100</v>
      </c>
      <c r="D22" s="157" t="s">
        <v>1095</v>
      </c>
      <c r="E22" s="156">
        <v>0</v>
      </c>
      <c r="F22" s="122">
        <v>1</v>
      </c>
      <c r="G22" s="122">
        <v>15</v>
      </c>
      <c r="H22" s="122">
        <v>1</v>
      </c>
      <c r="I22" s="122">
        <v>24</v>
      </c>
      <c r="J22" s="122">
        <v>1</v>
      </c>
      <c r="K22" s="122">
        <v>17</v>
      </c>
      <c r="L22" s="122">
        <v>1</v>
      </c>
      <c r="M22" s="122">
        <v>17</v>
      </c>
      <c r="N22" s="123">
        <v>4</v>
      </c>
      <c r="O22" s="123">
        <v>73</v>
      </c>
      <c r="P22" s="122">
        <v>1</v>
      </c>
      <c r="Q22" s="122">
        <v>21</v>
      </c>
      <c r="R22" s="122">
        <v>1</v>
      </c>
      <c r="S22" s="122">
        <v>14</v>
      </c>
      <c r="T22" s="122">
        <v>1</v>
      </c>
      <c r="U22" s="122">
        <v>20</v>
      </c>
      <c r="V22" s="122">
        <v>1</v>
      </c>
      <c r="W22" s="122">
        <v>17</v>
      </c>
      <c r="X22" s="122">
        <v>1</v>
      </c>
      <c r="Y22" s="122">
        <v>14</v>
      </c>
      <c r="Z22" s="123">
        <v>5</v>
      </c>
      <c r="AA22" s="123">
        <v>86</v>
      </c>
      <c r="AB22" s="122">
        <v>1</v>
      </c>
      <c r="AC22" s="122">
        <v>15</v>
      </c>
      <c r="AD22" s="122">
        <v>1</v>
      </c>
      <c r="AE22" s="122">
        <v>17</v>
      </c>
      <c r="AF22" s="122">
        <v>1</v>
      </c>
      <c r="AG22" s="122">
        <v>12</v>
      </c>
      <c r="AH22" s="123">
        <v>3</v>
      </c>
      <c r="AI22" s="123">
        <v>44</v>
      </c>
      <c r="AJ22" s="123">
        <v>12</v>
      </c>
      <c r="AK22" s="123">
        <v>203</v>
      </c>
      <c r="AL22" s="3" t="str">
        <f t="shared" si="1"/>
        <v>t</v>
      </c>
      <c r="AM22" s="3">
        <f>IF(D22="հ",1,IF(D22="լ",[2]Norms!$B$10,IF(D22="բլ",[2]Norms!$B$11,IF(D22="Մ",[2]Norms!$B$12))))</f>
        <v>1</v>
      </c>
      <c r="AN22" s="240">
        <f>E22*Norms!$E$36/1000</f>
        <v>0</v>
      </c>
      <c r="AO22" s="136">
        <f>AM22*IF(AL22="k",(O22*Norms!$H$40)*Norms!$E$36,0)/1000</f>
        <v>0</v>
      </c>
      <c r="AP22" s="136">
        <f>AM22*IF(AL22="k",(AA22*Norms!$H$41)*Norms!$E$36,0)/1000</f>
        <v>0</v>
      </c>
      <c r="AQ22" s="136">
        <f>AM22*IF(AL22="k",(AI22*Norms!$H$42)*Norms!$E$36,0)/1000</f>
        <v>0</v>
      </c>
      <c r="AR22" s="241">
        <f>AM22*IF(AL22="t",(N22*Norms!$D$44)*Norms!$E$34*12+O22*Norms!$E$35,0)/1000</f>
        <v>8797.7807571627909</v>
      </c>
      <c r="AS22" s="241">
        <f>AM22*IF(AL22="t",(Z22*Norms!$D$50*Norms!$E$34*12+AA22*Norms!$E$35),0)/1000</f>
        <v>14204.20995800249</v>
      </c>
      <c r="AT22" s="241">
        <f>AM22*IF(AL22="t",(AH22*Norms!$D$54)*Norms!$E$34*12+AI22*Norms!$E$35,0)/1000</f>
        <v>8698.2638685763268</v>
      </c>
      <c r="AU22" s="136">
        <f>IF(AK22&lt;=100,Norms!$G$7,IF(AK22&lt;=300,Norms!$H$7,Norms!$I$7))</f>
        <v>16738.5</v>
      </c>
      <c r="AV22" s="137">
        <f t="shared" si="2"/>
        <v>48438.754583741611</v>
      </c>
      <c r="AW22" s="130"/>
      <c r="AX22" s="130"/>
      <c r="AY22" s="131">
        <f t="shared" si="3"/>
        <v>73</v>
      </c>
      <c r="AZ22" s="131">
        <f>IF(AY22&lt;Snund!$B$5,Snund!$B$3*Snund!$B$4*$AX$3+Snund!$B$7*$AW$3*AY22/1000,AY22*Snund!$B$8*$AW$3/1000)</f>
        <v>2148.21</v>
      </c>
      <c r="BA22" s="131">
        <f t="shared" si="4"/>
        <v>0</v>
      </c>
      <c r="BB22" s="131">
        <f t="shared" si="5"/>
        <v>2148.21</v>
      </c>
      <c r="BC22" s="131">
        <f t="shared" si="6"/>
        <v>1716.96</v>
      </c>
      <c r="BD22" s="167">
        <f>AA22*0.1*'Dasagirq_10%'!$B$3/1000</f>
        <v>57.172799999999995</v>
      </c>
      <c r="BE22" s="167">
        <f>AI22*0.1*'Dasagirq_10%'!$B$4/1000</f>
        <v>35.566520000000004</v>
      </c>
      <c r="BF22" s="242">
        <f t="shared" si="7"/>
        <v>92.739319999999992</v>
      </c>
      <c r="BG22" s="243">
        <f t="shared" si="8"/>
        <v>0</v>
      </c>
      <c r="BH22" s="243">
        <f t="shared" si="9"/>
        <v>16525.490757162792</v>
      </c>
      <c r="BI22" s="243">
        <f t="shared" si="10"/>
        <v>21235.757758002488</v>
      </c>
      <c r="BJ22" s="243">
        <f t="shared" si="11"/>
        <v>12918.455388576327</v>
      </c>
      <c r="BK22" s="244">
        <f t="shared" si="12"/>
        <v>50679.703903741611</v>
      </c>
    </row>
    <row r="23" spans="1:63">
      <c r="A23">
        <v>19</v>
      </c>
      <c r="B23" s="120" t="s">
        <v>724</v>
      </c>
      <c r="C23" s="121" t="s">
        <v>1100</v>
      </c>
      <c r="D23" s="157" t="s">
        <v>1095</v>
      </c>
      <c r="E23" s="156">
        <v>0</v>
      </c>
      <c r="F23" s="122">
        <v>0.66666666666666663</v>
      </c>
      <c r="G23" s="122">
        <v>8.6666666666666661</v>
      </c>
      <c r="H23" s="122">
        <v>0.66666666666666663</v>
      </c>
      <c r="I23" s="122">
        <v>7.333333333333333</v>
      </c>
      <c r="J23" s="122">
        <v>0.66666666666666663</v>
      </c>
      <c r="K23" s="122">
        <v>3.3333333333333335</v>
      </c>
      <c r="L23" s="122">
        <v>0.5</v>
      </c>
      <c r="M23" s="122">
        <v>5.666666666666667</v>
      </c>
      <c r="N23" s="123">
        <v>2.5</v>
      </c>
      <c r="O23" s="123">
        <v>25</v>
      </c>
      <c r="P23" s="122">
        <v>0.5</v>
      </c>
      <c r="Q23" s="122">
        <v>6.333333333333333</v>
      </c>
      <c r="R23" s="122">
        <v>0.5</v>
      </c>
      <c r="S23" s="122">
        <v>2.3333333333333335</v>
      </c>
      <c r="T23" s="122">
        <v>0.5</v>
      </c>
      <c r="U23" s="122">
        <v>1.6666666666666667</v>
      </c>
      <c r="V23" s="122">
        <v>0.5</v>
      </c>
      <c r="W23" s="122">
        <v>4</v>
      </c>
      <c r="X23" s="122">
        <v>0.5</v>
      </c>
      <c r="Y23" s="122">
        <v>3.6666666666666665</v>
      </c>
      <c r="Z23" s="123">
        <v>2.5</v>
      </c>
      <c r="AA23" s="123">
        <v>18</v>
      </c>
      <c r="AB23" s="122">
        <v>0.5</v>
      </c>
      <c r="AC23" s="122">
        <v>4.333333333333333</v>
      </c>
      <c r="AD23" s="122">
        <v>0.5</v>
      </c>
      <c r="AE23" s="122">
        <v>5</v>
      </c>
      <c r="AF23" s="122">
        <v>0.5</v>
      </c>
      <c r="AG23" s="122">
        <v>3.6666666666666665</v>
      </c>
      <c r="AH23" s="123">
        <v>1.5</v>
      </c>
      <c r="AI23" s="123">
        <v>12.999999999999998</v>
      </c>
      <c r="AJ23" s="123">
        <v>6.5</v>
      </c>
      <c r="AK23" s="123">
        <v>56</v>
      </c>
      <c r="AL23" s="3" t="str">
        <f t="shared" si="1"/>
        <v>t</v>
      </c>
      <c r="AM23" s="3">
        <f>IF(D23="հ",1,IF(D23="լ",[2]Norms!$B$10,IF(D23="բլ",[2]Norms!$B$11,IF(D23="Մ",[2]Norms!$B$12))))</f>
        <v>1</v>
      </c>
      <c r="AN23" s="240">
        <f>E23*Norms!$E$36/1000</f>
        <v>0</v>
      </c>
      <c r="AO23" s="136">
        <f>AM23*IF(AL23="k",(O23*Norms!$H$40)*Norms!$E$36,0)/1000</f>
        <v>0</v>
      </c>
      <c r="AP23" s="136">
        <f>AM23*IF(AL23="k",(AA23*Norms!$H$41)*Norms!$E$36,0)/1000</f>
        <v>0</v>
      </c>
      <c r="AQ23" s="136">
        <f>AM23*IF(AL23="k",(AI23*Norms!$H$42)*Norms!$E$36,0)/1000</f>
        <v>0</v>
      </c>
      <c r="AR23" s="241">
        <f>AM23*IF(AL23="t",(N23*Norms!$D$44)*Norms!$E$34*12+O23*Norms!$E$35,0)/1000</f>
        <v>5202.8358757406813</v>
      </c>
      <c r="AS23" s="241">
        <f>AM23*IF(AL23="t",(Z23*Norms!$D$50*Norms!$E$34*12+AA23*Norms!$E$35),0)/1000</f>
        <v>6743.5872850787455</v>
      </c>
      <c r="AT23" s="241">
        <f>AM23*IF(AL23="t",(AH23*Norms!$D$54)*Norms!$E$34*12+AI23*Norms!$E$35,0)/1000</f>
        <v>4220.0655644760636</v>
      </c>
      <c r="AU23" s="136">
        <f>IF(AK23&lt;=100,Norms!$G$7,IF(AK23&lt;=300,Norms!$H$7,Norms!$I$7))</f>
        <v>13246.5</v>
      </c>
      <c r="AV23" s="137">
        <f t="shared" si="2"/>
        <v>29412.98872529549</v>
      </c>
      <c r="AW23" s="130"/>
      <c r="AX23" s="130"/>
      <c r="AY23" s="131">
        <f t="shared" si="3"/>
        <v>25</v>
      </c>
      <c r="AZ23" s="131">
        <f>IF(AY23&lt;Snund!$B$5,Snund!$B$3*Snund!$B$4*$AX$3+Snund!$B$7*$AW$3*AY23/1000,AY23*Snund!$B$8*$AW$3/1000)</f>
        <v>1180.53</v>
      </c>
      <c r="BA23" s="131">
        <f t="shared" si="4"/>
        <v>0</v>
      </c>
      <c r="BB23" s="131">
        <f t="shared" si="5"/>
        <v>1180.53</v>
      </c>
      <c r="BC23" s="131">
        <f t="shared" si="6"/>
        <v>588</v>
      </c>
      <c r="BD23" s="167">
        <f>AA23*0.1*'Dasagirq_10%'!$B$3/1000</f>
        <v>11.9664</v>
      </c>
      <c r="BE23" s="167">
        <f>AI23*0.1*'Dasagirq_10%'!$B$4/1000</f>
        <v>10.508289999999999</v>
      </c>
      <c r="BF23" s="242">
        <f t="shared" si="7"/>
        <v>22.474689999999999</v>
      </c>
      <c r="BG23" s="243">
        <f t="shared" si="8"/>
        <v>0</v>
      </c>
      <c r="BH23" s="243">
        <f t="shared" si="9"/>
        <v>11478.173568048374</v>
      </c>
      <c r="BI23" s="243">
        <f t="shared" si="10"/>
        <v>11850.361377386436</v>
      </c>
      <c r="BJ23" s="243">
        <f t="shared" si="11"/>
        <v>7287.4584698606786</v>
      </c>
      <c r="BK23" s="244">
        <f t="shared" si="12"/>
        <v>30615.993415295488</v>
      </c>
    </row>
    <row r="24" spans="1:63">
      <c r="A24">
        <v>20</v>
      </c>
      <c r="B24" s="120" t="s">
        <v>725</v>
      </c>
      <c r="C24" s="121" t="s">
        <v>1100</v>
      </c>
      <c r="D24" s="157" t="s">
        <v>1095</v>
      </c>
      <c r="E24" s="156">
        <v>11</v>
      </c>
      <c r="F24" s="122">
        <v>1</v>
      </c>
      <c r="G24" s="122">
        <v>8.6666666666666661</v>
      </c>
      <c r="H24" s="122">
        <v>0.5</v>
      </c>
      <c r="I24" s="122">
        <v>6.333333333333333</v>
      </c>
      <c r="J24" s="122">
        <v>0.83333333333333337</v>
      </c>
      <c r="K24" s="122">
        <v>8</v>
      </c>
      <c r="L24" s="122">
        <v>0.66666666666666663</v>
      </c>
      <c r="M24" s="122">
        <v>8.3333333333333339</v>
      </c>
      <c r="N24" s="123">
        <v>3</v>
      </c>
      <c r="O24" s="123">
        <v>31.333333333333336</v>
      </c>
      <c r="P24" s="122">
        <v>1</v>
      </c>
      <c r="Q24" s="122">
        <v>11.333333333333334</v>
      </c>
      <c r="R24" s="122">
        <v>1</v>
      </c>
      <c r="S24" s="122">
        <v>9.6666666666666661</v>
      </c>
      <c r="T24" s="122">
        <v>0.83333333333333337</v>
      </c>
      <c r="U24" s="122">
        <v>9.3333333333333339</v>
      </c>
      <c r="V24" s="122">
        <v>0.66666666666666663</v>
      </c>
      <c r="W24" s="122">
        <v>6.666666666666667</v>
      </c>
      <c r="X24" s="122">
        <v>0.5</v>
      </c>
      <c r="Y24" s="122">
        <v>7.666666666666667</v>
      </c>
      <c r="Z24" s="123">
        <v>4</v>
      </c>
      <c r="AA24" s="123">
        <v>44.666666666666664</v>
      </c>
      <c r="AB24" s="122">
        <v>1</v>
      </c>
      <c r="AC24" s="122">
        <v>9</v>
      </c>
      <c r="AD24" s="122">
        <v>1</v>
      </c>
      <c r="AE24" s="122">
        <v>8.6666666666666661</v>
      </c>
      <c r="AF24" s="122">
        <v>1</v>
      </c>
      <c r="AG24" s="122">
        <v>11.666666666666666</v>
      </c>
      <c r="AH24" s="123">
        <v>3</v>
      </c>
      <c r="AI24" s="123">
        <v>29.333333333333329</v>
      </c>
      <c r="AJ24" s="123">
        <v>10</v>
      </c>
      <c r="AK24" s="123">
        <v>105.33333333333333</v>
      </c>
      <c r="AL24" s="3" t="str">
        <f t="shared" si="1"/>
        <v>t</v>
      </c>
      <c r="AM24" s="3">
        <f>IF(D24="հ",1,IF(D24="լ",[2]Norms!$B$10,IF(D24="բլ",[2]Norms!$B$11,IF(D24="Մ",[2]Norms!$B$12))))</f>
        <v>1</v>
      </c>
      <c r="AN24" s="240">
        <f>E24*Norms!$E$36/1000</f>
        <v>1341.9144519925667</v>
      </c>
      <c r="AO24" s="136">
        <f>AM24*IF(AL24="k",(O24*Norms!$H$40)*Norms!$E$36,0)/1000</f>
        <v>0</v>
      </c>
      <c r="AP24" s="136">
        <f>AM24*IF(AL24="k",(AA24*Norms!$H$41)*Norms!$E$36,0)/1000</f>
        <v>0</v>
      </c>
      <c r="AQ24" s="136">
        <f>AM24*IF(AL24="k",(AI24*Norms!$H$42)*Norms!$E$36,0)/1000</f>
        <v>0</v>
      </c>
      <c r="AR24" s="241">
        <f>AM24*IF(AL24="t",(N24*Norms!$D$44)*Norms!$E$34*12+O24*Norms!$E$35,0)/1000</f>
        <v>6262.5239945646854</v>
      </c>
      <c r="AS24" s="241">
        <f>AM24*IF(AL24="t",(Z24*Norms!$D$50*Norms!$E$34*12+AA24*Norms!$E$35),0)/1000</f>
        <v>11017.278885868804</v>
      </c>
      <c r="AT24" s="241">
        <f>AM24*IF(AL24="t",(AH24*Norms!$D$54)*Norms!$E$34*12+AI24*Norms!$E$35,0)/1000</f>
        <v>8487.9334881417944</v>
      </c>
      <c r="AU24" s="136">
        <f>IF(AK24&lt;=100,Norms!$G$7,IF(AK24&lt;=300,Norms!$H$7,Norms!$I$7))</f>
        <v>16738.5</v>
      </c>
      <c r="AV24" s="137">
        <f t="shared" si="2"/>
        <v>42506.236368575286</v>
      </c>
      <c r="AW24" s="130"/>
      <c r="AX24" s="130"/>
      <c r="AY24" s="131">
        <f t="shared" si="3"/>
        <v>42.333333333333336</v>
      </c>
      <c r="AZ24" s="131">
        <f>IF(AY24&lt;Snund!$B$5,Snund!$B$3*Snund!$B$4*$AX$3+Snund!$B$7*$AW$3*AY24/1000,AY24*Snund!$B$8*$AW$3/1000)</f>
        <v>1529.97</v>
      </c>
      <c r="BA24" s="131">
        <f t="shared" si="4"/>
        <v>397.5512598425197</v>
      </c>
      <c r="BB24" s="131">
        <f t="shared" si="5"/>
        <v>1132.4187401574804</v>
      </c>
      <c r="BC24" s="131">
        <f t="shared" si="6"/>
        <v>995.68</v>
      </c>
      <c r="BD24" s="167">
        <f>AA24*0.1*'Dasagirq_10%'!$B$3/1000</f>
        <v>29.694400000000002</v>
      </c>
      <c r="BE24" s="167">
        <f>AI24*0.1*'Dasagirq_10%'!$B$4/1000</f>
        <v>23.711013333333334</v>
      </c>
      <c r="BF24" s="242">
        <f t="shared" si="7"/>
        <v>53.405413333333335</v>
      </c>
      <c r="BG24" s="243">
        <f t="shared" si="8"/>
        <v>1739.4657118350865</v>
      </c>
      <c r="BH24" s="243">
        <f t="shared" si="9"/>
        <v>12416.492734722166</v>
      </c>
      <c r="BI24" s="243">
        <f t="shared" si="10"/>
        <v>17742.373285868802</v>
      </c>
      <c r="BJ24" s="243">
        <f t="shared" si="11"/>
        <v>13533.194501475127</v>
      </c>
      <c r="BK24" s="244">
        <f t="shared" si="12"/>
        <v>43692.060522066095</v>
      </c>
    </row>
    <row r="25" spans="1:63">
      <c r="A25">
        <v>21</v>
      </c>
      <c r="B25" s="120" t="s">
        <v>726</v>
      </c>
      <c r="C25" s="121" t="s">
        <v>1100</v>
      </c>
      <c r="D25" s="157" t="s">
        <v>1095</v>
      </c>
      <c r="E25" s="156">
        <v>39.333333333333336</v>
      </c>
      <c r="F25" s="122">
        <v>1</v>
      </c>
      <c r="G25" s="122">
        <v>16.333333333333332</v>
      </c>
      <c r="H25" s="122">
        <v>1</v>
      </c>
      <c r="I25" s="122">
        <v>11</v>
      </c>
      <c r="J25" s="122">
        <v>1</v>
      </c>
      <c r="K25" s="122">
        <v>13.666666666666666</v>
      </c>
      <c r="L25" s="122">
        <v>1</v>
      </c>
      <c r="M25" s="122">
        <v>18</v>
      </c>
      <c r="N25" s="123">
        <v>4</v>
      </c>
      <c r="O25" s="123">
        <v>59</v>
      </c>
      <c r="P25" s="122">
        <v>1</v>
      </c>
      <c r="Q25" s="122">
        <v>14.666666666666666</v>
      </c>
      <c r="R25" s="122">
        <v>1</v>
      </c>
      <c r="S25" s="122">
        <v>9</v>
      </c>
      <c r="T25" s="122">
        <v>1</v>
      </c>
      <c r="U25" s="122">
        <v>14</v>
      </c>
      <c r="V25" s="122">
        <v>1</v>
      </c>
      <c r="W25" s="122">
        <v>11</v>
      </c>
      <c r="X25" s="122">
        <v>1</v>
      </c>
      <c r="Y25" s="122">
        <v>10</v>
      </c>
      <c r="Z25" s="123">
        <v>5</v>
      </c>
      <c r="AA25" s="123">
        <v>58.666666666666664</v>
      </c>
      <c r="AB25" s="122">
        <v>1</v>
      </c>
      <c r="AC25" s="122">
        <v>9.3333333333333339</v>
      </c>
      <c r="AD25" s="122">
        <v>1</v>
      </c>
      <c r="AE25" s="122">
        <v>11.666666666666666</v>
      </c>
      <c r="AF25" s="122">
        <v>1</v>
      </c>
      <c r="AG25" s="122">
        <v>11</v>
      </c>
      <c r="AH25" s="123">
        <v>3</v>
      </c>
      <c r="AI25" s="123">
        <v>32</v>
      </c>
      <c r="AJ25" s="123">
        <v>12</v>
      </c>
      <c r="AK25" s="123">
        <v>149.66666666666666</v>
      </c>
      <c r="AL25" s="3" t="str">
        <f t="shared" si="1"/>
        <v>t</v>
      </c>
      <c r="AM25" s="3">
        <f>IF(D25="հ",1,IF(D25="լ",[2]Norms!$B$10,IF(D25="բլ",[2]Norms!$B$11,IF(D25="Մ",[2]Norms!$B$12))))</f>
        <v>1</v>
      </c>
      <c r="AN25" s="240">
        <f>E25*Norms!$E$36/1000</f>
        <v>4798.3607677309956</v>
      </c>
      <c r="AO25" s="136">
        <f>AM25*IF(AL25="k",(O25*Norms!$H$40)*Norms!$E$36,0)/1000</f>
        <v>0</v>
      </c>
      <c r="AP25" s="136">
        <f>AM25*IF(AL25="k",(AA25*Norms!$H$41)*Norms!$E$36,0)/1000</f>
        <v>0</v>
      </c>
      <c r="AQ25" s="136">
        <f>AM25*IF(AL25="k",(AI25*Norms!$H$42)*Norms!$E$36,0)/1000</f>
        <v>0</v>
      </c>
      <c r="AR25" s="241">
        <f>AM25*IF(AL25="t",(N25*Norms!$D$44)*Norms!$E$34*12+O25*Norms!$E$35,0)/1000</f>
        <v>8597.0108485661895</v>
      </c>
      <c r="AS25" s="241">
        <f>AM25*IF(AL25="t",(Z25*Norms!$D$50*Norms!$E$34*12+AA25*Norms!$E$35),0)/1000</f>
        <v>13812.230612647225</v>
      </c>
      <c r="AT25" s="241">
        <f>AM25*IF(AL25="t",(AH25*Norms!$D$54)*Norms!$E$34*12+AI25*Norms!$E$35,0)/1000</f>
        <v>8526.1753754935289</v>
      </c>
      <c r="AU25" s="136">
        <f>IF(AK25&lt;=100,Norms!$G$7,IF(AK25&lt;=300,Norms!$H$7,Norms!$I$7))</f>
        <v>16738.5</v>
      </c>
      <c r="AV25" s="137">
        <f t="shared" si="2"/>
        <v>47673.916836706943</v>
      </c>
      <c r="AW25" s="130"/>
      <c r="AX25" s="130"/>
      <c r="AY25" s="131">
        <f t="shared" si="3"/>
        <v>98.333333333333343</v>
      </c>
      <c r="AZ25" s="131">
        <f>IF(AY25&lt;Snund!$B$5,Snund!$B$3*Snund!$B$4*$AX$3+Snund!$B$7*$AW$3*AY25/1000,AY25*Snund!$B$8*$AW$3/1000)</f>
        <v>2658.9300000000003</v>
      </c>
      <c r="BA25" s="131">
        <f t="shared" si="4"/>
        <v>1063.5720000000001</v>
      </c>
      <c r="BB25" s="131">
        <f t="shared" si="5"/>
        <v>1595.3579999999999</v>
      </c>
      <c r="BC25" s="131">
        <f t="shared" si="6"/>
        <v>2312.8000000000002</v>
      </c>
      <c r="BD25" s="167">
        <f>AA25*0.1*'Dasagirq_10%'!$B$3/1000</f>
        <v>39.001600000000003</v>
      </c>
      <c r="BE25" s="167">
        <f>AI25*0.1*'Dasagirq_10%'!$B$4/1000</f>
        <v>25.86656</v>
      </c>
      <c r="BF25" s="242">
        <f t="shared" si="7"/>
        <v>64.868160000000003</v>
      </c>
      <c r="BG25" s="243">
        <f t="shared" si="8"/>
        <v>5861.9327677309957</v>
      </c>
      <c r="BH25" s="243">
        <f t="shared" si="9"/>
        <v>15771.86884856619</v>
      </c>
      <c r="BI25" s="243">
        <f t="shared" si="10"/>
        <v>20825.607212647225</v>
      </c>
      <c r="BJ25" s="243">
        <f t="shared" si="11"/>
        <v>12736.666935493529</v>
      </c>
      <c r="BK25" s="244">
        <f t="shared" si="12"/>
        <v>49334.142996706942</v>
      </c>
    </row>
    <row r="26" spans="1:63">
      <c r="A26">
        <v>22</v>
      </c>
      <c r="B26" s="120" t="s">
        <v>727</v>
      </c>
      <c r="C26" s="121" t="s">
        <v>1099</v>
      </c>
      <c r="D26" s="157" t="s">
        <v>1095</v>
      </c>
      <c r="E26" s="156">
        <v>0</v>
      </c>
      <c r="F26" s="122">
        <v>0.66666666666666663</v>
      </c>
      <c r="G26" s="122">
        <v>5</v>
      </c>
      <c r="H26" s="122">
        <v>0.66666666666666663</v>
      </c>
      <c r="I26" s="122">
        <v>3.6666666666666665</v>
      </c>
      <c r="J26" s="122">
        <v>0.5</v>
      </c>
      <c r="K26" s="122">
        <v>2.3333333333333335</v>
      </c>
      <c r="L26" s="122">
        <v>0.5</v>
      </c>
      <c r="M26" s="122">
        <v>2.6666666666666665</v>
      </c>
      <c r="N26" s="123">
        <v>2.333333333333333</v>
      </c>
      <c r="O26" s="123">
        <v>13.666666666666666</v>
      </c>
      <c r="P26" s="122">
        <v>0.5</v>
      </c>
      <c r="Q26" s="122">
        <v>2.3333333333333335</v>
      </c>
      <c r="R26" s="122">
        <v>0.5</v>
      </c>
      <c r="S26" s="122">
        <v>2</v>
      </c>
      <c r="T26" s="122">
        <v>0.5</v>
      </c>
      <c r="U26" s="122">
        <v>3</v>
      </c>
      <c r="V26" s="122">
        <v>0.83333333333333337</v>
      </c>
      <c r="W26" s="122">
        <v>4</v>
      </c>
      <c r="X26" s="122">
        <v>0.66666666666666663</v>
      </c>
      <c r="Y26" s="122">
        <v>3.6666666666666665</v>
      </c>
      <c r="Z26" s="123">
        <v>3</v>
      </c>
      <c r="AA26" s="123">
        <v>15</v>
      </c>
      <c r="AB26" s="122">
        <v>0</v>
      </c>
      <c r="AC26" s="122">
        <v>0</v>
      </c>
      <c r="AD26" s="122">
        <v>0</v>
      </c>
      <c r="AE26" s="122">
        <v>0</v>
      </c>
      <c r="AF26" s="122">
        <v>0</v>
      </c>
      <c r="AG26" s="122">
        <v>0</v>
      </c>
      <c r="AH26" s="123">
        <v>0</v>
      </c>
      <c r="AI26" s="123">
        <v>0</v>
      </c>
      <c r="AJ26" s="123">
        <v>5.333333333333333</v>
      </c>
      <c r="AK26" s="123">
        <v>28.666666666666664</v>
      </c>
      <c r="AL26" s="3" t="str">
        <f t="shared" si="1"/>
        <v>t</v>
      </c>
      <c r="AM26" s="3">
        <f>IF(D26="հ",1,IF(D26="լ",[2]Norms!$B$10,IF(D26="բլ",[2]Norms!$B$11,IF(D26="Մ",[2]Norms!$B$12))))</f>
        <v>1</v>
      </c>
      <c r="AN26" s="240">
        <f>E26*Norms!$E$36/1000</f>
        <v>0</v>
      </c>
      <c r="AO26" s="136">
        <f>AM26*IF(AL26="k",(O26*Norms!$H$40)*Norms!$E$36,0)/1000</f>
        <v>0</v>
      </c>
      <c r="AP26" s="136">
        <f>AM26*IF(AL26="k",(AA26*Norms!$H$41)*Norms!$E$36,0)/1000</f>
        <v>0</v>
      </c>
      <c r="AQ26" s="136">
        <f>AM26*IF(AL26="k",(AI26*Norms!$H$42)*Norms!$E$36,0)/1000</f>
        <v>0</v>
      </c>
      <c r="AR26" s="241">
        <f>AM26*IF(AL26="t",(N26*Norms!$D$44)*Norms!$E$34*12+O26*Norms!$E$35,0)/1000</f>
        <v>4717.3533090412684</v>
      </c>
      <c r="AS26" s="241">
        <f>AM26*IF(AL26="t",(Z26*Norms!$D$50*Norms!$E$34*12+AA26*Norms!$E$35),0)/1000</f>
        <v>7997.6560708989546</v>
      </c>
      <c r="AT26" s="241">
        <f>AM26*IF(AL26="t",(AH26*Norms!$D$54)*Norms!$E$34*12+AI26*Norms!$E$35,0)/1000</f>
        <v>0</v>
      </c>
      <c r="AU26" s="136">
        <f>IF(AK26&lt;=100,Norms!$G$7,IF(AK26&lt;=300,Norms!$H$7,Norms!$I$7))</f>
        <v>13246.5</v>
      </c>
      <c r="AV26" s="137">
        <f t="shared" si="2"/>
        <v>25961.509379940224</v>
      </c>
      <c r="AW26" s="130"/>
      <c r="AX26" s="130"/>
      <c r="AY26" s="131">
        <f t="shared" si="3"/>
        <v>13.666666666666666</v>
      </c>
      <c r="AZ26" s="131">
        <f>IF(AY26&lt;Snund!$B$5,Snund!$B$3*Snund!$B$4*$AX$3+Snund!$B$7*$AW$3*AY26/1000,AY26*Snund!$B$8*$AW$3/1000)</f>
        <v>952.05</v>
      </c>
      <c r="BA26" s="131">
        <f t="shared" si="4"/>
        <v>0</v>
      </c>
      <c r="BB26" s="131">
        <f t="shared" si="5"/>
        <v>952.04999999999984</v>
      </c>
      <c r="BC26" s="131">
        <f t="shared" si="6"/>
        <v>321.44</v>
      </c>
      <c r="BD26" s="167">
        <f>AA26*0.1*'Dasagirq_10%'!$B$3/1000</f>
        <v>9.9719999999999995</v>
      </c>
      <c r="BE26" s="167">
        <f>AI26*0.1*'Dasagirq_10%'!$B$4/1000</f>
        <v>0</v>
      </c>
      <c r="BF26" s="242">
        <f t="shared" si="7"/>
        <v>9.9719999999999995</v>
      </c>
      <c r="BG26" s="243">
        <f t="shared" si="8"/>
        <v>0</v>
      </c>
      <c r="BH26" s="243">
        <f t="shared" si="9"/>
        <v>11464.747059041267</v>
      </c>
      <c r="BI26" s="243">
        <f t="shared" si="10"/>
        <v>15458.784320898954</v>
      </c>
      <c r="BJ26" s="243">
        <f t="shared" si="11"/>
        <v>0</v>
      </c>
      <c r="BK26" s="244">
        <f t="shared" si="12"/>
        <v>26923.531379940221</v>
      </c>
    </row>
    <row r="27" spans="1:63">
      <c r="A27">
        <v>23</v>
      </c>
      <c r="B27" s="120" t="s">
        <v>728</v>
      </c>
      <c r="C27" s="121" t="s">
        <v>1099</v>
      </c>
      <c r="D27" s="157" t="s">
        <v>1095</v>
      </c>
      <c r="E27" s="156">
        <v>0</v>
      </c>
      <c r="F27" s="122">
        <v>0.5</v>
      </c>
      <c r="G27" s="122">
        <v>3</v>
      </c>
      <c r="H27" s="122">
        <v>0.5</v>
      </c>
      <c r="I27" s="122">
        <v>4</v>
      </c>
      <c r="J27" s="122">
        <v>0.5</v>
      </c>
      <c r="K27" s="122">
        <v>6.333333333333333</v>
      </c>
      <c r="L27" s="122">
        <v>0.5</v>
      </c>
      <c r="M27" s="122">
        <v>5</v>
      </c>
      <c r="N27" s="123">
        <v>2</v>
      </c>
      <c r="O27" s="123">
        <v>18.333333333333332</v>
      </c>
      <c r="P27" s="122">
        <v>0.5</v>
      </c>
      <c r="Q27" s="122">
        <v>4</v>
      </c>
      <c r="R27" s="122">
        <v>0.5</v>
      </c>
      <c r="S27" s="122">
        <v>3.3333333333333335</v>
      </c>
      <c r="T27" s="122">
        <v>0.5</v>
      </c>
      <c r="U27" s="122">
        <v>2.3333333333333335</v>
      </c>
      <c r="V27" s="122">
        <v>0.5</v>
      </c>
      <c r="W27" s="122">
        <v>2.6666666666666665</v>
      </c>
      <c r="X27" s="122">
        <v>1</v>
      </c>
      <c r="Y27" s="122">
        <v>3</v>
      </c>
      <c r="Z27" s="123">
        <v>3</v>
      </c>
      <c r="AA27" s="123">
        <v>15.333333333333334</v>
      </c>
      <c r="AB27" s="122">
        <v>0</v>
      </c>
      <c r="AC27" s="122">
        <v>0</v>
      </c>
      <c r="AD27" s="122">
        <v>0</v>
      </c>
      <c r="AE27" s="122">
        <v>0</v>
      </c>
      <c r="AF27" s="122">
        <v>0</v>
      </c>
      <c r="AG27" s="122">
        <v>0</v>
      </c>
      <c r="AH27" s="123">
        <v>0</v>
      </c>
      <c r="AI27" s="123">
        <v>0</v>
      </c>
      <c r="AJ27" s="123">
        <v>5</v>
      </c>
      <c r="AK27" s="123">
        <v>33.666666666666664</v>
      </c>
      <c r="AL27" s="3" t="str">
        <f t="shared" si="1"/>
        <v>t</v>
      </c>
      <c r="AM27" s="3">
        <f>IF(D27="հ",1,IF(D27="լ",[2]Norms!$B$10,IF(D27="բլ",[2]Norms!$B$11,IF(D27="Մ",[2]Norms!$B$12))))</f>
        <v>1</v>
      </c>
      <c r="AN27" s="240">
        <f>E27*Norms!$E$36/1000</f>
        <v>0</v>
      </c>
      <c r="AO27" s="136">
        <f>AM27*IF(AL27="k",(O27*Norms!$H$40)*Norms!$E$36,0)/1000</f>
        <v>0</v>
      </c>
      <c r="AP27" s="136">
        <f>AM27*IF(AL27="k",(AA27*Norms!$H$41)*Norms!$E$36,0)/1000</f>
        <v>0</v>
      </c>
      <c r="AQ27" s="136">
        <f>AM27*IF(AL27="k",(AI27*Norms!$H$42)*Norms!$E$36,0)/1000</f>
        <v>0</v>
      </c>
      <c r="AR27" s="241">
        <f>AM27*IF(AL27="t",(N27*Norms!$D$44)*Norms!$E$34*12+O27*Norms!$E$35,0)/1000</f>
        <v>4138.3675209977118</v>
      </c>
      <c r="AS27" s="241">
        <f>AM27*IF(AL27="t",(Z27*Norms!$D$50*Norms!$E$34*12+AA27*Norms!$E$35),0)/1000</f>
        <v>8002.4363068179218</v>
      </c>
      <c r="AT27" s="241">
        <f>AM27*IF(AL27="t",(AH27*Norms!$D$54)*Norms!$E$34*12+AI27*Norms!$E$35,0)/1000</f>
        <v>0</v>
      </c>
      <c r="AU27" s="136">
        <f>IF(AK27&lt;=100,Norms!$G$7,IF(AK27&lt;=300,Norms!$H$7,Norms!$I$7))</f>
        <v>13246.5</v>
      </c>
      <c r="AV27" s="137">
        <f t="shared" si="2"/>
        <v>25387.303827815635</v>
      </c>
      <c r="AW27" s="130"/>
      <c r="AX27" s="130"/>
      <c r="AY27" s="131">
        <f t="shared" si="3"/>
        <v>18.333333333333332</v>
      </c>
      <c r="AZ27" s="131">
        <f>IF(AY27&lt;Snund!$B$5,Snund!$B$3*Snund!$B$4*$AX$3+Snund!$B$7*$AW$3*AY27/1000,AY27*Snund!$B$8*$AW$3/1000)</f>
        <v>1046.1300000000001</v>
      </c>
      <c r="BA27" s="131">
        <f t="shared" si="4"/>
        <v>0</v>
      </c>
      <c r="BB27" s="131">
        <f t="shared" si="5"/>
        <v>1046.1300000000001</v>
      </c>
      <c r="BC27" s="131">
        <f t="shared" si="6"/>
        <v>431.2</v>
      </c>
      <c r="BD27" s="167">
        <f>AA27*0.1*'Dasagirq_10%'!$B$3/1000</f>
        <v>10.1936</v>
      </c>
      <c r="BE27" s="167">
        <f>AI27*0.1*'Dasagirq_10%'!$B$4/1000</f>
        <v>0</v>
      </c>
      <c r="BF27" s="242">
        <f t="shared" si="7"/>
        <v>10.1936</v>
      </c>
      <c r="BG27" s="243">
        <f t="shared" si="8"/>
        <v>0</v>
      </c>
      <c r="BH27" s="243">
        <f t="shared" si="9"/>
        <v>10483.097520997711</v>
      </c>
      <c r="BI27" s="243">
        <f t="shared" si="10"/>
        <v>15960.529906817923</v>
      </c>
      <c r="BJ27" s="243">
        <f t="shared" si="11"/>
        <v>0</v>
      </c>
      <c r="BK27" s="244">
        <f t="shared" si="12"/>
        <v>26443.627427815634</v>
      </c>
    </row>
    <row r="28" spans="1:63">
      <c r="A28">
        <v>24</v>
      </c>
      <c r="B28" s="120" t="s">
        <v>729</v>
      </c>
      <c r="C28" s="121" t="s">
        <v>1099</v>
      </c>
      <c r="D28" s="157" t="s">
        <v>1095</v>
      </c>
      <c r="E28" s="156">
        <v>0</v>
      </c>
      <c r="F28" s="122">
        <v>0.66666666666666663</v>
      </c>
      <c r="G28" s="122">
        <v>1.6666666666666667</v>
      </c>
      <c r="H28" s="122">
        <v>0.5</v>
      </c>
      <c r="I28" s="122">
        <v>1</v>
      </c>
      <c r="J28" s="122">
        <v>0.16666666666666666</v>
      </c>
      <c r="K28" s="122">
        <v>0.33333333333333331</v>
      </c>
      <c r="L28" s="122">
        <v>0</v>
      </c>
      <c r="M28" s="122">
        <v>0</v>
      </c>
      <c r="N28" s="123">
        <v>1.3333333333333333</v>
      </c>
      <c r="O28" s="123">
        <v>3.0000000000000004</v>
      </c>
      <c r="P28" s="122">
        <v>0</v>
      </c>
      <c r="Q28" s="122">
        <v>0</v>
      </c>
      <c r="R28" s="122">
        <v>0.33333333333333331</v>
      </c>
      <c r="S28" s="122">
        <v>2</v>
      </c>
      <c r="T28" s="122">
        <v>0.44333333333333336</v>
      </c>
      <c r="U28" s="122">
        <v>2.3333333333333335</v>
      </c>
      <c r="V28" s="122">
        <v>0.44333333333333336</v>
      </c>
      <c r="W28" s="122">
        <v>1.3333333333333333</v>
      </c>
      <c r="X28" s="122">
        <v>0.44333333333333336</v>
      </c>
      <c r="Y28" s="122">
        <v>1.6666666666666667</v>
      </c>
      <c r="Z28" s="123">
        <v>1.6633333333333333</v>
      </c>
      <c r="AA28" s="123">
        <v>7.3333333333333339</v>
      </c>
      <c r="AB28" s="122">
        <v>0</v>
      </c>
      <c r="AC28" s="122">
        <v>0</v>
      </c>
      <c r="AD28" s="122">
        <v>0</v>
      </c>
      <c r="AE28" s="122">
        <v>0</v>
      </c>
      <c r="AF28" s="122">
        <v>0</v>
      </c>
      <c r="AG28" s="122">
        <v>0</v>
      </c>
      <c r="AH28" s="123">
        <v>0</v>
      </c>
      <c r="AI28" s="123">
        <v>0</v>
      </c>
      <c r="AJ28" s="123">
        <v>2.9966666666666666</v>
      </c>
      <c r="AK28" s="123">
        <v>10.333333333333334</v>
      </c>
      <c r="AL28" s="3" t="str">
        <f t="shared" si="1"/>
        <v>t</v>
      </c>
      <c r="AM28" s="3">
        <f>IF(D28="հ",1,IF(D28="լ",[2]Norms!$B$10,IF(D28="բլ",[2]Norms!$B$11,IF(D28="Մ",[2]Norms!$B$12))))</f>
        <v>1</v>
      </c>
      <c r="AN28" s="240">
        <f>E28*Norms!$E$36/1000</f>
        <v>0</v>
      </c>
      <c r="AO28" s="136">
        <f>AM28*IF(AL28="k",(O28*Norms!$H$40)*Norms!$E$36,0)/1000</f>
        <v>0</v>
      </c>
      <c r="AP28" s="136">
        <f>AM28*IF(AL28="k",(AA28*Norms!$H$41)*Norms!$E$36,0)/1000</f>
        <v>0</v>
      </c>
      <c r="AQ28" s="136">
        <f>AM28*IF(AL28="k",(AI28*Norms!$H$42)*Norms!$E$36,0)/1000</f>
        <v>0</v>
      </c>
      <c r="AR28" s="241">
        <f>AM28*IF(AL28="t",(N28*Norms!$D$44)*Norms!$E$34*12+O28*Norms!$E$35,0)/1000</f>
        <v>2626.6584869070634</v>
      </c>
      <c r="AS28" s="241">
        <f>AM28*IF(AL28="t",(Z28*Norms!$D$50*Norms!$E$34*12+AA28*Norms!$E$35),0)/1000</f>
        <v>4420.154281126358</v>
      </c>
      <c r="AT28" s="241">
        <f>AM28*IF(AL28="t",(AH28*Norms!$D$54)*Norms!$E$34*12+AI28*Norms!$E$35,0)/1000</f>
        <v>0</v>
      </c>
      <c r="AU28" s="136">
        <f>IF(AK28&lt;=100,Norms!$G$7,IF(AK28&lt;=300,Norms!$H$7,Norms!$I$7))</f>
        <v>13246.5</v>
      </c>
      <c r="AV28" s="137">
        <f t="shared" si="2"/>
        <v>20293.312768033422</v>
      </c>
      <c r="AW28" s="130"/>
      <c r="AX28" s="130"/>
      <c r="AY28" s="131">
        <f t="shared" si="3"/>
        <v>3.0000000000000004</v>
      </c>
      <c r="AZ28" s="131">
        <f>IF(AY28&lt;Snund!$B$5,Snund!$B$3*Snund!$B$4*$AX$3+Snund!$B$7*$AW$3*AY28/1000,AY28*Snund!$B$8*$AW$3/1000)</f>
        <v>737.01</v>
      </c>
      <c r="BA28" s="131">
        <f t="shared" si="4"/>
        <v>0</v>
      </c>
      <c r="BB28" s="131">
        <f t="shared" si="5"/>
        <v>737.01</v>
      </c>
      <c r="BC28" s="131">
        <f t="shared" si="6"/>
        <v>70.560000000000016</v>
      </c>
      <c r="BD28" s="167">
        <f>AA28*0.1*'Dasagirq_10%'!$B$3/1000</f>
        <v>4.8752000000000004</v>
      </c>
      <c r="BE28" s="167">
        <f>AI28*0.1*'Dasagirq_10%'!$B$4/1000</f>
        <v>0</v>
      </c>
      <c r="BF28" s="242">
        <f t="shared" si="7"/>
        <v>4.8752000000000004</v>
      </c>
      <c r="BG28" s="243">
        <f t="shared" si="8"/>
        <v>0</v>
      </c>
      <c r="BH28" s="243">
        <f t="shared" si="9"/>
        <v>9257.5505781195225</v>
      </c>
      <c r="BI28" s="243">
        <f t="shared" si="10"/>
        <v>11777.6473899139</v>
      </c>
      <c r="BJ28" s="243">
        <f t="shared" si="11"/>
        <v>0</v>
      </c>
      <c r="BK28" s="244">
        <f t="shared" si="12"/>
        <v>21035.197968033423</v>
      </c>
    </row>
    <row r="29" spans="1:63">
      <c r="A29">
        <v>25</v>
      </c>
      <c r="B29" s="120" t="s">
        <v>730</v>
      </c>
      <c r="C29" s="121" t="s">
        <v>1099</v>
      </c>
      <c r="D29" s="157" t="s">
        <v>1095</v>
      </c>
      <c r="E29" s="156">
        <v>0</v>
      </c>
      <c r="F29" s="122">
        <v>0.83333333333333337</v>
      </c>
      <c r="G29" s="122">
        <v>5.333333333333333</v>
      </c>
      <c r="H29" s="122">
        <v>1</v>
      </c>
      <c r="I29" s="122">
        <v>5.333333333333333</v>
      </c>
      <c r="J29" s="122">
        <v>0.66666666666666663</v>
      </c>
      <c r="K29" s="122">
        <v>3.6666666666666665</v>
      </c>
      <c r="L29" s="122">
        <v>0.5</v>
      </c>
      <c r="M29" s="122">
        <v>4</v>
      </c>
      <c r="N29" s="123">
        <v>3</v>
      </c>
      <c r="O29" s="123">
        <v>18.333333333333332</v>
      </c>
      <c r="P29" s="122">
        <v>0.83333333333333337</v>
      </c>
      <c r="Q29" s="122">
        <v>5</v>
      </c>
      <c r="R29" s="122">
        <v>0.5</v>
      </c>
      <c r="S29" s="122">
        <v>5</v>
      </c>
      <c r="T29" s="122">
        <v>0.66666666666666663</v>
      </c>
      <c r="U29" s="122">
        <v>3</v>
      </c>
      <c r="V29" s="122">
        <v>0.5</v>
      </c>
      <c r="W29" s="122">
        <v>2.6666666666666665</v>
      </c>
      <c r="X29" s="122">
        <v>0.5</v>
      </c>
      <c r="Y29" s="122">
        <v>2.3333333333333335</v>
      </c>
      <c r="Z29" s="123">
        <v>3</v>
      </c>
      <c r="AA29" s="123">
        <v>18</v>
      </c>
      <c r="AB29" s="122">
        <v>0</v>
      </c>
      <c r="AC29" s="122">
        <v>0</v>
      </c>
      <c r="AD29" s="122">
        <v>0</v>
      </c>
      <c r="AE29" s="122">
        <v>0</v>
      </c>
      <c r="AF29" s="122">
        <v>0</v>
      </c>
      <c r="AG29" s="122">
        <v>0</v>
      </c>
      <c r="AH29" s="123">
        <v>0</v>
      </c>
      <c r="AI29" s="123">
        <v>0</v>
      </c>
      <c r="AJ29" s="123">
        <v>6</v>
      </c>
      <c r="AK29" s="123">
        <v>36.333333333333329</v>
      </c>
      <c r="AL29" s="3" t="str">
        <f t="shared" si="1"/>
        <v>t</v>
      </c>
      <c r="AM29" s="3">
        <f>IF(D29="հ",1,IF(D29="լ",[2]Norms!$B$10,IF(D29="բլ",[2]Norms!$B$11,IF(D29="Մ",[2]Norms!$B$12))))</f>
        <v>1</v>
      </c>
      <c r="AN29" s="240">
        <f>E29*Norms!$E$36/1000</f>
        <v>0</v>
      </c>
      <c r="AO29" s="136">
        <f>AM29*IF(AL29="k",(O29*Norms!$H$40)*Norms!$E$36,0)/1000</f>
        <v>0</v>
      </c>
      <c r="AP29" s="136">
        <f>AM29*IF(AL29="k",(AA29*Norms!$H$41)*Norms!$E$36,0)/1000</f>
        <v>0</v>
      </c>
      <c r="AQ29" s="136">
        <f>AM29*IF(AL29="k",(AI29*Norms!$H$42)*Norms!$E$36,0)/1000</f>
        <v>0</v>
      </c>
      <c r="AR29" s="241">
        <f>AM29*IF(AL29="t",(N29*Norms!$D$44)*Norms!$E$34*12+O29*Norms!$E$35,0)/1000</f>
        <v>6076.0947937249848</v>
      </c>
      <c r="AS29" s="241">
        <f>AM29*IF(AL29="t",(Z29*Norms!$D$50*Norms!$E$34*12+AA29*Norms!$E$35),0)/1000</f>
        <v>8040.6781941696554</v>
      </c>
      <c r="AT29" s="241">
        <f>AM29*IF(AL29="t",(AH29*Norms!$D$54)*Norms!$E$34*12+AI29*Norms!$E$35,0)/1000</f>
        <v>0</v>
      </c>
      <c r="AU29" s="136">
        <f>IF(AK29&lt;=100,Norms!$G$7,IF(AK29&lt;=300,Norms!$H$7,Norms!$I$7))</f>
        <v>13246.5</v>
      </c>
      <c r="AV29" s="137">
        <f t="shared" si="2"/>
        <v>27363.272987894641</v>
      </c>
      <c r="AW29" s="130"/>
      <c r="AX29" s="130"/>
      <c r="AY29" s="131">
        <f t="shared" si="3"/>
        <v>18.333333333333332</v>
      </c>
      <c r="AZ29" s="131">
        <f>IF(AY29&lt;Snund!$B$5,Snund!$B$3*Snund!$B$4*$AX$3+Snund!$B$7*$AW$3*AY29/1000,AY29*Snund!$B$8*$AW$3/1000)</f>
        <v>1046.1300000000001</v>
      </c>
      <c r="BA29" s="131">
        <f t="shared" si="4"/>
        <v>0</v>
      </c>
      <c r="BB29" s="131">
        <f t="shared" si="5"/>
        <v>1046.1300000000001</v>
      </c>
      <c r="BC29" s="131">
        <f t="shared" si="6"/>
        <v>431.2</v>
      </c>
      <c r="BD29" s="167">
        <f>AA29*0.1*'Dasagirq_10%'!$B$3/1000</f>
        <v>11.9664</v>
      </c>
      <c r="BE29" s="167">
        <f>AI29*0.1*'Dasagirq_10%'!$B$4/1000</f>
        <v>0</v>
      </c>
      <c r="BF29" s="242">
        <f t="shared" si="7"/>
        <v>11.9664</v>
      </c>
      <c r="BG29" s="243">
        <f t="shared" si="8"/>
        <v>0</v>
      </c>
      <c r="BH29" s="243">
        <f t="shared" si="9"/>
        <v>13745.474793724985</v>
      </c>
      <c r="BI29" s="243">
        <f t="shared" si="10"/>
        <v>14675.894594169655</v>
      </c>
      <c r="BJ29" s="243">
        <f t="shared" si="11"/>
        <v>0</v>
      </c>
      <c r="BK29" s="244">
        <f t="shared" si="12"/>
        <v>28421.36938789464</v>
      </c>
    </row>
    <row r="30" spans="1:63">
      <c r="A30">
        <v>26</v>
      </c>
      <c r="B30" s="120" t="s">
        <v>731</v>
      </c>
      <c r="C30" s="121" t="s">
        <v>1099</v>
      </c>
      <c r="D30" s="157" t="s">
        <v>1095</v>
      </c>
      <c r="E30" s="156">
        <v>0</v>
      </c>
      <c r="F30" s="122">
        <v>0.66666666666666663</v>
      </c>
      <c r="G30" s="122">
        <v>4</v>
      </c>
      <c r="H30" s="122">
        <v>0.5</v>
      </c>
      <c r="I30" s="122">
        <v>3.3333333333333335</v>
      </c>
      <c r="J30" s="122">
        <v>1</v>
      </c>
      <c r="K30" s="122">
        <v>3</v>
      </c>
      <c r="L30" s="122">
        <v>0.83333333333333337</v>
      </c>
      <c r="M30" s="122">
        <v>3.6666666666666665</v>
      </c>
      <c r="N30" s="123">
        <v>3</v>
      </c>
      <c r="O30" s="123">
        <v>14</v>
      </c>
      <c r="P30" s="122">
        <v>0.83333333333333337</v>
      </c>
      <c r="Q30" s="122">
        <v>6</v>
      </c>
      <c r="R30" s="122">
        <v>0.66666666666666663</v>
      </c>
      <c r="S30" s="122">
        <v>5</v>
      </c>
      <c r="T30" s="122">
        <v>0.83333333333333337</v>
      </c>
      <c r="U30" s="122">
        <v>5.333333333333333</v>
      </c>
      <c r="V30" s="122">
        <v>0.66666666666666663</v>
      </c>
      <c r="W30" s="122">
        <v>4.666666666666667</v>
      </c>
      <c r="X30" s="122">
        <v>1</v>
      </c>
      <c r="Y30" s="122">
        <v>6.666666666666667</v>
      </c>
      <c r="Z30" s="123">
        <v>4</v>
      </c>
      <c r="AA30" s="123">
        <v>27.666666666666668</v>
      </c>
      <c r="AB30" s="122">
        <v>0</v>
      </c>
      <c r="AC30" s="122">
        <v>0</v>
      </c>
      <c r="AD30" s="122">
        <v>0</v>
      </c>
      <c r="AE30" s="122">
        <v>0</v>
      </c>
      <c r="AF30" s="122">
        <v>0</v>
      </c>
      <c r="AG30" s="122">
        <v>0</v>
      </c>
      <c r="AH30" s="123">
        <v>0</v>
      </c>
      <c r="AI30" s="123">
        <v>0</v>
      </c>
      <c r="AJ30" s="123">
        <v>7</v>
      </c>
      <c r="AK30" s="123">
        <v>41.666666666666671</v>
      </c>
      <c r="AL30" s="3" t="str">
        <f t="shared" si="1"/>
        <v>t</v>
      </c>
      <c r="AM30" s="3">
        <f>IF(D30="հ",1,IF(D30="լ",[2]Norms!$B$10,IF(D30="բլ",[2]Norms!$B$11,IF(D30="Մ",[2]Norms!$B$12))))</f>
        <v>1</v>
      </c>
      <c r="AN30" s="240">
        <f>E30*Norms!$E$36/1000</f>
        <v>0</v>
      </c>
      <c r="AO30" s="136">
        <f>AM30*IF(AL30="k",(O30*Norms!$H$40)*Norms!$E$36,0)/1000</f>
        <v>0</v>
      </c>
      <c r="AP30" s="136">
        <f>AM30*IF(AL30="k",(AA30*Norms!$H$41)*Norms!$E$36,0)/1000</f>
        <v>0</v>
      </c>
      <c r="AQ30" s="136">
        <f>AM30*IF(AL30="k",(AI30*Norms!$H$42)*Norms!$E$36,0)/1000</f>
        <v>0</v>
      </c>
      <c r="AR30" s="241">
        <f>AM30*IF(AL30="t",(N30*Norms!$D$44)*Norms!$E$34*12+O30*Norms!$E$35,0)/1000</f>
        <v>6013.9517267784186</v>
      </c>
      <c r="AS30" s="241">
        <f>AM30*IF(AL30="t",(Z30*Norms!$D$50*Norms!$E$34*12+AA30*Norms!$E$35),0)/1000</f>
        <v>10773.486854001505</v>
      </c>
      <c r="AT30" s="241">
        <f>AM30*IF(AL30="t",(AH30*Norms!$D$54)*Norms!$E$34*12+AI30*Norms!$E$35,0)/1000</f>
        <v>0</v>
      </c>
      <c r="AU30" s="136">
        <f>IF(AK30&lt;=100,Norms!$G$7,IF(AK30&lt;=300,Norms!$H$7,Norms!$I$7))</f>
        <v>13246.5</v>
      </c>
      <c r="AV30" s="137">
        <f t="shared" si="2"/>
        <v>30033.938580779923</v>
      </c>
      <c r="AW30" s="130"/>
      <c r="AX30" s="130"/>
      <c r="AY30" s="131">
        <f t="shared" si="3"/>
        <v>14</v>
      </c>
      <c r="AZ30" s="131">
        <f>IF(AY30&lt;Snund!$B$5,Snund!$B$3*Snund!$B$4*$AX$3+Snund!$B$7*$AW$3*AY30/1000,AY30*Snund!$B$8*$AW$3/1000)</f>
        <v>958.77</v>
      </c>
      <c r="BA30" s="131">
        <f t="shared" si="4"/>
        <v>0</v>
      </c>
      <c r="BB30" s="131">
        <f t="shared" si="5"/>
        <v>958.77</v>
      </c>
      <c r="BC30" s="131">
        <f t="shared" si="6"/>
        <v>329.28</v>
      </c>
      <c r="BD30" s="167">
        <f>AA30*0.1*'Dasagirq_10%'!$B$3/1000</f>
        <v>18.392800000000001</v>
      </c>
      <c r="BE30" s="167">
        <f>AI30*0.1*'Dasagirq_10%'!$B$4/1000</f>
        <v>0</v>
      </c>
      <c r="BF30" s="242">
        <f t="shared" si="7"/>
        <v>18.392800000000001</v>
      </c>
      <c r="BG30" s="243">
        <f t="shared" si="8"/>
        <v>0</v>
      </c>
      <c r="BH30" s="243">
        <f t="shared" si="9"/>
        <v>12649.793155349847</v>
      </c>
      <c r="BI30" s="243">
        <f t="shared" si="10"/>
        <v>18361.308225430079</v>
      </c>
      <c r="BJ30" s="243">
        <f t="shared" si="11"/>
        <v>0</v>
      </c>
      <c r="BK30" s="244">
        <f t="shared" si="12"/>
        <v>31011.101380779925</v>
      </c>
    </row>
    <row r="31" spans="1:63">
      <c r="A31">
        <v>27</v>
      </c>
      <c r="B31" s="120" t="s">
        <v>732</v>
      </c>
      <c r="C31" s="121" t="s">
        <v>1099</v>
      </c>
      <c r="D31" s="157" t="s">
        <v>1095</v>
      </c>
      <c r="E31" s="156">
        <v>4</v>
      </c>
      <c r="F31" s="122">
        <v>0.66666666666666663</v>
      </c>
      <c r="G31" s="122">
        <v>5</v>
      </c>
      <c r="H31" s="122">
        <v>0.66666666666666663</v>
      </c>
      <c r="I31" s="122">
        <v>3.3333333333333335</v>
      </c>
      <c r="J31" s="122">
        <v>0.83333333333333337</v>
      </c>
      <c r="K31" s="122">
        <v>4.333333333333333</v>
      </c>
      <c r="L31" s="122">
        <v>0.83333333333333337</v>
      </c>
      <c r="M31" s="122">
        <v>5.333333333333333</v>
      </c>
      <c r="N31" s="123">
        <v>3</v>
      </c>
      <c r="O31" s="123">
        <v>18</v>
      </c>
      <c r="P31" s="122">
        <v>0.5</v>
      </c>
      <c r="Q31" s="122">
        <v>3.6666666666666665</v>
      </c>
      <c r="R31" s="122">
        <v>0.5</v>
      </c>
      <c r="S31" s="122">
        <v>4.333333333333333</v>
      </c>
      <c r="T31" s="122">
        <v>1</v>
      </c>
      <c r="U31" s="122">
        <v>4.333333333333333</v>
      </c>
      <c r="V31" s="122">
        <v>1</v>
      </c>
      <c r="W31" s="122">
        <v>5.333333333333333</v>
      </c>
      <c r="X31" s="122">
        <v>1</v>
      </c>
      <c r="Y31" s="122">
        <v>4.666666666666667</v>
      </c>
      <c r="Z31" s="123">
        <v>4</v>
      </c>
      <c r="AA31" s="123">
        <v>22.333333333333332</v>
      </c>
      <c r="AB31" s="122">
        <v>0</v>
      </c>
      <c r="AC31" s="122">
        <v>0</v>
      </c>
      <c r="AD31" s="122">
        <v>0</v>
      </c>
      <c r="AE31" s="122">
        <v>0</v>
      </c>
      <c r="AF31" s="122">
        <v>0</v>
      </c>
      <c r="AG31" s="122">
        <v>0</v>
      </c>
      <c r="AH31" s="123">
        <v>0</v>
      </c>
      <c r="AI31" s="123">
        <v>0</v>
      </c>
      <c r="AJ31" s="123">
        <v>7</v>
      </c>
      <c r="AK31" s="123">
        <v>40.333333333333329</v>
      </c>
      <c r="AL31" s="3" t="str">
        <f t="shared" si="1"/>
        <v>t</v>
      </c>
      <c r="AM31" s="3">
        <f>IF(D31="հ",1,IF(D31="լ",[2]Norms!$B$10,IF(D31="բլ",[2]Norms!$B$11,IF(D31="Մ",[2]Norms!$B$12))))</f>
        <v>1</v>
      </c>
      <c r="AN31" s="240">
        <f>E31*Norms!$E$36/1000</f>
        <v>487.96889163366058</v>
      </c>
      <c r="AO31" s="136">
        <f>AM31*IF(AL31="k",(O31*Norms!$H$40)*Norms!$E$36,0)/1000</f>
        <v>0</v>
      </c>
      <c r="AP31" s="136">
        <f>AM31*IF(AL31="k",(AA31*Norms!$H$41)*Norms!$E$36,0)/1000</f>
        <v>0</v>
      </c>
      <c r="AQ31" s="136">
        <f>AM31*IF(AL31="k",(AI31*Norms!$H$42)*Norms!$E$36,0)/1000</f>
        <v>0</v>
      </c>
      <c r="AR31" s="241">
        <f>AM31*IF(AL31="t",(N31*Norms!$D$44)*Norms!$E$34*12+O31*Norms!$E$35,0)/1000</f>
        <v>6071.3145578060185</v>
      </c>
      <c r="AS31" s="241">
        <f>AM31*IF(AL31="t",(Z31*Norms!$D$50*Norms!$E$34*12+AA31*Norms!$E$35),0)/1000</f>
        <v>10697.003079298038</v>
      </c>
      <c r="AT31" s="241">
        <f>AM31*IF(AL31="t",(AH31*Norms!$D$54)*Norms!$E$34*12+AI31*Norms!$E$35,0)/1000</f>
        <v>0</v>
      </c>
      <c r="AU31" s="136">
        <f>IF(AK31&lt;=100,Norms!$G$7,IF(AK31&lt;=300,Norms!$H$7,Norms!$I$7))</f>
        <v>13246.5</v>
      </c>
      <c r="AV31" s="137">
        <f t="shared" si="2"/>
        <v>30014.817637104057</v>
      </c>
      <c r="AW31" s="130"/>
      <c r="AX31" s="130"/>
      <c r="AY31" s="131">
        <f t="shared" si="3"/>
        <v>22</v>
      </c>
      <c r="AZ31" s="131">
        <f>IF(AY31&lt;Snund!$B$5,Snund!$B$3*Snund!$B$4*$AX$3+Snund!$B$7*$AW$3*AY31/1000,AY31*Snund!$B$8*$AW$3/1000)</f>
        <v>1120.05</v>
      </c>
      <c r="BA31" s="131">
        <f t="shared" si="4"/>
        <v>203.64545454545453</v>
      </c>
      <c r="BB31" s="131">
        <f t="shared" si="5"/>
        <v>916.40454545454531</v>
      </c>
      <c r="BC31" s="131">
        <f t="shared" si="6"/>
        <v>517.44000000000005</v>
      </c>
      <c r="BD31" s="167">
        <f>AA31*0.1*'Dasagirq_10%'!$B$3/1000</f>
        <v>14.847200000000001</v>
      </c>
      <c r="BE31" s="167">
        <f>AI31*0.1*'Dasagirq_10%'!$B$4/1000</f>
        <v>0</v>
      </c>
      <c r="BF31" s="242">
        <f t="shared" si="7"/>
        <v>14.847200000000001</v>
      </c>
      <c r="BG31" s="243">
        <f t="shared" si="8"/>
        <v>691.61434617911505</v>
      </c>
      <c r="BH31" s="243">
        <f t="shared" si="9"/>
        <v>12664.790531831992</v>
      </c>
      <c r="BI31" s="243">
        <f t="shared" si="10"/>
        <v>18281.278850726609</v>
      </c>
      <c r="BJ31" s="243">
        <f t="shared" si="11"/>
        <v>0</v>
      </c>
      <c r="BK31" s="244">
        <f t="shared" si="12"/>
        <v>30946.069382558599</v>
      </c>
    </row>
    <row r="32" spans="1:63">
      <c r="A32">
        <v>28</v>
      </c>
      <c r="B32" s="120" t="s">
        <v>733</v>
      </c>
      <c r="C32" s="121" t="s">
        <v>1099</v>
      </c>
      <c r="D32" s="157" t="s">
        <v>1095</v>
      </c>
      <c r="E32" s="156">
        <v>0</v>
      </c>
      <c r="F32" s="122">
        <v>3</v>
      </c>
      <c r="G32" s="122">
        <v>86.333333333333329</v>
      </c>
      <c r="H32" s="122">
        <v>3</v>
      </c>
      <c r="I32" s="122">
        <v>83.333333333333329</v>
      </c>
      <c r="J32" s="122">
        <v>3</v>
      </c>
      <c r="K32" s="122">
        <v>76.666666666666671</v>
      </c>
      <c r="L32" s="122">
        <v>4</v>
      </c>
      <c r="M32" s="122">
        <v>68.333333333333329</v>
      </c>
      <c r="N32" s="123">
        <v>13</v>
      </c>
      <c r="O32" s="123">
        <v>314.66666666666663</v>
      </c>
      <c r="P32" s="122">
        <v>3</v>
      </c>
      <c r="Q32" s="122">
        <v>74.333333333333329</v>
      </c>
      <c r="R32" s="122">
        <v>3</v>
      </c>
      <c r="S32" s="122">
        <v>79</v>
      </c>
      <c r="T32" s="122">
        <v>2.3333333333333335</v>
      </c>
      <c r="U32" s="122">
        <v>69.333333333333329</v>
      </c>
      <c r="V32" s="122">
        <v>2.6666666666666665</v>
      </c>
      <c r="W32" s="122">
        <v>73.333333333333329</v>
      </c>
      <c r="X32" s="122">
        <v>4</v>
      </c>
      <c r="Y32" s="122">
        <v>85</v>
      </c>
      <c r="Z32" s="123">
        <v>15</v>
      </c>
      <c r="AA32" s="123">
        <v>380.99999999999994</v>
      </c>
      <c r="AB32" s="122">
        <v>0</v>
      </c>
      <c r="AC32" s="122">
        <v>0</v>
      </c>
      <c r="AD32" s="122">
        <v>0</v>
      </c>
      <c r="AE32" s="122">
        <v>0</v>
      </c>
      <c r="AF32" s="122">
        <v>0</v>
      </c>
      <c r="AG32" s="122">
        <v>0</v>
      </c>
      <c r="AH32" s="123">
        <v>0</v>
      </c>
      <c r="AI32" s="123">
        <v>0</v>
      </c>
      <c r="AJ32" s="123">
        <v>28</v>
      </c>
      <c r="AK32" s="123">
        <v>695.66666666666652</v>
      </c>
      <c r="AL32" s="3" t="str">
        <f t="shared" si="1"/>
        <v>k</v>
      </c>
      <c r="AM32" s="3">
        <f>IF(D32="հ",1,IF(D32="լ",[2]Norms!$B$10,IF(D32="բլ",[2]Norms!$B$11,IF(D32="Մ",[2]Norms!$B$12))))</f>
        <v>1</v>
      </c>
      <c r="AN32" s="240">
        <f>E32*Norms!$E$36/1000</f>
        <v>0</v>
      </c>
      <c r="AO32" s="136">
        <f>AM32*IF(AL32="k",(O32*Norms!$H$40)*Norms!$E$36,0)/1000</f>
        <v>38386.886141847957</v>
      </c>
      <c r="AP32" s="136">
        <f>AM32*IF(AL32="k",(AA32*Norms!$H$41)*Norms!$E$36,0)/1000</f>
        <v>62224.996377219664</v>
      </c>
      <c r="AQ32" s="136">
        <f>AM32*IF(AL32="k",(AI32*Norms!$H$42)*Norms!$E$36,0)/1000</f>
        <v>0</v>
      </c>
      <c r="AR32" s="241">
        <f>AM32*IF(AL32="t",(N32*Norms!$D$44)*Norms!$E$34*12+O32*Norms!$E$35,0)/1000</f>
        <v>0</v>
      </c>
      <c r="AS32" s="241">
        <f>AM32*IF(AL32="t",(Z32*Norms!$D$50*Norms!$E$34*12+AA32*Norms!$E$35),0)/1000</f>
        <v>0</v>
      </c>
      <c r="AT32" s="241">
        <f>AM32*IF(AL32="t",(AH32*Norms!$D$54)*Norms!$E$34*12+AI32*Norms!$E$35,0)/1000</f>
        <v>0</v>
      </c>
      <c r="AU32" s="136">
        <f>IF(AK32&lt;=100,Norms!$G$7,IF(AK32&lt;=300,Norms!$H$7,Norms!$I$7))</f>
        <v>21670.5</v>
      </c>
      <c r="AV32" s="137">
        <f t="shared" si="2"/>
        <v>122282.38251906761</v>
      </c>
      <c r="AW32" s="130"/>
      <c r="AX32" s="130"/>
      <c r="AY32" s="131">
        <f t="shared" si="3"/>
        <v>314.66666666666663</v>
      </c>
      <c r="AZ32" s="131">
        <f>IF(AY32&lt;Snund!$B$5,Snund!$B$3*Snund!$B$4*$AX$3+Snund!$B$7*$AW$3*AY32/1000,AY32*Snund!$B$8*$AW$3/1000)</f>
        <v>7400.9599999999991</v>
      </c>
      <c r="BA32" s="131">
        <f t="shared" si="4"/>
        <v>0</v>
      </c>
      <c r="BB32" s="131">
        <f t="shared" si="5"/>
        <v>7400.9599999999991</v>
      </c>
      <c r="BC32" s="131">
        <f t="shared" si="6"/>
        <v>7400.9599999999991</v>
      </c>
      <c r="BD32" s="167">
        <f>AA32*0.1*'Dasagirq_10%'!$B$3/1000</f>
        <v>253.28879999999995</v>
      </c>
      <c r="BE32" s="167">
        <f>AI32*0.1*'Dasagirq_10%'!$B$4/1000</f>
        <v>0</v>
      </c>
      <c r="BF32" s="242">
        <f t="shared" si="7"/>
        <v>253.28879999999995</v>
      </c>
      <c r="BG32" s="243">
        <f t="shared" si="8"/>
        <v>0</v>
      </c>
      <c r="BH32" s="243">
        <f t="shared" si="9"/>
        <v>55849.149713276529</v>
      </c>
      <c r="BI32" s="243">
        <f t="shared" si="10"/>
        <v>74087.481605791094</v>
      </c>
      <c r="BJ32" s="243">
        <f t="shared" si="11"/>
        <v>0</v>
      </c>
      <c r="BK32" s="244">
        <f t="shared" si="12"/>
        <v>129936.63131906762</v>
      </c>
    </row>
    <row r="33" spans="1:63">
      <c r="A33">
        <v>29</v>
      </c>
      <c r="B33" s="120" t="s">
        <v>734</v>
      </c>
      <c r="C33" s="121" t="s">
        <v>1099</v>
      </c>
      <c r="D33" s="157" t="s">
        <v>1095</v>
      </c>
      <c r="E33" s="156">
        <v>0</v>
      </c>
      <c r="F33" s="122">
        <v>2</v>
      </c>
      <c r="G33" s="122">
        <v>55</v>
      </c>
      <c r="H33" s="122">
        <v>2</v>
      </c>
      <c r="I33" s="122">
        <v>46.333333333333336</v>
      </c>
      <c r="J33" s="122">
        <v>2</v>
      </c>
      <c r="K33" s="122">
        <v>62.333333333333336</v>
      </c>
      <c r="L33" s="122">
        <v>2</v>
      </c>
      <c r="M33" s="122">
        <v>67</v>
      </c>
      <c r="N33" s="123">
        <v>8</v>
      </c>
      <c r="O33" s="123">
        <v>230.66666666666669</v>
      </c>
      <c r="P33" s="122">
        <v>2</v>
      </c>
      <c r="Q33" s="122">
        <v>39</v>
      </c>
      <c r="R33" s="122">
        <v>2</v>
      </c>
      <c r="S33" s="122">
        <v>58</v>
      </c>
      <c r="T33" s="122">
        <v>2</v>
      </c>
      <c r="U33" s="122">
        <v>50</v>
      </c>
      <c r="V33" s="122">
        <v>2</v>
      </c>
      <c r="W33" s="122">
        <v>54</v>
      </c>
      <c r="X33" s="122">
        <v>2</v>
      </c>
      <c r="Y33" s="122">
        <v>41</v>
      </c>
      <c r="Z33" s="123">
        <v>10</v>
      </c>
      <c r="AA33" s="123">
        <v>242</v>
      </c>
      <c r="AB33" s="122">
        <v>0</v>
      </c>
      <c r="AC33" s="122">
        <v>0</v>
      </c>
      <c r="AD33" s="122">
        <v>0</v>
      </c>
      <c r="AE33" s="122">
        <v>0</v>
      </c>
      <c r="AF33" s="122">
        <v>0</v>
      </c>
      <c r="AG33" s="122">
        <v>0</v>
      </c>
      <c r="AH33" s="123">
        <v>0</v>
      </c>
      <c r="AI33" s="123">
        <v>0</v>
      </c>
      <c r="AJ33" s="123">
        <v>18</v>
      </c>
      <c r="AK33" s="123">
        <v>472.66666666666669</v>
      </c>
      <c r="AL33" s="3" t="str">
        <f t="shared" si="1"/>
        <v>k</v>
      </c>
      <c r="AM33" s="3">
        <f>IF(D33="հ",1,IF(D33="լ",[2]Norms!$B$10,IF(D33="բլ",[2]Norms!$B$11,IF(D33="Մ",[2]Norms!$B$12))))</f>
        <v>1</v>
      </c>
      <c r="AN33" s="240">
        <f>E33*Norms!$E$36/1000</f>
        <v>0</v>
      </c>
      <c r="AO33" s="136">
        <f>AM33*IF(AL33="k",(O33*Norms!$H$40)*Norms!$E$36,0)/1000</f>
        <v>28139.539417541098</v>
      </c>
      <c r="AP33" s="136">
        <f>AM33*IF(AL33="k",(AA33*Norms!$H$41)*Norms!$E$36,0)/1000</f>
        <v>39523.488512564727</v>
      </c>
      <c r="AQ33" s="136">
        <f>AM33*IF(AL33="k",(AI33*Norms!$H$42)*Norms!$E$36,0)/1000</f>
        <v>0</v>
      </c>
      <c r="AR33" s="241">
        <f>AM33*IF(AL33="t",(N33*Norms!$D$44)*Norms!$E$34*12+O33*Norms!$E$35,0)/1000</f>
        <v>0</v>
      </c>
      <c r="AS33" s="241">
        <f>AM33*IF(AL33="t",(Z33*Norms!$D$50*Norms!$E$34*12+AA33*Norms!$E$35),0)/1000</f>
        <v>0</v>
      </c>
      <c r="AT33" s="241">
        <f>AM33*IF(AL33="t",(AH33*Norms!$D$54)*Norms!$E$34*12+AI33*Norms!$E$35,0)/1000</f>
        <v>0</v>
      </c>
      <c r="AU33" s="136">
        <f>IF(AK33&lt;=100,Norms!$G$7,IF(AK33&lt;=300,Norms!$H$7,Norms!$I$7))</f>
        <v>21670.5</v>
      </c>
      <c r="AV33" s="137">
        <f t="shared" si="2"/>
        <v>89333.527930105833</v>
      </c>
      <c r="AW33" s="130"/>
      <c r="AX33" s="130"/>
      <c r="AY33" s="131">
        <f t="shared" si="3"/>
        <v>230.66666666666669</v>
      </c>
      <c r="AZ33" s="131">
        <f>IF(AY33&lt;Snund!$B$5,Snund!$B$3*Snund!$B$4*$AX$3+Snund!$B$7*$AW$3*AY33/1000,AY33*Snund!$B$8*$AW$3/1000)</f>
        <v>5425.28</v>
      </c>
      <c r="BA33" s="131">
        <f t="shared" si="4"/>
        <v>0</v>
      </c>
      <c r="BB33" s="131">
        <f t="shared" si="5"/>
        <v>5425.28</v>
      </c>
      <c r="BC33" s="131">
        <f t="shared" si="6"/>
        <v>5425.28</v>
      </c>
      <c r="BD33" s="167">
        <f>AA33*0.1*'Dasagirq_10%'!$B$3/1000</f>
        <v>160.88159999999999</v>
      </c>
      <c r="BE33" s="167">
        <f>AI33*0.1*'Dasagirq_10%'!$B$4/1000</f>
        <v>0</v>
      </c>
      <c r="BF33" s="242">
        <f t="shared" si="7"/>
        <v>160.88159999999999</v>
      </c>
      <c r="BG33" s="243">
        <f t="shared" si="8"/>
        <v>0</v>
      </c>
      <c r="BH33" s="243">
        <f t="shared" si="9"/>
        <v>43196.152750874433</v>
      </c>
      <c r="BI33" s="243">
        <f t="shared" si="10"/>
        <v>51723.536779231399</v>
      </c>
      <c r="BJ33" s="243">
        <f t="shared" si="11"/>
        <v>0</v>
      </c>
      <c r="BK33" s="244">
        <f t="shared" si="12"/>
        <v>94919.689530105825</v>
      </c>
    </row>
    <row r="34" spans="1:63">
      <c r="A34">
        <v>30</v>
      </c>
      <c r="B34" s="120" t="s">
        <v>735</v>
      </c>
      <c r="C34" s="121" t="s">
        <v>1100</v>
      </c>
      <c r="D34" s="157" t="s">
        <v>1095</v>
      </c>
      <c r="E34" s="156">
        <v>0</v>
      </c>
      <c r="F34" s="122">
        <v>1</v>
      </c>
      <c r="G34" s="122">
        <v>28</v>
      </c>
      <c r="H34" s="122">
        <v>1.6666666666666667</v>
      </c>
      <c r="I34" s="122">
        <v>37.666666666666664</v>
      </c>
      <c r="J34" s="122">
        <v>2</v>
      </c>
      <c r="K34" s="122">
        <v>39</v>
      </c>
      <c r="L34" s="122">
        <v>2</v>
      </c>
      <c r="M34" s="122">
        <v>42.333333333333336</v>
      </c>
      <c r="N34" s="123">
        <v>6.666666666666667</v>
      </c>
      <c r="O34" s="123">
        <v>147</v>
      </c>
      <c r="P34" s="122">
        <v>2</v>
      </c>
      <c r="Q34" s="122">
        <v>48.666666666666664</v>
      </c>
      <c r="R34" s="122">
        <v>2</v>
      </c>
      <c r="S34" s="122">
        <v>45</v>
      </c>
      <c r="T34" s="122">
        <v>2</v>
      </c>
      <c r="U34" s="122">
        <v>42.666666666666664</v>
      </c>
      <c r="V34" s="122">
        <v>1.3333333333333333</v>
      </c>
      <c r="W34" s="122">
        <v>34.333333333333336</v>
      </c>
      <c r="X34" s="122">
        <v>1</v>
      </c>
      <c r="Y34" s="122">
        <v>25.333333333333332</v>
      </c>
      <c r="Z34" s="123">
        <v>8.3333333333333321</v>
      </c>
      <c r="AA34" s="123">
        <v>196</v>
      </c>
      <c r="AB34" s="122">
        <v>1</v>
      </c>
      <c r="AC34" s="122">
        <v>18.333333333333332</v>
      </c>
      <c r="AD34" s="122">
        <v>1</v>
      </c>
      <c r="AE34" s="122">
        <v>16.666666666666668</v>
      </c>
      <c r="AF34" s="122">
        <v>1</v>
      </c>
      <c r="AG34" s="122">
        <v>14.333333333333334</v>
      </c>
      <c r="AH34" s="123">
        <v>3</v>
      </c>
      <c r="AI34" s="123">
        <v>49.333333333333336</v>
      </c>
      <c r="AJ34" s="123">
        <v>18</v>
      </c>
      <c r="AK34" s="123">
        <v>392.33333333333331</v>
      </c>
      <c r="AL34" s="3" t="str">
        <f t="shared" si="1"/>
        <v>k</v>
      </c>
      <c r="AM34" s="3">
        <f>IF(D34="հ",1,IF(D34="լ",[2]Norms!$B$10,IF(D34="բլ",[2]Norms!$B$11,IF(D34="Մ",[2]Norms!$B$12))))</f>
        <v>1</v>
      </c>
      <c r="AN34" s="240">
        <f>E34*Norms!$E$36/1000</f>
        <v>0</v>
      </c>
      <c r="AO34" s="136">
        <f>AM34*IF(AL34="k",(O34*Norms!$H$40)*Norms!$E$36,0)/1000</f>
        <v>17932.856767537029</v>
      </c>
      <c r="AP34" s="136">
        <f>AM34*IF(AL34="k",(AA34*Norms!$H$41)*Norms!$E$36,0)/1000</f>
        <v>32010.759291168124</v>
      </c>
      <c r="AQ34" s="136">
        <f>AM34*IF(AL34="k",(AI34*Norms!$H$42)*Norms!$E$36,0)/1000</f>
        <v>10022.283521226858</v>
      </c>
      <c r="AR34" s="241">
        <f>AM34*IF(AL34="t",(N34*Norms!$D$44)*Norms!$E$34*12+O34*Norms!$E$35,0)/1000</f>
        <v>0</v>
      </c>
      <c r="AS34" s="241">
        <f>AM34*IF(AL34="t",(Z34*Norms!$D$50*Norms!$E$34*12+AA34*Norms!$E$35),0)/1000</f>
        <v>0</v>
      </c>
      <c r="AT34" s="241">
        <f>AM34*IF(AL34="t",(AH34*Norms!$D$54)*Norms!$E$34*12+AI34*Norms!$E$35,0)/1000</f>
        <v>0</v>
      </c>
      <c r="AU34" s="136">
        <f>IF(AK34&lt;=100,Norms!$G$7,IF(AK34&lt;=300,Norms!$H$7,Norms!$I$7))</f>
        <v>21670.5</v>
      </c>
      <c r="AV34" s="137">
        <f t="shared" si="2"/>
        <v>81636.399579932011</v>
      </c>
      <c r="AW34" s="130"/>
      <c r="AX34" s="130"/>
      <c r="AY34" s="131">
        <f t="shared" si="3"/>
        <v>147</v>
      </c>
      <c r="AZ34" s="131">
        <f>IF(AY34&lt;Snund!$B$5,Snund!$B$3*Snund!$B$4*$AX$3+Snund!$B$7*$AW$3*AY34/1000,AY34*Snund!$B$8*$AW$3/1000)</f>
        <v>3640.05</v>
      </c>
      <c r="BA34" s="131">
        <f t="shared" si="4"/>
        <v>0</v>
      </c>
      <c r="BB34" s="131">
        <f t="shared" si="5"/>
        <v>3640.05</v>
      </c>
      <c r="BC34" s="131">
        <f t="shared" si="6"/>
        <v>3457.44</v>
      </c>
      <c r="BD34" s="167">
        <f>AA34*0.1*'Dasagirq_10%'!$B$3/1000</f>
        <v>130.30080000000001</v>
      </c>
      <c r="BE34" s="167">
        <f>AI34*0.1*'Dasagirq_10%'!$B$4/1000</f>
        <v>39.877613333333336</v>
      </c>
      <c r="BF34" s="242">
        <f t="shared" si="7"/>
        <v>170.17841333333334</v>
      </c>
      <c r="BG34" s="243">
        <f t="shared" si="8"/>
        <v>0</v>
      </c>
      <c r="BH34" s="243">
        <f t="shared" si="9"/>
        <v>29599.017878648141</v>
      </c>
      <c r="BI34" s="243">
        <f t="shared" si="10"/>
        <v>42173.698980057008</v>
      </c>
      <c r="BJ34" s="243">
        <f t="shared" si="11"/>
        <v>13673.911134560192</v>
      </c>
      <c r="BK34" s="244">
        <f t="shared" si="12"/>
        <v>85446.627993265342</v>
      </c>
    </row>
    <row r="35" spans="1:63">
      <c r="A35">
        <v>31</v>
      </c>
      <c r="B35" s="120" t="s">
        <v>736</v>
      </c>
      <c r="C35" s="121" t="s">
        <v>1099</v>
      </c>
      <c r="D35" s="157" t="s">
        <v>1095</v>
      </c>
      <c r="E35" s="156">
        <v>0</v>
      </c>
      <c r="F35" s="122">
        <v>1</v>
      </c>
      <c r="G35" s="122">
        <v>18</v>
      </c>
      <c r="H35" s="122">
        <v>1</v>
      </c>
      <c r="I35" s="122">
        <v>18</v>
      </c>
      <c r="J35" s="122">
        <v>1</v>
      </c>
      <c r="K35" s="122">
        <v>13.666666666666666</v>
      </c>
      <c r="L35" s="122">
        <v>1</v>
      </c>
      <c r="M35" s="122">
        <v>14</v>
      </c>
      <c r="N35" s="123">
        <v>4</v>
      </c>
      <c r="O35" s="123">
        <v>63.666666666666664</v>
      </c>
      <c r="P35" s="122">
        <v>1</v>
      </c>
      <c r="Q35" s="122">
        <v>20.333333333333332</v>
      </c>
      <c r="R35" s="122">
        <v>1</v>
      </c>
      <c r="S35" s="122">
        <v>23</v>
      </c>
      <c r="T35" s="122">
        <v>1</v>
      </c>
      <c r="U35" s="122">
        <v>20.333333333333332</v>
      </c>
      <c r="V35" s="122">
        <v>1</v>
      </c>
      <c r="W35" s="122">
        <v>18.666666666666668</v>
      </c>
      <c r="X35" s="122">
        <v>1</v>
      </c>
      <c r="Y35" s="122">
        <v>20.333333333333332</v>
      </c>
      <c r="Z35" s="123">
        <v>5</v>
      </c>
      <c r="AA35" s="123">
        <v>102.66666666666666</v>
      </c>
      <c r="AB35" s="122">
        <v>0</v>
      </c>
      <c r="AC35" s="122">
        <v>0</v>
      </c>
      <c r="AD35" s="122">
        <v>0</v>
      </c>
      <c r="AE35" s="122">
        <v>0</v>
      </c>
      <c r="AF35" s="122">
        <v>0</v>
      </c>
      <c r="AG35" s="122">
        <v>0</v>
      </c>
      <c r="AH35" s="123">
        <v>0</v>
      </c>
      <c r="AI35" s="123">
        <v>0</v>
      </c>
      <c r="AJ35" s="123">
        <v>9</v>
      </c>
      <c r="AK35" s="123">
        <v>166.33333333333331</v>
      </c>
      <c r="AL35" s="3" t="str">
        <f t="shared" si="1"/>
        <v>k</v>
      </c>
      <c r="AM35" s="3">
        <f>IF(D35="հ",1,IF(D35="լ",[2]Norms!$B$10,IF(D35="բլ",[2]Norms!$B$11,IF(D35="Մ",[2]Norms!$B$12))))</f>
        <v>1</v>
      </c>
      <c r="AN35" s="240">
        <f>E35*Norms!$E$36/1000</f>
        <v>0</v>
      </c>
      <c r="AO35" s="136">
        <f>AM35*IF(AL35="k",(O35*Norms!$H$40)*Norms!$E$36,0)/1000</f>
        <v>7766.8381918357636</v>
      </c>
      <c r="AP35" s="136">
        <f>AM35*IF(AL35="k",(AA35*Norms!$H$41)*Norms!$E$36,0)/1000</f>
        <v>16767.540581088062</v>
      </c>
      <c r="AQ35" s="136">
        <f>AM35*IF(AL35="k",(AI35*Norms!$H$42)*Norms!$E$36,0)/1000</f>
        <v>0</v>
      </c>
      <c r="AR35" s="241">
        <f>AM35*IF(AL35="t",(N35*Norms!$D$44)*Norms!$E$34*12+O35*Norms!$E$35,0)/1000</f>
        <v>0</v>
      </c>
      <c r="AS35" s="241">
        <f>AM35*IF(AL35="t",(Z35*Norms!$D$50*Norms!$E$34*12+AA35*Norms!$E$35),0)/1000</f>
        <v>0</v>
      </c>
      <c r="AT35" s="241">
        <f>AM35*IF(AL35="t",(AH35*Norms!$D$54)*Norms!$E$34*12+AI35*Norms!$E$35,0)/1000</f>
        <v>0</v>
      </c>
      <c r="AU35" s="136">
        <f>IF(AK35&lt;=100,Norms!$G$7,IF(AK35&lt;=300,Norms!$H$7,Norms!$I$7))</f>
        <v>16738.5</v>
      </c>
      <c r="AV35" s="137">
        <f t="shared" si="2"/>
        <v>41272.878772923825</v>
      </c>
      <c r="AW35" s="130"/>
      <c r="AX35" s="130"/>
      <c r="AY35" s="131">
        <f t="shared" si="3"/>
        <v>63.666666666666664</v>
      </c>
      <c r="AZ35" s="131">
        <f>IF(AY35&lt;Snund!$B$5,Snund!$B$3*Snund!$B$4*$AX$3+Snund!$B$7*$AW$3*AY35/1000,AY35*Snund!$B$8*$AW$3/1000)</f>
        <v>1960.05</v>
      </c>
      <c r="BA35" s="131">
        <f t="shared" si="4"/>
        <v>0</v>
      </c>
      <c r="BB35" s="131">
        <f t="shared" si="5"/>
        <v>1960.05</v>
      </c>
      <c r="BC35" s="131">
        <f t="shared" si="6"/>
        <v>1497.4399999999998</v>
      </c>
      <c r="BD35" s="167">
        <f>AA35*0.1*'Dasagirq_10%'!$B$3/1000</f>
        <v>68.252799999999993</v>
      </c>
      <c r="BE35" s="167">
        <f>AI35*0.1*'Dasagirq_10%'!$B$4/1000</f>
        <v>0</v>
      </c>
      <c r="BF35" s="242">
        <f t="shared" si="7"/>
        <v>68.252799999999993</v>
      </c>
      <c r="BG35" s="243">
        <f t="shared" si="8"/>
        <v>0</v>
      </c>
      <c r="BH35" s="243">
        <f t="shared" si="9"/>
        <v>17166.221525169098</v>
      </c>
      <c r="BI35" s="243">
        <f t="shared" si="10"/>
        <v>26134.960047754725</v>
      </c>
      <c r="BJ35" s="243">
        <f t="shared" si="11"/>
        <v>0</v>
      </c>
      <c r="BK35" s="244">
        <f t="shared" si="12"/>
        <v>43301.181572923822</v>
      </c>
    </row>
    <row r="36" spans="1:63">
      <c r="A36">
        <v>32</v>
      </c>
      <c r="B36" s="120" t="s">
        <v>737</v>
      </c>
      <c r="C36" s="121" t="s">
        <v>1100</v>
      </c>
      <c r="D36" s="157" t="s">
        <v>1095</v>
      </c>
      <c r="E36" s="156">
        <v>0</v>
      </c>
      <c r="F36" s="122">
        <v>2</v>
      </c>
      <c r="G36" s="122">
        <v>50</v>
      </c>
      <c r="H36" s="122">
        <v>2</v>
      </c>
      <c r="I36" s="122">
        <v>52</v>
      </c>
      <c r="J36" s="122">
        <v>2</v>
      </c>
      <c r="K36" s="122">
        <v>49.666666666666664</v>
      </c>
      <c r="L36" s="122">
        <v>2</v>
      </c>
      <c r="M36" s="122">
        <v>46</v>
      </c>
      <c r="N36" s="123">
        <v>8</v>
      </c>
      <c r="O36" s="123">
        <v>197.66666666666666</v>
      </c>
      <c r="P36" s="122">
        <v>2</v>
      </c>
      <c r="Q36" s="122">
        <v>51</v>
      </c>
      <c r="R36" s="122">
        <v>2</v>
      </c>
      <c r="S36" s="122">
        <v>46</v>
      </c>
      <c r="T36" s="122">
        <v>2</v>
      </c>
      <c r="U36" s="122">
        <v>46</v>
      </c>
      <c r="V36" s="122">
        <v>2</v>
      </c>
      <c r="W36" s="122">
        <v>48.666666666666664</v>
      </c>
      <c r="X36" s="122">
        <v>2</v>
      </c>
      <c r="Y36" s="122">
        <v>50.333333333333336</v>
      </c>
      <c r="Z36" s="123">
        <v>10</v>
      </c>
      <c r="AA36" s="123">
        <v>242</v>
      </c>
      <c r="AB36" s="122">
        <v>2</v>
      </c>
      <c r="AC36" s="122">
        <v>43.666666666666664</v>
      </c>
      <c r="AD36" s="122">
        <v>2</v>
      </c>
      <c r="AE36" s="122">
        <v>45</v>
      </c>
      <c r="AF36" s="122">
        <v>2</v>
      </c>
      <c r="AG36" s="122">
        <v>43.333333333333336</v>
      </c>
      <c r="AH36" s="123">
        <v>6</v>
      </c>
      <c r="AI36" s="123">
        <v>132</v>
      </c>
      <c r="AJ36" s="123">
        <v>24</v>
      </c>
      <c r="AK36" s="123">
        <v>571.66666666666663</v>
      </c>
      <c r="AL36" s="3" t="str">
        <f t="shared" si="1"/>
        <v>k</v>
      </c>
      <c r="AM36" s="3">
        <f>IF(D36="հ",1,IF(D36="լ",[2]Norms!$B$10,IF(D36="բլ",[2]Norms!$B$11,IF(D36="Մ",[2]Norms!$B$12))))</f>
        <v>1</v>
      </c>
      <c r="AN36" s="240">
        <f>E36*Norms!$E$36/1000</f>
        <v>0</v>
      </c>
      <c r="AO36" s="136">
        <f>AM36*IF(AL36="k",(O36*Norms!$H$40)*Norms!$E$36,0)/1000</f>
        <v>24113.796061563393</v>
      </c>
      <c r="AP36" s="136">
        <f>AM36*IF(AL36="k",(AA36*Norms!$H$41)*Norms!$E$36,0)/1000</f>
        <v>39523.488512564727</v>
      </c>
      <c r="AQ36" s="136">
        <f>AM36*IF(AL36="k",(AI36*Norms!$H$42)*Norms!$E$36,0)/1000</f>
        <v>26816.380232471864</v>
      </c>
      <c r="AR36" s="241">
        <f>AM36*IF(AL36="t",(N36*Norms!$D$44)*Norms!$E$34*12+O36*Norms!$E$35,0)/1000</f>
        <v>0</v>
      </c>
      <c r="AS36" s="241">
        <f>AM36*IF(AL36="t",(Z36*Norms!$D$50*Norms!$E$34*12+AA36*Norms!$E$35),0)/1000</f>
        <v>0</v>
      </c>
      <c r="AT36" s="241">
        <f>AM36*IF(AL36="t",(AH36*Norms!$D$54)*Norms!$E$34*12+AI36*Norms!$E$35,0)/1000</f>
        <v>0</v>
      </c>
      <c r="AU36" s="136">
        <f>IF(AK36&lt;=100,Norms!$G$7,IF(AK36&lt;=300,Norms!$H$7,Norms!$I$7))</f>
        <v>21670.5</v>
      </c>
      <c r="AV36" s="137">
        <f t="shared" si="2"/>
        <v>112124.16480659999</v>
      </c>
      <c r="AW36" s="130"/>
      <c r="AX36" s="130"/>
      <c r="AY36" s="131">
        <f t="shared" si="3"/>
        <v>197.66666666666666</v>
      </c>
      <c r="AZ36" s="131">
        <f>IF(AY36&lt;Snund!$B$5,Snund!$B$3*Snund!$B$4*$AX$3+Snund!$B$7*$AW$3*AY36/1000,AY36*Snund!$B$8*$AW$3/1000)</f>
        <v>4649.12</v>
      </c>
      <c r="BA36" s="131">
        <f t="shared" si="4"/>
        <v>0</v>
      </c>
      <c r="BB36" s="131">
        <f t="shared" si="5"/>
        <v>4649.12</v>
      </c>
      <c r="BC36" s="131">
        <f t="shared" si="6"/>
        <v>4649.12</v>
      </c>
      <c r="BD36" s="167">
        <f>AA36*0.1*'Dasagirq_10%'!$B$3/1000</f>
        <v>160.88159999999999</v>
      </c>
      <c r="BE36" s="167">
        <f>AI36*0.1*'Dasagirq_10%'!$B$4/1000</f>
        <v>106.69956000000001</v>
      </c>
      <c r="BF36" s="242">
        <f t="shared" si="7"/>
        <v>267.58116000000001</v>
      </c>
      <c r="BG36" s="243">
        <f t="shared" si="8"/>
        <v>0</v>
      </c>
      <c r="BH36" s="243">
        <f t="shared" si="9"/>
        <v>35986.416061563395</v>
      </c>
      <c r="BI36" s="243">
        <f t="shared" si="10"/>
        <v>48713.745112564728</v>
      </c>
      <c r="BJ36" s="243">
        <f t="shared" si="11"/>
        <v>32340.704792471864</v>
      </c>
      <c r="BK36" s="244">
        <f t="shared" si="12"/>
        <v>117040.86596659999</v>
      </c>
    </row>
    <row r="37" spans="1:63">
      <c r="A37">
        <v>33</v>
      </c>
      <c r="B37" s="120" t="s">
        <v>738</v>
      </c>
      <c r="C37" s="121" t="s">
        <v>1100</v>
      </c>
      <c r="D37" s="157" t="s">
        <v>1095</v>
      </c>
      <c r="E37" s="156">
        <v>22.666666666666668</v>
      </c>
      <c r="F37" s="122">
        <v>1</v>
      </c>
      <c r="G37" s="122">
        <v>26.666666666666668</v>
      </c>
      <c r="H37" s="122">
        <v>1</v>
      </c>
      <c r="I37" s="122">
        <v>25.333333333333332</v>
      </c>
      <c r="J37" s="122">
        <v>1</v>
      </c>
      <c r="K37" s="122">
        <v>28</v>
      </c>
      <c r="L37" s="122">
        <v>1</v>
      </c>
      <c r="M37" s="122">
        <v>25</v>
      </c>
      <c r="N37" s="123">
        <v>4</v>
      </c>
      <c r="O37" s="123">
        <v>105</v>
      </c>
      <c r="P37" s="122">
        <v>1</v>
      </c>
      <c r="Q37" s="122">
        <v>32</v>
      </c>
      <c r="R37" s="122">
        <v>1</v>
      </c>
      <c r="S37" s="122">
        <v>17.333333333333332</v>
      </c>
      <c r="T37" s="122">
        <v>1</v>
      </c>
      <c r="U37" s="122">
        <v>23</v>
      </c>
      <c r="V37" s="122">
        <v>1</v>
      </c>
      <c r="W37" s="122">
        <v>23</v>
      </c>
      <c r="X37" s="122">
        <v>1</v>
      </c>
      <c r="Y37" s="122">
        <v>14</v>
      </c>
      <c r="Z37" s="123">
        <v>5</v>
      </c>
      <c r="AA37" s="123">
        <v>109.33333333333333</v>
      </c>
      <c r="AB37" s="122">
        <v>1</v>
      </c>
      <c r="AC37" s="122">
        <v>22</v>
      </c>
      <c r="AD37" s="122">
        <v>1</v>
      </c>
      <c r="AE37" s="122">
        <v>19</v>
      </c>
      <c r="AF37" s="122">
        <v>1</v>
      </c>
      <c r="AG37" s="122">
        <v>19</v>
      </c>
      <c r="AH37" s="123">
        <v>3</v>
      </c>
      <c r="AI37" s="123">
        <v>60</v>
      </c>
      <c r="AJ37" s="123">
        <v>12</v>
      </c>
      <c r="AK37" s="123">
        <v>274.33333333333331</v>
      </c>
      <c r="AL37" s="3" t="str">
        <f t="shared" si="1"/>
        <v>k</v>
      </c>
      <c r="AM37" s="3">
        <f>IF(D37="հ",1,IF(D37="լ",[2]Norms!$B$10,IF(D37="բլ",[2]Norms!$B$11,IF(D37="Մ",[2]Norms!$B$12))))</f>
        <v>1</v>
      </c>
      <c r="AN37" s="240">
        <f>E37*Norms!$E$36/1000</f>
        <v>2765.1570525907437</v>
      </c>
      <c r="AO37" s="136">
        <f>AM37*IF(AL37="k",(O37*Norms!$H$40)*Norms!$E$36,0)/1000</f>
        <v>12809.18340538359</v>
      </c>
      <c r="AP37" s="136">
        <f>AM37*IF(AL37="k",(AA37*Norms!$H$41)*Norms!$E$36,0)/1000</f>
        <v>17856.341917522357</v>
      </c>
      <c r="AQ37" s="136">
        <f>AM37*IF(AL37="k",(AI37*Norms!$H$42)*Norms!$E$36,0)/1000</f>
        <v>12189.263742032666</v>
      </c>
      <c r="AR37" s="241">
        <f>AM37*IF(AL37="t",(N37*Norms!$D$44)*Norms!$E$34*12+O37*Norms!$E$35,0)/1000</f>
        <v>0</v>
      </c>
      <c r="AS37" s="241">
        <f>AM37*IF(AL37="t",(Z37*Norms!$D$50*Norms!$E$34*12+AA37*Norms!$E$35),0)/1000</f>
        <v>0</v>
      </c>
      <c r="AT37" s="241">
        <f>AM37*IF(AL37="t",(AH37*Norms!$D$54)*Norms!$E$34*12+AI37*Norms!$E$35,0)/1000</f>
        <v>0</v>
      </c>
      <c r="AU37" s="136">
        <f>IF(AK37&lt;=100,Norms!$G$7,IF(AK37&lt;=300,Norms!$H$7,Norms!$I$7))</f>
        <v>16738.5</v>
      </c>
      <c r="AV37" s="137">
        <f t="shared" si="2"/>
        <v>59593.28906493861</v>
      </c>
      <c r="AW37" s="130"/>
      <c r="AX37" s="130"/>
      <c r="AY37" s="131">
        <f t="shared" si="3"/>
        <v>127.66666666666667</v>
      </c>
      <c r="AZ37" s="131">
        <f>IF(AY37&lt;Snund!$B$5,Snund!$B$3*Snund!$B$4*$AX$3+Snund!$B$7*$AW$3*AY37/1000,AY37*Snund!$B$8*$AW$3/1000)</f>
        <v>3250.29</v>
      </c>
      <c r="BA37" s="131">
        <f t="shared" si="4"/>
        <v>577.07498694516971</v>
      </c>
      <c r="BB37" s="131">
        <f t="shared" si="5"/>
        <v>2673.2150130548303</v>
      </c>
      <c r="BC37" s="131">
        <f t="shared" si="6"/>
        <v>3002.7200000000003</v>
      </c>
      <c r="BD37" s="167">
        <f>AA37*0.1*'Dasagirq_10%'!$B$3/1000</f>
        <v>72.68480000000001</v>
      </c>
      <c r="BE37" s="167">
        <f>AI37*0.1*'Dasagirq_10%'!$B$4/1000</f>
        <v>48.4998</v>
      </c>
      <c r="BF37" s="242">
        <f t="shared" si="7"/>
        <v>121.18460000000002</v>
      </c>
      <c r="BG37" s="243">
        <f t="shared" si="8"/>
        <v>3342.2320395359134</v>
      </c>
      <c r="BH37" s="243">
        <f t="shared" si="9"/>
        <v>21061.898418438421</v>
      </c>
      <c r="BI37" s="243">
        <f t="shared" si="10"/>
        <v>24903.401717522356</v>
      </c>
      <c r="BJ37" s="243">
        <f t="shared" si="11"/>
        <v>16422.388542032666</v>
      </c>
      <c r="BK37" s="244">
        <f t="shared" si="12"/>
        <v>62387.688677993443</v>
      </c>
    </row>
    <row r="38" spans="1:63">
      <c r="A38">
        <v>34</v>
      </c>
      <c r="B38" s="120" t="s">
        <v>739</v>
      </c>
      <c r="C38" s="121" t="s">
        <v>1100</v>
      </c>
      <c r="D38" s="157" t="s">
        <v>1095</v>
      </c>
      <c r="E38" s="156">
        <v>9</v>
      </c>
      <c r="F38" s="122">
        <v>1</v>
      </c>
      <c r="G38" s="122">
        <v>7.666666666666667</v>
      </c>
      <c r="H38" s="122">
        <v>1</v>
      </c>
      <c r="I38" s="122">
        <v>7.333333333333333</v>
      </c>
      <c r="J38" s="122">
        <v>1</v>
      </c>
      <c r="K38" s="122">
        <v>12</v>
      </c>
      <c r="L38" s="122">
        <v>1</v>
      </c>
      <c r="M38" s="122">
        <v>14.333333333333334</v>
      </c>
      <c r="N38" s="123">
        <v>4</v>
      </c>
      <c r="O38" s="123">
        <v>41.333333333333336</v>
      </c>
      <c r="P38" s="122">
        <v>1</v>
      </c>
      <c r="Q38" s="122">
        <v>12.333333333333334</v>
      </c>
      <c r="R38" s="122">
        <v>1</v>
      </c>
      <c r="S38" s="122">
        <v>8</v>
      </c>
      <c r="T38" s="122">
        <v>0.83333333333333337</v>
      </c>
      <c r="U38" s="122">
        <v>9</v>
      </c>
      <c r="V38" s="122">
        <v>0.5</v>
      </c>
      <c r="W38" s="122">
        <v>7.333333333333333</v>
      </c>
      <c r="X38" s="122">
        <v>1</v>
      </c>
      <c r="Y38" s="122">
        <v>9.3333333333333339</v>
      </c>
      <c r="Z38" s="123">
        <v>4.3333333333333339</v>
      </c>
      <c r="AA38" s="123">
        <v>46.000000000000007</v>
      </c>
      <c r="AB38" s="122">
        <v>0.66666666666666663</v>
      </c>
      <c r="AC38" s="122">
        <v>6.333333333333333</v>
      </c>
      <c r="AD38" s="122">
        <v>1</v>
      </c>
      <c r="AE38" s="122">
        <v>10.666666666666666</v>
      </c>
      <c r="AF38" s="122">
        <v>1</v>
      </c>
      <c r="AG38" s="122">
        <v>9.3333333333333339</v>
      </c>
      <c r="AH38" s="123">
        <v>2.6666666666666665</v>
      </c>
      <c r="AI38" s="123">
        <v>26.333333333333336</v>
      </c>
      <c r="AJ38" s="123">
        <v>11</v>
      </c>
      <c r="AK38" s="123">
        <v>113.66666666666669</v>
      </c>
      <c r="AL38" s="3" t="str">
        <f t="shared" si="1"/>
        <v>t</v>
      </c>
      <c r="AM38" s="3">
        <f>IF(D38="հ",1,IF(D38="լ",[2]Norms!$B$10,IF(D38="բլ",[2]Norms!$B$11,IF(D38="Մ",[2]Norms!$B$12))))</f>
        <v>1</v>
      </c>
      <c r="AN38" s="240">
        <f>E38*Norms!$E$36/1000</f>
        <v>1097.9300061757365</v>
      </c>
      <c r="AO38" s="136">
        <f>AM38*IF(AL38="k",(O38*Norms!$H$40)*Norms!$E$36,0)/1000</f>
        <v>0</v>
      </c>
      <c r="AP38" s="136">
        <f>AM38*IF(AL38="k",(AA38*Norms!$H$41)*Norms!$E$36,0)/1000</f>
        <v>0</v>
      </c>
      <c r="AQ38" s="136">
        <f>AM38*IF(AL38="k",(AI38*Norms!$H$42)*Norms!$E$36,0)/1000</f>
        <v>0</v>
      </c>
      <c r="AR38" s="241">
        <f>AM38*IF(AL38="t",(N38*Norms!$D$44)*Norms!$E$34*12+O38*Norms!$E$35,0)/1000</f>
        <v>8343.6583448609563</v>
      </c>
      <c r="AS38" s="241">
        <f>AM38*IF(AL38="t",(Z38*Norms!$D$50*Norms!$E$34*12+AA38*Norms!$E$35),0)/1000</f>
        <v>11901.127102271945</v>
      </c>
      <c r="AT38" s="241">
        <f>AM38*IF(AL38="t",(AH38*Norms!$D$54)*Norms!$E$34*12+AI38*Norms!$E$35,0)/1000</f>
        <v>7548.5477285074576</v>
      </c>
      <c r="AU38" s="136">
        <f>IF(AK38&lt;=100,Norms!$G$7,IF(AK38&lt;=300,Norms!$H$7,Norms!$I$7))</f>
        <v>16738.5</v>
      </c>
      <c r="AV38" s="137">
        <f t="shared" si="2"/>
        <v>44531.833175640357</v>
      </c>
      <c r="AW38" s="130"/>
      <c r="AX38" s="130"/>
      <c r="AY38" s="131">
        <f t="shared" si="3"/>
        <v>50.333333333333336</v>
      </c>
      <c r="AZ38" s="131">
        <f>IF(AY38&lt;Snund!$B$5,Snund!$B$3*Snund!$B$4*$AX$3+Snund!$B$7*$AW$3*AY38/1000,AY38*Snund!$B$8*$AW$3/1000)</f>
        <v>1691.25</v>
      </c>
      <c r="BA38" s="131">
        <f t="shared" si="4"/>
        <v>302.40894039735099</v>
      </c>
      <c r="BB38" s="131">
        <f t="shared" si="5"/>
        <v>1388.841059602649</v>
      </c>
      <c r="BC38" s="131">
        <f t="shared" si="6"/>
        <v>1183.8399999999999</v>
      </c>
      <c r="BD38" s="167">
        <f>AA38*0.1*'Dasagirq_10%'!$B$3/1000</f>
        <v>30.580800000000004</v>
      </c>
      <c r="BE38" s="167">
        <f>AI38*0.1*'Dasagirq_10%'!$B$4/1000</f>
        <v>21.28602333333334</v>
      </c>
      <c r="BF38" s="242">
        <f t="shared" si="7"/>
        <v>51.866823333333343</v>
      </c>
      <c r="BG38" s="243">
        <f t="shared" si="8"/>
        <v>1400.3389465730875</v>
      </c>
      <c r="BH38" s="243">
        <f t="shared" si="9"/>
        <v>15819.226677190878</v>
      </c>
      <c r="BI38" s="243">
        <f t="shared" si="10"/>
        <v>18525.662447726492</v>
      </c>
      <c r="BJ38" s="243">
        <f t="shared" si="11"/>
        <v>11627.651933658974</v>
      </c>
      <c r="BK38" s="244">
        <f t="shared" si="12"/>
        <v>45972.541058576346</v>
      </c>
    </row>
    <row r="39" spans="1:63">
      <c r="A39">
        <v>35</v>
      </c>
      <c r="B39" s="120" t="s">
        <v>740</v>
      </c>
      <c r="C39" s="121" t="s">
        <v>1099</v>
      </c>
      <c r="D39" s="157" t="s">
        <v>1095</v>
      </c>
      <c r="E39" s="156">
        <v>0</v>
      </c>
      <c r="F39" s="122">
        <v>0.66666666666666663</v>
      </c>
      <c r="G39" s="122">
        <v>6.666666666666667</v>
      </c>
      <c r="H39" s="122">
        <v>0.5</v>
      </c>
      <c r="I39" s="122">
        <v>6.666666666666667</v>
      </c>
      <c r="J39" s="122">
        <v>0.5</v>
      </c>
      <c r="K39" s="122">
        <v>5</v>
      </c>
      <c r="L39" s="122">
        <v>0.5</v>
      </c>
      <c r="M39" s="122">
        <v>3.3333333333333335</v>
      </c>
      <c r="N39" s="123">
        <v>2.1666666666666665</v>
      </c>
      <c r="O39" s="123">
        <v>21.666666666666668</v>
      </c>
      <c r="P39" s="122">
        <v>0.5</v>
      </c>
      <c r="Q39" s="122">
        <v>2.3333333333333335</v>
      </c>
      <c r="R39" s="122">
        <v>0.5</v>
      </c>
      <c r="S39" s="122">
        <v>4</v>
      </c>
      <c r="T39" s="122">
        <v>0.5</v>
      </c>
      <c r="U39" s="122">
        <v>4.333333333333333</v>
      </c>
      <c r="V39" s="122">
        <v>0.5</v>
      </c>
      <c r="W39" s="122">
        <v>2.6666666666666665</v>
      </c>
      <c r="X39" s="122">
        <v>0.5</v>
      </c>
      <c r="Y39" s="122">
        <v>2</v>
      </c>
      <c r="Z39" s="123">
        <v>2.5</v>
      </c>
      <c r="AA39" s="123">
        <v>15.333333333333334</v>
      </c>
      <c r="AB39" s="122">
        <v>0</v>
      </c>
      <c r="AC39" s="122">
        <v>0</v>
      </c>
      <c r="AD39" s="122">
        <v>0</v>
      </c>
      <c r="AE39" s="122">
        <v>0</v>
      </c>
      <c r="AF39" s="122">
        <v>0</v>
      </c>
      <c r="AG39" s="122">
        <v>0</v>
      </c>
      <c r="AH39" s="123">
        <v>0</v>
      </c>
      <c r="AI39" s="123">
        <v>0</v>
      </c>
      <c r="AJ39" s="123">
        <v>4.6666666666666661</v>
      </c>
      <c r="AK39" s="123">
        <v>37</v>
      </c>
      <c r="AL39" s="3" t="str">
        <f t="shared" si="1"/>
        <v>t</v>
      </c>
      <c r="AM39" s="3">
        <f>IF(D39="հ",1,IF(D39="լ",[2]Norms!$B$10,IF(D39="բլ",[2]Norms!$B$11,IF(D39="Մ",[2]Norms!$B$12))))</f>
        <v>1</v>
      </c>
      <c r="AN39" s="240">
        <f>E39*Norms!$E$36/1000</f>
        <v>0</v>
      </c>
      <c r="AO39" s="136">
        <f>AM39*IF(AL39="k",(O39*Norms!$H$40)*Norms!$E$36,0)/1000</f>
        <v>0</v>
      </c>
      <c r="AP39" s="136">
        <f>AM39*IF(AL39="k",(AA39*Norms!$H$41)*Norms!$E$36,0)/1000</f>
        <v>0</v>
      </c>
      <c r="AQ39" s="136">
        <f>AM39*IF(AL39="k",(AI39*Norms!$H$42)*Norms!$E$36,0)/1000</f>
        <v>0</v>
      </c>
      <c r="AR39" s="241">
        <f>AM39*IF(AL39="t",(N39*Norms!$D$44)*Norms!$E$34*12+O39*Norms!$E$35,0)/1000</f>
        <v>4509.1244256419232</v>
      </c>
      <c r="AS39" s="241">
        <f>AM39*IF(AL39="t",(Z39*Norms!$D$50*Norms!$E$34*12+AA39*Norms!$E$35),0)/1000</f>
        <v>6705.3453977270119</v>
      </c>
      <c r="AT39" s="241">
        <f>AM39*IF(AL39="t",(AH39*Norms!$D$54)*Norms!$E$34*12+AI39*Norms!$E$35,0)/1000</f>
        <v>0</v>
      </c>
      <c r="AU39" s="136">
        <f>IF(AK39&lt;=100,Norms!$G$7,IF(AK39&lt;=300,Norms!$H$7,Norms!$I$7))</f>
        <v>13246.5</v>
      </c>
      <c r="AV39" s="137">
        <f t="shared" si="2"/>
        <v>24460.969823368934</v>
      </c>
      <c r="AW39" s="130"/>
      <c r="AX39" s="130"/>
      <c r="AY39" s="131">
        <f t="shared" si="3"/>
        <v>21.666666666666668</v>
      </c>
      <c r="AZ39" s="131">
        <f>IF(AY39&lt;Snund!$B$5,Snund!$B$3*Snund!$B$4*$AX$3+Snund!$B$7*$AW$3*AY39/1000,AY39*Snund!$B$8*$AW$3/1000)</f>
        <v>1113.33</v>
      </c>
      <c r="BA39" s="131">
        <f t="shared" si="4"/>
        <v>0</v>
      </c>
      <c r="BB39" s="131">
        <f t="shared" si="5"/>
        <v>1113.33</v>
      </c>
      <c r="BC39" s="131">
        <f t="shared" si="6"/>
        <v>509.6</v>
      </c>
      <c r="BD39" s="167">
        <f>AA39*0.1*'Dasagirq_10%'!$B$3/1000</f>
        <v>10.1936</v>
      </c>
      <c r="BE39" s="167">
        <f>AI39*0.1*'Dasagirq_10%'!$B$4/1000</f>
        <v>0</v>
      </c>
      <c r="BF39" s="242">
        <f t="shared" si="7"/>
        <v>10.1936</v>
      </c>
      <c r="BG39" s="243">
        <f t="shared" si="8"/>
        <v>0</v>
      </c>
      <c r="BH39" s="243">
        <f t="shared" si="9"/>
        <v>11772.615139927637</v>
      </c>
      <c r="BI39" s="243">
        <f t="shared" si="10"/>
        <v>13811.878283441298</v>
      </c>
      <c r="BJ39" s="243">
        <f t="shared" si="11"/>
        <v>0</v>
      </c>
      <c r="BK39" s="244">
        <f t="shared" si="12"/>
        <v>25584.493423368935</v>
      </c>
    </row>
    <row r="40" spans="1:63">
      <c r="A40">
        <v>36</v>
      </c>
      <c r="B40" s="120" t="s">
        <v>741</v>
      </c>
      <c r="C40" s="121" t="s">
        <v>1099</v>
      </c>
      <c r="D40" s="157" t="s">
        <v>1095</v>
      </c>
      <c r="E40" s="156">
        <v>0</v>
      </c>
      <c r="F40" s="122">
        <v>2</v>
      </c>
      <c r="G40" s="122">
        <v>45.333333333333336</v>
      </c>
      <c r="H40" s="122">
        <v>2</v>
      </c>
      <c r="I40" s="122">
        <v>45.666666666666664</v>
      </c>
      <c r="J40" s="122">
        <v>2</v>
      </c>
      <c r="K40" s="122">
        <v>51.333333333333336</v>
      </c>
      <c r="L40" s="122">
        <v>2</v>
      </c>
      <c r="M40" s="122">
        <v>51</v>
      </c>
      <c r="N40" s="123">
        <v>8</v>
      </c>
      <c r="O40" s="123">
        <v>193.33333333333334</v>
      </c>
      <c r="P40" s="122">
        <v>2</v>
      </c>
      <c r="Q40" s="122">
        <v>40</v>
      </c>
      <c r="R40" s="122">
        <v>1.3333333333333333</v>
      </c>
      <c r="S40" s="122">
        <v>32.333333333333336</v>
      </c>
      <c r="T40" s="122">
        <v>1</v>
      </c>
      <c r="U40" s="122">
        <v>31.666666666666668</v>
      </c>
      <c r="V40" s="122">
        <v>1</v>
      </c>
      <c r="W40" s="122">
        <v>29.333333333333332</v>
      </c>
      <c r="X40" s="122">
        <v>1.6666666666666667</v>
      </c>
      <c r="Y40" s="122">
        <v>33.666666666666664</v>
      </c>
      <c r="Z40" s="123">
        <v>7</v>
      </c>
      <c r="AA40" s="123">
        <v>167</v>
      </c>
      <c r="AB40" s="122">
        <v>0</v>
      </c>
      <c r="AC40" s="122">
        <v>0</v>
      </c>
      <c r="AD40" s="122">
        <v>0</v>
      </c>
      <c r="AE40" s="122">
        <v>0</v>
      </c>
      <c r="AF40" s="122">
        <v>0</v>
      </c>
      <c r="AG40" s="122">
        <v>0</v>
      </c>
      <c r="AH40" s="123">
        <v>0</v>
      </c>
      <c r="AI40" s="123">
        <v>0</v>
      </c>
      <c r="AJ40" s="123">
        <v>15</v>
      </c>
      <c r="AK40" s="123">
        <v>360.33333333333337</v>
      </c>
      <c r="AL40" s="3" t="str">
        <f t="shared" si="1"/>
        <v>k</v>
      </c>
      <c r="AM40" s="3">
        <f>IF(D40="հ",1,IF(D40="լ",[2]Norms!$B$10,IF(D40="բլ",[2]Norms!$B$11,IF(D40="Մ",[2]Norms!$B$12))))</f>
        <v>1</v>
      </c>
      <c r="AN40" s="240">
        <f>E40*Norms!$E$36/1000</f>
        <v>0</v>
      </c>
      <c r="AO40" s="136">
        <f>AM40*IF(AL40="k",(O40*Norms!$H$40)*Norms!$E$36,0)/1000</f>
        <v>23585.163095626929</v>
      </c>
      <c r="AP40" s="136">
        <f>AM40*IF(AL40="k",(AA40*Norms!$H$41)*Norms!$E$36,0)/1000</f>
        <v>27274.473477678966</v>
      </c>
      <c r="AQ40" s="136">
        <f>AM40*IF(AL40="k",(AI40*Norms!$H$42)*Norms!$E$36,0)/1000</f>
        <v>0</v>
      </c>
      <c r="AR40" s="241">
        <f>AM40*IF(AL40="t",(N40*Norms!$D$44)*Norms!$E$34*12+O40*Norms!$E$35,0)/1000</f>
        <v>0</v>
      </c>
      <c r="AS40" s="241">
        <f>AM40*IF(AL40="t",(Z40*Norms!$D$50*Norms!$E$34*12+AA40*Norms!$E$35),0)/1000</f>
        <v>0</v>
      </c>
      <c r="AT40" s="241">
        <f>AM40*IF(AL40="t",(AH40*Norms!$D$54)*Norms!$E$34*12+AI40*Norms!$E$35,0)/1000</f>
        <v>0</v>
      </c>
      <c r="AU40" s="136">
        <f>IF(AK40&lt;=100,Norms!$G$7,IF(AK40&lt;=300,Norms!$H$7,Norms!$I$7))</f>
        <v>21670.5</v>
      </c>
      <c r="AV40" s="137">
        <f t="shared" si="2"/>
        <v>72530.136573305892</v>
      </c>
      <c r="AW40" s="130"/>
      <c r="AX40" s="130"/>
      <c r="AY40" s="131">
        <f t="shared" si="3"/>
        <v>193.33333333333334</v>
      </c>
      <c r="AZ40" s="131">
        <f>IF(AY40&lt;Snund!$B$5,Snund!$B$3*Snund!$B$4*$AX$3+Snund!$B$7*$AW$3*AY40/1000,AY40*Snund!$B$8*$AW$3/1000)</f>
        <v>4547.2</v>
      </c>
      <c r="BA40" s="131">
        <f t="shared" si="4"/>
        <v>0</v>
      </c>
      <c r="BB40" s="131">
        <f t="shared" si="5"/>
        <v>4547.2</v>
      </c>
      <c r="BC40" s="131">
        <f t="shared" si="6"/>
        <v>4547.2</v>
      </c>
      <c r="BD40" s="167">
        <f>AA40*0.1*'Dasagirq_10%'!$B$3/1000</f>
        <v>111.02159999999999</v>
      </c>
      <c r="BE40" s="167">
        <f>AI40*0.1*'Dasagirq_10%'!$B$4/1000</f>
        <v>0</v>
      </c>
      <c r="BF40" s="242">
        <f t="shared" si="7"/>
        <v>111.02159999999999</v>
      </c>
      <c r="BG40" s="243">
        <f t="shared" si="8"/>
        <v>0</v>
      </c>
      <c r="BH40" s="243">
        <f t="shared" si="9"/>
        <v>39689.963095626925</v>
      </c>
      <c r="BI40" s="243">
        <f t="shared" si="10"/>
        <v>37498.395077678964</v>
      </c>
      <c r="BJ40" s="243">
        <f t="shared" si="11"/>
        <v>0</v>
      </c>
      <c r="BK40" s="244">
        <f t="shared" si="12"/>
        <v>77188.358173305896</v>
      </c>
    </row>
    <row r="41" spans="1:63">
      <c r="A41">
        <v>37</v>
      </c>
      <c r="B41" s="120" t="s">
        <v>742</v>
      </c>
      <c r="C41" s="121" t="s">
        <v>1099</v>
      </c>
      <c r="D41" s="157" t="s">
        <v>1095</v>
      </c>
      <c r="E41" s="156">
        <v>0</v>
      </c>
      <c r="F41" s="122">
        <v>2</v>
      </c>
      <c r="G41" s="122">
        <v>39.333333333333336</v>
      </c>
      <c r="H41" s="122">
        <v>2</v>
      </c>
      <c r="I41" s="122">
        <v>45.333333333333336</v>
      </c>
      <c r="J41" s="122">
        <v>2</v>
      </c>
      <c r="K41" s="122">
        <v>46.333333333333336</v>
      </c>
      <c r="L41" s="122">
        <v>2</v>
      </c>
      <c r="M41" s="122">
        <v>42.666666666666664</v>
      </c>
      <c r="N41" s="123">
        <v>8</v>
      </c>
      <c r="O41" s="123">
        <v>173.66666666666666</v>
      </c>
      <c r="P41" s="122">
        <v>2</v>
      </c>
      <c r="Q41" s="122">
        <v>45.333333333333336</v>
      </c>
      <c r="R41" s="122">
        <v>2</v>
      </c>
      <c r="S41" s="122">
        <v>43.333333333333336</v>
      </c>
      <c r="T41" s="122">
        <v>2</v>
      </c>
      <c r="U41" s="122">
        <v>43</v>
      </c>
      <c r="V41" s="122">
        <v>2</v>
      </c>
      <c r="W41" s="122">
        <v>40.666666666666664</v>
      </c>
      <c r="X41" s="122">
        <v>2</v>
      </c>
      <c r="Y41" s="122">
        <v>40</v>
      </c>
      <c r="Z41" s="123">
        <v>10</v>
      </c>
      <c r="AA41" s="123">
        <v>212.33333333333334</v>
      </c>
      <c r="AB41" s="122">
        <v>0</v>
      </c>
      <c r="AC41" s="122">
        <v>0</v>
      </c>
      <c r="AD41" s="122">
        <v>0</v>
      </c>
      <c r="AE41" s="122">
        <v>0</v>
      </c>
      <c r="AF41" s="122">
        <v>0</v>
      </c>
      <c r="AG41" s="122">
        <v>0</v>
      </c>
      <c r="AH41" s="123">
        <v>0</v>
      </c>
      <c r="AI41" s="123">
        <v>0</v>
      </c>
      <c r="AJ41" s="123">
        <v>18</v>
      </c>
      <c r="AK41" s="123">
        <v>386</v>
      </c>
      <c r="AL41" s="3" t="str">
        <f t="shared" si="1"/>
        <v>k</v>
      </c>
      <c r="AM41" s="3">
        <f>IF(D41="հ",1,IF(D41="լ",[2]Norms!$B$10,IF(D41="բլ",[2]Norms!$B$11,IF(D41="Մ",[2]Norms!$B$12))))</f>
        <v>1</v>
      </c>
      <c r="AN41" s="240">
        <f>E41*Norms!$E$36/1000</f>
        <v>0</v>
      </c>
      <c r="AO41" s="136">
        <f>AM41*IF(AL41="k",(O41*Norms!$H$40)*Norms!$E$36,0)/1000</f>
        <v>21185.98271176143</v>
      </c>
      <c r="AP41" s="136">
        <f>AM41*IF(AL41="k",(AA41*Norms!$H$41)*Norms!$E$36,0)/1000</f>
        <v>34678.322565432136</v>
      </c>
      <c r="AQ41" s="136">
        <f>AM41*IF(AL41="k",(AI41*Norms!$H$42)*Norms!$E$36,0)/1000</f>
        <v>0</v>
      </c>
      <c r="AR41" s="241">
        <f>AM41*IF(AL41="t",(N41*Norms!$D$44)*Norms!$E$34*12+O41*Norms!$E$35,0)/1000</f>
        <v>0</v>
      </c>
      <c r="AS41" s="241">
        <f>AM41*IF(AL41="t",(Z41*Norms!$D$50*Norms!$E$34*12+AA41*Norms!$E$35),0)/1000</f>
        <v>0</v>
      </c>
      <c r="AT41" s="241">
        <f>AM41*IF(AL41="t",(AH41*Norms!$D$54)*Norms!$E$34*12+AI41*Norms!$E$35,0)/1000</f>
        <v>0</v>
      </c>
      <c r="AU41" s="136">
        <f>IF(AK41&lt;=100,Norms!$G$7,IF(AK41&lt;=300,Norms!$H$7,Norms!$I$7))</f>
        <v>21670.5</v>
      </c>
      <c r="AV41" s="137">
        <f t="shared" si="2"/>
        <v>77534.805277193562</v>
      </c>
      <c r="AW41" s="130"/>
      <c r="AX41" s="130"/>
      <c r="AY41" s="131">
        <f t="shared" si="3"/>
        <v>173.66666666666666</v>
      </c>
      <c r="AZ41" s="131">
        <f>IF(AY41&lt;Snund!$B$5,Snund!$B$3*Snund!$B$4*$AX$3+Snund!$B$7*$AW$3*AY41/1000,AY41*Snund!$B$8*$AW$3/1000)</f>
        <v>4084.64</v>
      </c>
      <c r="BA41" s="131">
        <f t="shared" si="4"/>
        <v>0</v>
      </c>
      <c r="BB41" s="131">
        <f t="shared" si="5"/>
        <v>4084.64</v>
      </c>
      <c r="BC41" s="131">
        <f t="shared" si="6"/>
        <v>4084.64</v>
      </c>
      <c r="BD41" s="167">
        <f>AA41*0.1*'Dasagirq_10%'!$B$3/1000</f>
        <v>141.1592</v>
      </c>
      <c r="BE41" s="167">
        <f>AI41*0.1*'Dasagirq_10%'!$B$4/1000</f>
        <v>0</v>
      </c>
      <c r="BF41" s="242">
        <f t="shared" si="7"/>
        <v>141.1592</v>
      </c>
      <c r="BG41" s="243">
        <f t="shared" si="8"/>
        <v>0</v>
      </c>
      <c r="BH41" s="243">
        <f t="shared" si="9"/>
        <v>34901.956045094761</v>
      </c>
      <c r="BI41" s="243">
        <f t="shared" si="10"/>
        <v>46858.648432098802</v>
      </c>
      <c r="BJ41" s="243">
        <f t="shared" si="11"/>
        <v>0</v>
      </c>
      <c r="BK41" s="244">
        <f t="shared" si="12"/>
        <v>81760.604477193556</v>
      </c>
    </row>
    <row r="42" spans="1:63">
      <c r="A42">
        <v>38</v>
      </c>
      <c r="B42" s="120" t="s">
        <v>743</v>
      </c>
      <c r="C42" s="121" t="s">
        <v>1099</v>
      </c>
      <c r="D42" s="157" t="s">
        <v>1095</v>
      </c>
      <c r="E42" s="156">
        <v>0</v>
      </c>
      <c r="F42" s="122">
        <v>1</v>
      </c>
      <c r="G42" s="122">
        <v>20</v>
      </c>
      <c r="H42" s="122">
        <v>1</v>
      </c>
      <c r="I42" s="122">
        <v>15</v>
      </c>
      <c r="J42" s="122">
        <v>1</v>
      </c>
      <c r="K42" s="122">
        <v>12</v>
      </c>
      <c r="L42" s="122">
        <v>1</v>
      </c>
      <c r="M42" s="122">
        <v>19</v>
      </c>
      <c r="N42" s="123">
        <v>4</v>
      </c>
      <c r="O42" s="123">
        <v>66</v>
      </c>
      <c r="P42" s="122">
        <v>1</v>
      </c>
      <c r="Q42" s="122">
        <v>19.666666666666668</v>
      </c>
      <c r="R42" s="122">
        <v>1</v>
      </c>
      <c r="S42" s="122">
        <v>20</v>
      </c>
      <c r="T42" s="122">
        <v>1</v>
      </c>
      <c r="U42" s="122">
        <v>12</v>
      </c>
      <c r="V42" s="122">
        <v>1</v>
      </c>
      <c r="W42" s="122">
        <v>17.333333333333332</v>
      </c>
      <c r="X42" s="122">
        <v>1</v>
      </c>
      <c r="Y42" s="122">
        <v>17</v>
      </c>
      <c r="Z42" s="123">
        <v>5</v>
      </c>
      <c r="AA42" s="123">
        <v>86</v>
      </c>
      <c r="AB42" s="122">
        <v>0</v>
      </c>
      <c r="AC42" s="122">
        <v>0</v>
      </c>
      <c r="AD42" s="122">
        <v>0</v>
      </c>
      <c r="AE42" s="122">
        <v>0</v>
      </c>
      <c r="AF42" s="122">
        <v>0</v>
      </c>
      <c r="AG42" s="122">
        <v>0</v>
      </c>
      <c r="AH42" s="123">
        <v>0</v>
      </c>
      <c r="AI42" s="123">
        <v>0</v>
      </c>
      <c r="AJ42" s="123">
        <v>9</v>
      </c>
      <c r="AK42" s="123">
        <v>152</v>
      </c>
      <c r="AL42" s="3" t="str">
        <f t="shared" si="1"/>
        <v>t</v>
      </c>
      <c r="AM42" s="3">
        <f>IF(D42="հ",1,IF(D42="լ",[2]Norms!$B$10,IF(D42="բլ",[2]Norms!$B$11,IF(D42="Մ",[2]Norms!$B$12))))</f>
        <v>1</v>
      </c>
      <c r="AN42" s="240">
        <f>E42*Norms!$E$36/1000</f>
        <v>0</v>
      </c>
      <c r="AO42" s="136">
        <f>AM42*IF(AL42="k",(O42*Norms!$H$40)*Norms!$E$36,0)/1000</f>
        <v>0</v>
      </c>
      <c r="AP42" s="136">
        <f>AM42*IF(AL42="k",(AA42*Norms!$H$41)*Norms!$E$36,0)/1000</f>
        <v>0</v>
      </c>
      <c r="AQ42" s="136">
        <f>AM42*IF(AL42="k",(AI42*Norms!$H$42)*Norms!$E$36,0)/1000</f>
        <v>0</v>
      </c>
      <c r="AR42" s="241">
        <f>AM42*IF(AL42="t",(N42*Norms!$D$44)*Norms!$E$34*12+O42*Norms!$E$35,0)/1000</f>
        <v>8697.3958028644902</v>
      </c>
      <c r="AS42" s="241">
        <f>AM42*IF(AL42="t",(Z42*Norms!$D$50*Norms!$E$34*12+AA42*Norms!$E$35),0)/1000</f>
        <v>14204.20995800249</v>
      </c>
      <c r="AT42" s="241">
        <f>AM42*IF(AL42="t",(AH42*Norms!$D$54)*Norms!$E$34*12+AI42*Norms!$E$35,0)/1000</f>
        <v>0</v>
      </c>
      <c r="AU42" s="136">
        <f>IF(AK42&lt;=100,Norms!$G$7,IF(AK42&lt;=300,Norms!$H$7,Norms!$I$7))</f>
        <v>16738.5</v>
      </c>
      <c r="AV42" s="137">
        <f t="shared" si="2"/>
        <v>39640.10576086698</v>
      </c>
      <c r="AW42" s="130"/>
      <c r="AX42" s="130"/>
      <c r="AY42" s="131">
        <f t="shared" si="3"/>
        <v>66</v>
      </c>
      <c r="AZ42" s="131">
        <f>IF(AY42&lt;Snund!$B$5,Snund!$B$3*Snund!$B$4*$AX$3+Snund!$B$7*$AW$3*AY42/1000,AY42*Snund!$B$8*$AW$3/1000)</f>
        <v>2007.09</v>
      </c>
      <c r="BA42" s="131">
        <f t="shared" si="4"/>
        <v>0</v>
      </c>
      <c r="BB42" s="131">
        <f t="shared" si="5"/>
        <v>2007.09</v>
      </c>
      <c r="BC42" s="131">
        <f t="shared" si="6"/>
        <v>1552.32</v>
      </c>
      <c r="BD42" s="167">
        <f>AA42*0.1*'Dasagirq_10%'!$B$3/1000</f>
        <v>57.172799999999995</v>
      </c>
      <c r="BE42" s="167">
        <f>AI42*0.1*'Dasagirq_10%'!$B$4/1000</f>
        <v>0</v>
      </c>
      <c r="BF42" s="242">
        <f t="shared" si="7"/>
        <v>57.172799999999995</v>
      </c>
      <c r="BG42" s="243">
        <f t="shared" si="8"/>
        <v>0</v>
      </c>
      <c r="BH42" s="243">
        <f t="shared" si="9"/>
        <v>18143.819136197824</v>
      </c>
      <c r="BI42" s="243">
        <f t="shared" si="10"/>
        <v>23560.549424669156</v>
      </c>
      <c r="BJ42" s="243">
        <f t="shared" si="11"/>
        <v>0</v>
      </c>
      <c r="BK42" s="244">
        <f t="shared" si="12"/>
        <v>41704.368560866977</v>
      </c>
    </row>
    <row r="43" spans="1:63">
      <c r="A43">
        <v>39</v>
      </c>
      <c r="B43" s="120" t="s">
        <v>744</v>
      </c>
      <c r="C43" s="121" t="s">
        <v>1100</v>
      </c>
      <c r="D43" s="157" t="s">
        <v>1095</v>
      </c>
      <c r="E43" s="156">
        <v>0</v>
      </c>
      <c r="F43" s="122">
        <v>1</v>
      </c>
      <c r="G43" s="122">
        <v>18.333333333333332</v>
      </c>
      <c r="H43" s="122">
        <v>1</v>
      </c>
      <c r="I43" s="122">
        <v>20</v>
      </c>
      <c r="J43" s="122">
        <v>1</v>
      </c>
      <c r="K43" s="122">
        <v>19</v>
      </c>
      <c r="L43" s="122">
        <v>1</v>
      </c>
      <c r="M43" s="122">
        <v>21.333333333333332</v>
      </c>
      <c r="N43" s="123">
        <v>4</v>
      </c>
      <c r="O43" s="123">
        <v>78.666666666666657</v>
      </c>
      <c r="P43" s="122">
        <v>1</v>
      </c>
      <c r="Q43" s="122">
        <v>17</v>
      </c>
      <c r="R43" s="122">
        <v>1</v>
      </c>
      <c r="S43" s="122">
        <v>14.666666666666666</v>
      </c>
      <c r="T43" s="122">
        <v>1</v>
      </c>
      <c r="U43" s="122">
        <v>17</v>
      </c>
      <c r="V43" s="122">
        <v>1</v>
      </c>
      <c r="W43" s="122">
        <v>15.333333333333334</v>
      </c>
      <c r="X43" s="122">
        <v>1</v>
      </c>
      <c r="Y43" s="122">
        <v>13.666666666666666</v>
      </c>
      <c r="Z43" s="123">
        <v>5</v>
      </c>
      <c r="AA43" s="123">
        <v>77.666666666666671</v>
      </c>
      <c r="AB43" s="122">
        <v>1</v>
      </c>
      <c r="AC43" s="122">
        <v>26.666666666666668</v>
      </c>
      <c r="AD43" s="122">
        <v>1.6666666666666667</v>
      </c>
      <c r="AE43" s="122">
        <v>31.666666666666668</v>
      </c>
      <c r="AF43" s="122">
        <v>1.3333333333333333</v>
      </c>
      <c r="AG43" s="122">
        <v>26.333333333333332</v>
      </c>
      <c r="AH43" s="123">
        <v>4</v>
      </c>
      <c r="AI43" s="123">
        <v>84.666666666666671</v>
      </c>
      <c r="AJ43" s="123">
        <v>13</v>
      </c>
      <c r="AK43" s="123">
        <v>241</v>
      </c>
      <c r="AL43" s="3" t="str">
        <f t="shared" si="1"/>
        <v>k</v>
      </c>
      <c r="AM43" s="3">
        <f>IF(D43="հ",1,IF(D43="լ",[2]Norms!$B$10,IF(D43="բլ",[2]Norms!$B$11,IF(D43="Մ",[2]Norms!$B$12))))</f>
        <v>1</v>
      </c>
      <c r="AN43" s="240">
        <f>E43*Norms!$E$36/1000</f>
        <v>0</v>
      </c>
      <c r="AO43" s="136">
        <f>AM43*IF(AL43="k",(O43*Norms!$H$40)*Norms!$E$36,0)/1000</f>
        <v>9596.7215354619893</v>
      </c>
      <c r="AP43" s="136">
        <f>AM43*IF(AL43="k",(AA43*Norms!$H$41)*Norms!$E$36,0)/1000</f>
        <v>12684.53556945948</v>
      </c>
      <c r="AQ43" s="136">
        <f>AM43*IF(AL43="k",(AI43*Norms!$H$42)*Norms!$E$36,0)/1000</f>
        <v>17200.405502646092</v>
      </c>
      <c r="AR43" s="241">
        <f>AM43*IF(AL43="t",(N43*Norms!$D$44)*Norms!$E$34*12+O43*Norms!$E$35,0)/1000</f>
        <v>0</v>
      </c>
      <c r="AS43" s="241">
        <f>AM43*IF(AL43="t",(Z43*Norms!$D$50*Norms!$E$34*12+AA43*Norms!$E$35),0)/1000</f>
        <v>0</v>
      </c>
      <c r="AT43" s="241">
        <f>AM43*IF(AL43="t",(AH43*Norms!$D$54)*Norms!$E$34*12+AI43*Norms!$E$35,0)/1000</f>
        <v>0</v>
      </c>
      <c r="AU43" s="136">
        <f>IF(AK43&lt;=100,Norms!$G$7,IF(AK43&lt;=300,Norms!$H$7,Norms!$I$7))</f>
        <v>16738.5</v>
      </c>
      <c r="AV43" s="137">
        <f t="shared" si="2"/>
        <v>56220.162607567559</v>
      </c>
      <c r="AW43" s="130"/>
      <c r="AX43" s="130"/>
      <c r="AY43" s="131">
        <f t="shared" si="3"/>
        <v>78.666666666666657</v>
      </c>
      <c r="AZ43" s="131">
        <f>IF(AY43&lt;Snund!$B$5,Snund!$B$3*Snund!$B$4*$AX$3+Snund!$B$7*$AW$3*AY43/1000,AY43*Snund!$B$8*$AW$3/1000)</f>
        <v>2262.4499999999998</v>
      </c>
      <c r="BA43" s="131">
        <f t="shared" si="4"/>
        <v>0</v>
      </c>
      <c r="BB43" s="131">
        <f t="shared" si="5"/>
        <v>2262.4499999999998</v>
      </c>
      <c r="BC43" s="131">
        <f t="shared" si="6"/>
        <v>1850.2399999999998</v>
      </c>
      <c r="BD43" s="167">
        <f>AA43*0.1*'Dasagirq_10%'!$B$3/1000</f>
        <v>51.632800000000003</v>
      </c>
      <c r="BE43" s="167">
        <f>AI43*0.1*'Dasagirq_10%'!$B$4/1000</f>
        <v>68.438606666666672</v>
      </c>
      <c r="BF43" s="242">
        <f t="shared" si="7"/>
        <v>120.07140666666668</v>
      </c>
      <c r="BG43" s="243">
        <f t="shared" si="8"/>
        <v>0</v>
      </c>
      <c r="BH43" s="243">
        <f t="shared" si="9"/>
        <v>17009.479227769683</v>
      </c>
      <c r="BI43" s="243">
        <f t="shared" si="10"/>
        <v>19174.052984844093</v>
      </c>
      <c r="BJ43" s="243">
        <f t="shared" si="11"/>
        <v>22419.15180162045</v>
      </c>
      <c r="BK43" s="244">
        <f t="shared" si="12"/>
        <v>58602.684014234226</v>
      </c>
    </row>
    <row r="44" spans="1:63">
      <c r="A44">
        <v>40</v>
      </c>
      <c r="B44" s="120" t="s">
        <v>745</v>
      </c>
      <c r="C44" s="121" t="s">
        <v>1099</v>
      </c>
      <c r="D44" s="157" t="s">
        <v>1095</v>
      </c>
      <c r="E44" s="156">
        <v>0</v>
      </c>
      <c r="F44" s="122">
        <v>1</v>
      </c>
      <c r="G44" s="122">
        <v>12</v>
      </c>
      <c r="H44" s="122">
        <v>1</v>
      </c>
      <c r="I44" s="122">
        <v>13.666666666666666</v>
      </c>
      <c r="J44" s="122">
        <v>1</v>
      </c>
      <c r="K44" s="122">
        <v>9.6666666666666661</v>
      </c>
      <c r="L44" s="122">
        <v>1</v>
      </c>
      <c r="M44" s="122">
        <v>15</v>
      </c>
      <c r="N44" s="123">
        <v>4</v>
      </c>
      <c r="O44" s="123">
        <v>50.333333333333329</v>
      </c>
      <c r="P44" s="122">
        <v>1</v>
      </c>
      <c r="Q44" s="122">
        <v>8</v>
      </c>
      <c r="R44" s="122">
        <v>1</v>
      </c>
      <c r="S44" s="122">
        <v>15</v>
      </c>
      <c r="T44" s="122">
        <v>1</v>
      </c>
      <c r="U44" s="122">
        <v>13</v>
      </c>
      <c r="V44" s="122">
        <v>1</v>
      </c>
      <c r="W44" s="122">
        <v>12</v>
      </c>
      <c r="X44" s="122">
        <v>1</v>
      </c>
      <c r="Y44" s="122">
        <v>15</v>
      </c>
      <c r="Z44" s="123">
        <v>5</v>
      </c>
      <c r="AA44" s="123">
        <v>63</v>
      </c>
      <c r="AB44" s="122">
        <v>0</v>
      </c>
      <c r="AC44" s="122">
        <v>0</v>
      </c>
      <c r="AD44" s="122">
        <v>0</v>
      </c>
      <c r="AE44" s="122">
        <v>0</v>
      </c>
      <c r="AF44" s="122">
        <v>0</v>
      </c>
      <c r="AG44" s="122">
        <v>0</v>
      </c>
      <c r="AH44" s="123">
        <v>0</v>
      </c>
      <c r="AI44" s="123">
        <v>0</v>
      </c>
      <c r="AJ44" s="123">
        <v>9</v>
      </c>
      <c r="AK44" s="123">
        <v>113.33333333333333</v>
      </c>
      <c r="AL44" s="3" t="str">
        <f t="shared" si="1"/>
        <v>t</v>
      </c>
      <c r="AM44" s="3">
        <f>IF(D44="հ",1,IF(D44="լ",[2]Norms!$B$10,IF(D44="բլ",[2]Norms!$B$11,IF(D44="Մ",[2]Norms!$B$12))))</f>
        <v>1</v>
      </c>
      <c r="AN44" s="240">
        <f>E44*Norms!$E$36/1000</f>
        <v>0</v>
      </c>
      <c r="AO44" s="136">
        <f>AM44*IF(AL44="k",(O44*Norms!$H$40)*Norms!$E$36,0)/1000</f>
        <v>0</v>
      </c>
      <c r="AP44" s="136">
        <f>AM44*IF(AL44="k",(AA44*Norms!$H$41)*Norms!$E$36,0)/1000</f>
        <v>0</v>
      </c>
      <c r="AQ44" s="136">
        <f>AM44*IF(AL44="k",(AI44*Norms!$H$42)*Norms!$E$36,0)/1000</f>
        <v>0</v>
      </c>
      <c r="AR44" s="241">
        <f>AM44*IF(AL44="t",(N44*Norms!$D$44)*Norms!$E$34*12+O44*Norms!$E$35,0)/1000</f>
        <v>8472.724714673057</v>
      </c>
      <c r="AS44" s="241">
        <f>AM44*IF(AL44="t",(Z44*Norms!$D$50*Norms!$E$34*12+AA44*Norms!$E$35),0)/1000</f>
        <v>13874.373679593791</v>
      </c>
      <c r="AT44" s="241">
        <f>AM44*IF(AL44="t",(AH44*Norms!$D$54)*Norms!$E$34*12+AI44*Norms!$E$35,0)/1000</f>
        <v>0</v>
      </c>
      <c r="AU44" s="136">
        <f>IF(AK44&lt;=100,Norms!$G$7,IF(AK44&lt;=300,Norms!$H$7,Norms!$I$7))</f>
        <v>16738.5</v>
      </c>
      <c r="AV44" s="137">
        <f t="shared" si="2"/>
        <v>39085.598394266846</v>
      </c>
      <c r="AW44" s="130"/>
      <c r="AX44" s="130"/>
      <c r="AY44" s="131">
        <f t="shared" si="3"/>
        <v>50.333333333333329</v>
      </c>
      <c r="AZ44" s="131">
        <f>IF(AY44&lt;Snund!$B$5,Snund!$B$3*Snund!$B$4*$AX$3+Snund!$B$7*$AW$3*AY44/1000,AY44*Snund!$B$8*$AW$3/1000)</f>
        <v>1691.25</v>
      </c>
      <c r="BA44" s="131">
        <f t="shared" si="4"/>
        <v>0</v>
      </c>
      <c r="BB44" s="131">
        <f t="shared" si="5"/>
        <v>1691.25</v>
      </c>
      <c r="BC44" s="131">
        <f t="shared" si="6"/>
        <v>1183.8399999999999</v>
      </c>
      <c r="BD44" s="167">
        <f>AA44*0.1*'Dasagirq_10%'!$B$3/1000</f>
        <v>41.882400000000004</v>
      </c>
      <c r="BE44" s="167">
        <f>AI44*0.1*'Dasagirq_10%'!$B$4/1000</f>
        <v>0</v>
      </c>
      <c r="BF44" s="242">
        <f t="shared" si="7"/>
        <v>41.882400000000004</v>
      </c>
      <c r="BG44" s="243">
        <f t="shared" si="8"/>
        <v>0</v>
      </c>
      <c r="BH44" s="243">
        <f t="shared" si="9"/>
        <v>17603.308048006391</v>
      </c>
      <c r="BI44" s="243">
        <f t="shared" si="10"/>
        <v>23215.422746260458</v>
      </c>
      <c r="BJ44" s="243">
        <f t="shared" si="11"/>
        <v>0</v>
      </c>
      <c r="BK44" s="244">
        <f t="shared" si="12"/>
        <v>40818.730794266849</v>
      </c>
    </row>
    <row r="45" spans="1:63">
      <c r="A45">
        <v>41</v>
      </c>
      <c r="B45" s="120" t="s">
        <v>746</v>
      </c>
      <c r="C45" s="121" t="s">
        <v>1099</v>
      </c>
      <c r="D45" s="157" t="s">
        <v>1095</v>
      </c>
      <c r="E45" s="156">
        <v>3</v>
      </c>
      <c r="F45" s="122">
        <v>0.5</v>
      </c>
      <c r="G45" s="122">
        <v>3</v>
      </c>
      <c r="H45" s="122">
        <v>0.5</v>
      </c>
      <c r="I45" s="122">
        <v>3.6666666666666665</v>
      </c>
      <c r="J45" s="122">
        <v>0.5</v>
      </c>
      <c r="K45" s="122">
        <v>3.6666666666666665</v>
      </c>
      <c r="L45" s="122">
        <v>0.5</v>
      </c>
      <c r="M45" s="122">
        <v>2.6666666666666665</v>
      </c>
      <c r="N45" s="123">
        <v>2</v>
      </c>
      <c r="O45" s="123">
        <v>12.999999999999998</v>
      </c>
      <c r="P45" s="122">
        <v>0.5</v>
      </c>
      <c r="Q45" s="122">
        <v>5.333333333333333</v>
      </c>
      <c r="R45" s="122">
        <v>0.66666666666666663</v>
      </c>
      <c r="S45" s="122">
        <v>5</v>
      </c>
      <c r="T45" s="122">
        <v>0.5</v>
      </c>
      <c r="U45" s="122">
        <v>2.6666666666666665</v>
      </c>
      <c r="V45" s="122">
        <v>0.5</v>
      </c>
      <c r="W45" s="122">
        <v>2</v>
      </c>
      <c r="X45" s="122">
        <v>0.83333333333333337</v>
      </c>
      <c r="Y45" s="122">
        <v>4.666666666666667</v>
      </c>
      <c r="Z45" s="123">
        <v>3</v>
      </c>
      <c r="AA45" s="123">
        <v>19.666666666666664</v>
      </c>
      <c r="AB45" s="122">
        <v>0</v>
      </c>
      <c r="AC45" s="122">
        <v>0</v>
      </c>
      <c r="AD45" s="122">
        <v>0</v>
      </c>
      <c r="AE45" s="122">
        <v>0</v>
      </c>
      <c r="AF45" s="122">
        <v>0</v>
      </c>
      <c r="AG45" s="122">
        <v>0</v>
      </c>
      <c r="AH45" s="123">
        <v>0</v>
      </c>
      <c r="AI45" s="123">
        <v>0</v>
      </c>
      <c r="AJ45" s="123">
        <v>5</v>
      </c>
      <c r="AK45" s="123">
        <v>32.666666666666664</v>
      </c>
      <c r="AL45" s="3" t="str">
        <f t="shared" si="1"/>
        <v>t</v>
      </c>
      <c r="AM45" s="3">
        <f>IF(D45="հ",1,IF(D45="լ",[2]Norms!$B$10,IF(D45="բլ",[2]Norms!$B$11,IF(D45="Մ",[2]Norms!$B$12))))</f>
        <v>1</v>
      </c>
      <c r="AN45" s="240">
        <f>E45*Norms!$E$36/1000</f>
        <v>365.97666872524547</v>
      </c>
      <c r="AO45" s="136">
        <f>AM45*IF(AL45="k",(O45*Norms!$H$40)*Norms!$E$36,0)/1000</f>
        <v>0</v>
      </c>
      <c r="AP45" s="136">
        <f>AM45*IF(AL45="k",(AA45*Norms!$H$41)*Norms!$E$36,0)/1000</f>
        <v>0</v>
      </c>
      <c r="AQ45" s="136">
        <f>AM45*IF(AL45="k",(AI45*Norms!$H$42)*Norms!$E$36,0)/1000</f>
        <v>0</v>
      </c>
      <c r="AR45" s="241">
        <f>AM45*IF(AL45="t",(N45*Norms!$D$44)*Norms!$E$34*12+O45*Norms!$E$35,0)/1000</f>
        <v>4061.8837462942452</v>
      </c>
      <c r="AS45" s="241">
        <f>AM45*IF(AL45="t",(Z45*Norms!$D$50*Norms!$E$34*12+AA45*Norms!$E$35),0)/1000</f>
        <v>8064.579373764489</v>
      </c>
      <c r="AT45" s="241">
        <f>AM45*IF(AL45="t",(AH45*Norms!$D$54)*Norms!$E$34*12+AI45*Norms!$E$35,0)/1000</f>
        <v>0</v>
      </c>
      <c r="AU45" s="136">
        <f>IF(AK45&lt;=100,Norms!$G$7,IF(AK45&lt;=300,Norms!$H$7,Norms!$I$7))</f>
        <v>13246.5</v>
      </c>
      <c r="AV45" s="137">
        <f t="shared" si="2"/>
        <v>25372.963120058732</v>
      </c>
      <c r="AW45" s="130"/>
      <c r="AX45" s="130"/>
      <c r="AY45" s="131">
        <f t="shared" si="3"/>
        <v>15.999999999999998</v>
      </c>
      <c r="AZ45" s="131">
        <f>IF(AY45&lt;Snund!$B$5,Snund!$B$3*Snund!$B$4*$AX$3+Snund!$B$7*$AW$3*AY45/1000,AY45*Snund!$B$8*$AW$3/1000)</f>
        <v>999.08999999999992</v>
      </c>
      <c r="BA45" s="131">
        <f t="shared" si="4"/>
        <v>187.329375</v>
      </c>
      <c r="BB45" s="131">
        <f t="shared" si="5"/>
        <v>811.76062499999989</v>
      </c>
      <c r="BC45" s="131">
        <f t="shared" si="6"/>
        <v>376.31999999999994</v>
      </c>
      <c r="BD45" s="167">
        <f>AA45*0.1*'Dasagirq_10%'!$B$3/1000</f>
        <v>13.074399999999999</v>
      </c>
      <c r="BE45" s="167">
        <f>AI45*0.1*'Dasagirq_10%'!$B$4/1000</f>
        <v>0</v>
      </c>
      <c r="BF45" s="242">
        <f t="shared" si="7"/>
        <v>13.074399999999999</v>
      </c>
      <c r="BG45" s="243">
        <f t="shared" si="8"/>
        <v>553.30604372524544</v>
      </c>
      <c r="BH45" s="243">
        <f t="shared" si="9"/>
        <v>10172.244371294244</v>
      </c>
      <c r="BI45" s="243">
        <f t="shared" si="10"/>
        <v>16025.55377376449</v>
      </c>
      <c r="BJ45" s="243">
        <f t="shared" si="11"/>
        <v>0</v>
      </c>
      <c r="BK45" s="244">
        <f t="shared" si="12"/>
        <v>26197.798145058732</v>
      </c>
    </row>
    <row r="46" spans="1:63">
      <c r="A46">
        <v>42</v>
      </c>
      <c r="B46" s="120" t="s">
        <v>747</v>
      </c>
      <c r="C46" s="121" t="s">
        <v>1100</v>
      </c>
      <c r="D46" s="157" t="s">
        <v>1095</v>
      </c>
      <c r="E46" s="156">
        <v>0</v>
      </c>
      <c r="F46" s="122">
        <v>1</v>
      </c>
      <c r="G46" s="122">
        <v>9.3333333333333339</v>
      </c>
      <c r="H46" s="122">
        <v>1</v>
      </c>
      <c r="I46" s="122">
        <v>9</v>
      </c>
      <c r="J46" s="122">
        <v>1</v>
      </c>
      <c r="K46" s="122">
        <v>11</v>
      </c>
      <c r="L46" s="122">
        <v>1</v>
      </c>
      <c r="M46" s="122">
        <v>11</v>
      </c>
      <c r="N46" s="123">
        <v>4</v>
      </c>
      <c r="O46" s="123">
        <v>40.333333333333336</v>
      </c>
      <c r="P46" s="122">
        <v>1</v>
      </c>
      <c r="Q46" s="122">
        <v>13</v>
      </c>
      <c r="R46" s="122">
        <v>1</v>
      </c>
      <c r="S46" s="122">
        <v>12</v>
      </c>
      <c r="T46" s="122">
        <v>1</v>
      </c>
      <c r="U46" s="122">
        <v>10</v>
      </c>
      <c r="V46" s="122">
        <v>1</v>
      </c>
      <c r="W46" s="122">
        <v>10</v>
      </c>
      <c r="X46" s="122">
        <v>1</v>
      </c>
      <c r="Y46" s="122">
        <v>20</v>
      </c>
      <c r="Z46" s="123">
        <v>5</v>
      </c>
      <c r="AA46" s="123">
        <v>65</v>
      </c>
      <c r="AB46" s="122">
        <v>1</v>
      </c>
      <c r="AC46" s="122">
        <v>18</v>
      </c>
      <c r="AD46" s="122">
        <v>1</v>
      </c>
      <c r="AE46" s="122">
        <v>16</v>
      </c>
      <c r="AF46" s="122">
        <v>1</v>
      </c>
      <c r="AG46" s="122">
        <v>15.666666666666666</v>
      </c>
      <c r="AH46" s="123">
        <v>3</v>
      </c>
      <c r="AI46" s="123">
        <v>49.666666666666664</v>
      </c>
      <c r="AJ46" s="123">
        <v>12</v>
      </c>
      <c r="AK46" s="123">
        <v>155</v>
      </c>
      <c r="AL46" s="3" t="str">
        <f t="shared" si="1"/>
        <v>t</v>
      </c>
      <c r="AM46" s="3">
        <f>IF(D46="հ",1,IF(D46="լ",[2]Norms!$B$10,IF(D46="բլ",[2]Norms!$B$11,IF(D46="Մ",[2]Norms!$B$12))))</f>
        <v>1</v>
      </c>
      <c r="AN46" s="240">
        <f>E46*Norms!$E$36/1000</f>
        <v>0</v>
      </c>
      <c r="AO46" s="136">
        <f>AM46*IF(AL46="k",(O46*Norms!$H$40)*Norms!$E$36,0)/1000</f>
        <v>0</v>
      </c>
      <c r="AP46" s="136">
        <f>AM46*IF(AL46="k",(AA46*Norms!$H$41)*Norms!$E$36,0)/1000</f>
        <v>0</v>
      </c>
      <c r="AQ46" s="136">
        <f>AM46*IF(AL46="k",(AI46*Norms!$H$42)*Norms!$E$36,0)/1000</f>
        <v>0</v>
      </c>
      <c r="AR46" s="241">
        <f>AM46*IF(AL46="t",(N46*Norms!$D$44)*Norms!$E$34*12+O46*Norms!$E$35,0)/1000</f>
        <v>8329.3176371040572</v>
      </c>
      <c r="AS46" s="241">
        <f>AM46*IF(AL46="t",(Z46*Norms!$D$50*Norms!$E$34*12+AA46*Norms!$E$35),0)/1000</f>
        <v>13903.055095107591</v>
      </c>
      <c r="AT46" s="241">
        <f>AM46*IF(AL46="t",(AH46*Norms!$D$54)*Norms!$E$34*12+AI46*Norms!$E$35,0)/1000</f>
        <v>8779.5278791987621</v>
      </c>
      <c r="AU46" s="136">
        <f>IF(AK46&lt;=100,Norms!$G$7,IF(AK46&lt;=300,Norms!$H$7,Norms!$I$7))</f>
        <v>16738.5</v>
      </c>
      <c r="AV46" s="137">
        <f t="shared" si="2"/>
        <v>47750.400611410412</v>
      </c>
      <c r="AW46" s="130"/>
      <c r="AX46" s="130"/>
      <c r="AY46" s="131">
        <f t="shared" si="3"/>
        <v>40.333333333333336</v>
      </c>
      <c r="AZ46" s="131">
        <f>IF(AY46&lt;Snund!$B$5,Snund!$B$3*Snund!$B$4*$AX$3+Snund!$B$7*$AW$3*AY46/1000,AY46*Snund!$B$8*$AW$3/1000)</f>
        <v>1489.65</v>
      </c>
      <c r="BA46" s="131">
        <f t="shared" si="4"/>
        <v>0</v>
      </c>
      <c r="BB46" s="131">
        <f t="shared" si="5"/>
        <v>1489.65</v>
      </c>
      <c r="BC46" s="131">
        <f t="shared" si="6"/>
        <v>948.64</v>
      </c>
      <c r="BD46" s="167">
        <f>AA46*0.1*'Dasagirq_10%'!$B$3/1000</f>
        <v>43.212000000000003</v>
      </c>
      <c r="BE46" s="167">
        <f>AI46*0.1*'Dasagirq_10%'!$B$4/1000</f>
        <v>40.147056666666671</v>
      </c>
      <c r="BF46" s="242">
        <f t="shared" si="7"/>
        <v>83.359056666666675</v>
      </c>
      <c r="BG46" s="243">
        <f t="shared" si="8"/>
        <v>0</v>
      </c>
      <c r="BH46" s="243">
        <f t="shared" si="9"/>
        <v>15398.467637104057</v>
      </c>
      <c r="BI46" s="243">
        <f t="shared" si="10"/>
        <v>20920.642095107592</v>
      </c>
      <c r="BJ46" s="243">
        <f t="shared" si="11"/>
        <v>13004.299935865429</v>
      </c>
      <c r="BK46" s="244">
        <f t="shared" si="12"/>
        <v>49323.409668077074</v>
      </c>
    </row>
    <row r="47" spans="1:63">
      <c r="A47">
        <v>43</v>
      </c>
      <c r="B47" s="120" t="s">
        <v>748</v>
      </c>
      <c r="C47" s="121" t="s">
        <v>1100</v>
      </c>
      <c r="D47" s="157" t="s">
        <v>1095</v>
      </c>
      <c r="E47" s="156">
        <v>0</v>
      </c>
      <c r="F47" s="122">
        <v>0.5</v>
      </c>
      <c r="G47" s="122">
        <v>6.333333333333333</v>
      </c>
      <c r="H47" s="122">
        <v>0.5</v>
      </c>
      <c r="I47" s="122">
        <v>8</v>
      </c>
      <c r="J47" s="122">
        <v>0.5</v>
      </c>
      <c r="K47" s="122">
        <v>6.333333333333333</v>
      </c>
      <c r="L47" s="122">
        <v>0.5</v>
      </c>
      <c r="M47" s="122">
        <v>4.333333333333333</v>
      </c>
      <c r="N47" s="123">
        <v>2</v>
      </c>
      <c r="O47" s="123">
        <v>24.999999999999996</v>
      </c>
      <c r="P47" s="122">
        <v>0.5</v>
      </c>
      <c r="Q47" s="122">
        <v>4</v>
      </c>
      <c r="R47" s="122">
        <v>0.5</v>
      </c>
      <c r="S47" s="122">
        <v>2.6666666666666665</v>
      </c>
      <c r="T47" s="122">
        <v>0.5</v>
      </c>
      <c r="U47" s="122">
        <v>4.666666666666667</v>
      </c>
      <c r="V47" s="122">
        <v>0.5</v>
      </c>
      <c r="W47" s="122">
        <v>3</v>
      </c>
      <c r="X47" s="122">
        <v>1</v>
      </c>
      <c r="Y47" s="122">
        <v>2.3333333333333335</v>
      </c>
      <c r="Z47" s="123">
        <v>3</v>
      </c>
      <c r="AA47" s="123">
        <v>16.666666666666664</v>
      </c>
      <c r="AB47" s="122">
        <v>0.5</v>
      </c>
      <c r="AC47" s="122">
        <v>3.3333333333333335</v>
      </c>
      <c r="AD47" s="122">
        <v>0.16666666666666666</v>
      </c>
      <c r="AE47" s="122">
        <v>1.3333333333333333</v>
      </c>
      <c r="AF47" s="122">
        <v>0.33333333333333331</v>
      </c>
      <c r="AG47" s="122">
        <v>0.66666666666666663</v>
      </c>
      <c r="AH47" s="123">
        <v>1</v>
      </c>
      <c r="AI47" s="123">
        <v>5.3333333333333339</v>
      </c>
      <c r="AJ47" s="123">
        <v>6</v>
      </c>
      <c r="AK47" s="123">
        <v>46.999999999999993</v>
      </c>
      <c r="AL47" s="3" t="str">
        <f t="shared" si="1"/>
        <v>t</v>
      </c>
      <c r="AM47" s="3">
        <f>IF(D47="հ",1,IF(D47="լ",[2]Norms!$B$10,IF(D47="բլ",[2]Norms!$B$11,IF(D47="Մ",[2]Norms!$B$12))))</f>
        <v>1</v>
      </c>
      <c r="AN47" s="240">
        <f>E47*Norms!$E$36/1000</f>
        <v>0</v>
      </c>
      <c r="AO47" s="136">
        <f>AM47*IF(AL47="k",(O47*Norms!$H$40)*Norms!$E$36,0)/1000</f>
        <v>0</v>
      </c>
      <c r="AP47" s="136">
        <f>AM47*IF(AL47="k",(AA47*Norms!$H$41)*Norms!$E$36,0)/1000</f>
        <v>0</v>
      </c>
      <c r="AQ47" s="136">
        <f>AM47*IF(AL47="k",(AI47*Norms!$H$42)*Norms!$E$36,0)/1000</f>
        <v>0</v>
      </c>
      <c r="AR47" s="241">
        <f>AM47*IF(AL47="t",(N47*Norms!$D$44)*Norms!$E$34*12+O47*Norms!$E$35,0)/1000</f>
        <v>4233.9722393770453</v>
      </c>
      <c r="AS47" s="241">
        <f>AM47*IF(AL47="t",(Z47*Norms!$D$50*Norms!$E$34*12+AA47*Norms!$E$35),0)/1000</f>
        <v>8021.5572504937882</v>
      </c>
      <c r="AT47" s="241">
        <f>AM47*IF(AL47="t",(AH47*Norms!$D$54)*Norms!$E$34*12+AI47*Norms!$E$35,0)/1000</f>
        <v>2765.5746837943761</v>
      </c>
      <c r="AU47" s="136">
        <f>IF(AK47&lt;=100,Norms!$G$7,IF(AK47&lt;=300,Norms!$H$7,Norms!$I$7))</f>
        <v>13246.5</v>
      </c>
      <c r="AV47" s="137">
        <f t="shared" si="2"/>
        <v>28267.604173665211</v>
      </c>
      <c r="AW47" s="130"/>
      <c r="AX47" s="130"/>
      <c r="AY47" s="131">
        <f t="shared" si="3"/>
        <v>24.999999999999996</v>
      </c>
      <c r="AZ47" s="131">
        <f>IF(AY47&lt;Snund!$B$5,Snund!$B$3*Snund!$B$4*$AX$3+Snund!$B$7*$AW$3*AY47/1000,AY47*Snund!$B$8*$AW$3/1000)</f>
        <v>1180.53</v>
      </c>
      <c r="BA47" s="131">
        <f t="shared" si="4"/>
        <v>0</v>
      </c>
      <c r="BB47" s="131">
        <f t="shared" si="5"/>
        <v>1180.53</v>
      </c>
      <c r="BC47" s="131">
        <f t="shared" si="6"/>
        <v>587.99999999999989</v>
      </c>
      <c r="BD47" s="167">
        <f>AA47*0.1*'Dasagirq_10%'!$B$3/1000</f>
        <v>11.079999999999998</v>
      </c>
      <c r="BE47" s="167">
        <f>AI47*0.1*'Dasagirq_10%'!$B$4/1000</f>
        <v>4.3110933333333339</v>
      </c>
      <c r="BF47" s="242">
        <f t="shared" si="7"/>
        <v>15.391093333333332</v>
      </c>
      <c r="BG47" s="243">
        <f t="shared" si="8"/>
        <v>0</v>
      </c>
      <c r="BH47" s="243">
        <f t="shared" si="9"/>
        <v>9830.0022393770469</v>
      </c>
      <c r="BI47" s="243">
        <f t="shared" si="10"/>
        <v>14655.887250493788</v>
      </c>
      <c r="BJ47" s="243">
        <f t="shared" si="11"/>
        <v>4977.6357771277098</v>
      </c>
      <c r="BK47" s="244">
        <f t="shared" si="12"/>
        <v>29463.525266998546</v>
      </c>
    </row>
    <row r="48" spans="1:63">
      <c r="A48">
        <v>44</v>
      </c>
      <c r="B48" s="120" t="s">
        <v>749</v>
      </c>
      <c r="C48" s="121" t="s">
        <v>1100</v>
      </c>
      <c r="D48" s="157" t="s">
        <v>1095</v>
      </c>
      <c r="E48" s="156">
        <v>0</v>
      </c>
      <c r="F48" s="122">
        <v>1</v>
      </c>
      <c r="G48" s="122">
        <v>10</v>
      </c>
      <c r="H48" s="122">
        <v>1</v>
      </c>
      <c r="I48" s="122">
        <v>7.333333333333333</v>
      </c>
      <c r="J48" s="122">
        <v>1</v>
      </c>
      <c r="K48" s="122">
        <v>10</v>
      </c>
      <c r="L48" s="122">
        <v>1</v>
      </c>
      <c r="M48" s="122">
        <v>9.6666666666666661</v>
      </c>
      <c r="N48" s="123">
        <v>4</v>
      </c>
      <c r="O48" s="123">
        <v>37</v>
      </c>
      <c r="P48" s="122">
        <v>1</v>
      </c>
      <c r="Q48" s="122">
        <v>11</v>
      </c>
      <c r="R48" s="122">
        <v>1</v>
      </c>
      <c r="S48" s="122">
        <v>10.666666666666666</v>
      </c>
      <c r="T48" s="122">
        <v>1</v>
      </c>
      <c r="U48" s="122">
        <v>8.6666666666666661</v>
      </c>
      <c r="V48" s="122">
        <v>1</v>
      </c>
      <c r="W48" s="122">
        <v>13.333333333333334</v>
      </c>
      <c r="X48" s="122">
        <v>1</v>
      </c>
      <c r="Y48" s="122">
        <v>12</v>
      </c>
      <c r="Z48" s="123">
        <v>5</v>
      </c>
      <c r="AA48" s="123">
        <v>55.666666666666664</v>
      </c>
      <c r="AB48" s="122">
        <v>1</v>
      </c>
      <c r="AC48" s="122">
        <v>13</v>
      </c>
      <c r="AD48" s="122">
        <v>1</v>
      </c>
      <c r="AE48" s="122">
        <v>14.666666666666666</v>
      </c>
      <c r="AF48" s="122">
        <v>1</v>
      </c>
      <c r="AG48" s="122">
        <v>13</v>
      </c>
      <c r="AH48" s="123">
        <v>3</v>
      </c>
      <c r="AI48" s="123">
        <v>40.666666666666664</v>
      </c>
      <c r="AJ48" s="123">
        <v>12</v>
      </c>
      <c r="AK48" s="123">
        <v>133.33333333333331</v>
      </c>
      <c r="AL48" s="3" t="str">
        <f t="shared" si="1"/>
        <v>t</v>
      </c>
      <c r="AM48" s="3">
        <f>IF(D48="հ",1,IF(D48="լ",[2]Norms!$B$10,IF(D48="բլ",[2]Norms!$B$11,IF(D48="Մ",[2]Norms!$B$12))))</f>
        <v>1</v>
      </c>
      <c r="AN48" s="240">
        <f>E48*Norms!$E$36/1000</f>
        <v>0</v>
      </c>
      <c r="AO48" s="136">
        <f>AM48*IF(AL48="k",(O48*Norms!$H$40)*Norms!$E$36,0)/1000</f>
        <v>0</v>
      </c>
      <c r="AP48" s="136">
        <f>AM48*IF(AL48="k",(AA48*Norms!$H$41)*Norms!$E$36,0)/1000</f>
        <v>0</v>
      </c>
      <c r="AQ48" s="136">
        <f>AM48*IF(AL48="k",(AI48*Norms!$H$42)*Norms!$E$36,0)/1000</f>
        <v>0</v>
      </c>
      <c r="AR48" s="241">
        <f>AM48*IF(AL48="t",(N48*Norms!$D$44)*Norms!$E$34*12+O48*Norms!$E$35,0)/1000</f>
        <v>8281.51527791439</v>
      </c>
      <c r="AS48" s="241">
        <f>AM48*IF(AL48="t",(Z48*Norms!$D$50*Norms!$E$34*12+AA48*Norms!$E$35),0)/1000</f>
        <v>13769.208489376522</v>
      </c>
      <c r="AT48" s="241">
        <f>AM48*IF(AL48="t",(AH48*Norms!$D$54)*Norms!$E$34*12+AI48*Norms!$E$35,0)/1000</f>
        <v>8650.4615093866614</v>
      </c>
      <c r="AU48" s="136">
        <f>IF(AK48&lt;=100,Norms!$G$7,IF(AK48&lt;=300,Norms!$H$7,Norms!$I$7))</f>
        <v>16738.5</v>
      </c>
      <c r="AV48" s="137">
        <f t="shared" si="2"/>
        <v>47439.68527667757</v>
      </c>
      <c r="AW48" s="130"/>
      <c r="AX48" s="130"/>
      <c r="AY48" s="131">
        <f t="shared" si="3"/>
        <v>37</v>
      </c>
      <c r="AZ48" s="131">
        <f>IF(AY48&lt;Snund!$B$5,Snund!$B$3*Snund!$B$4*$AX$3+Snund!$B$7*$AW$3*AY48/1000,AY48*Snund!$B$8*$AW$3/1000)</f>
        <v>1422.4499999999998</v>
      </c>
      <c r="BA48" s="131">
        <f t="shared" si="4"/>
        <v>0</v>
      </c>
      <c r="BB48" s="131">
        <f t="shared" si="5"/>
        <v>1422.4499999999998</v>
      </c>
      <c r="BC48" s="131">
        <f t="shared" si="6"/>
        <v>870.24</v>
      </c>
      <c r="BD48" s="167">
        <f>AA48*0.1*'Dasagirq_10%'!$B$3/1000</f>
        <v>37.007199999999997</v>
      </c>
      <c r="BE48" s="167">
        <f>AI48*0.1*'Dasagirq_10%'!$B$4/1000</f>
        <v>32.872086666666661</v>
      </c>
      <c r="BF48" s="242">
        <f t="shared" si="7"/>
        <v>69.879286666666658</v>
      </c>
      <c r="BG48" s="243">
        <f t="shared" si="8"/>
        <v>0</v>
      </c>
      <c r="BH48" s="243">
        <f t="shared" si="9"/>
        <v>15283.465277914391</v>
      </c>
      <c r="BI48" s="243">
        <f t="shared" si="10"/>
        <v>20780.59068937652</v>
      </c>
      <c r="BJ48" s="243">
        <f t="shared" si="11"/>
        <v>12867.958596053328</v>
      </c>
      <c r="BK48" s="244">
        <f t="shared" si="12"/>
        <v>48932.014563344244</v>
      </c>
    </row>
    <row r="49" spans="1:63">
      <c r="A49">
        <v>45</v>
      </c>
      <c r="B49" s="120" t="s">
        <v>750</v>
      </c>
      <c r="C49" s="121" t="s">
        <v>1100</v>
      </c>
      <c r="D49" s="157" t="s">
        <v>1095</v>
      </c>
      <c r="E49" s="156">
        <v>0</v>
      </c>
      <c r="F49" s="122">
        <v>1</v>
      </c>
      <c r="G49" s="122">
        <v>8.3333333333333339</v>
      </c>
      <c r="H49" s="122">
        <v>1</v>
      </c>
      <c r="I49" s="122">
        <v>8.6666666666666661</v>
      </c>
      <c r="J49" s="122">
        <v>1</v>
      </c>
      <c r="K49" s="122">
        <v>9</v>
      </c>
      <c r="L49" s="122">
        <v>1</v>
      </c>
      <c r="M49" s="122">
        <v>6.666666666666667</v>
      </c>
      <c r="N49" s="123">
        <v>4</v>
      </c>
      <c r="O49" s="123">
        <v>32.666666666666664</v>
      </c>
      <c r="P49" s="122">
        <v>0.66666666666666663</v>
      </c>
      <c r="Q49" s="122">
        <v>4.666666666666667</v>
      </c>
      <c r="R49" s="122">
        <v>0.5</v>
      </c>
      <c r="S49" s="122">
        <v>5.333333333333333</v>
      </c>
      <c r="T49" s="122">
        <v>0.83333333333333337</v>
      </c>
      <c r="U49" s="122">
        <v>7.333333333333333</v>
      </c>
      <c r="V49" s="122">
        <v>0.66666666666666663</v>
      </c>
      <c r="W49" s="122">
        <v>8.6666666666666661</v>
      </c>
      <c r="X49" s="122">
        <v>0.66666666666666663</v>
      </c>
      <c r="Y49" s="122">
        <v>5.333333333333333</v>
      </c>
      <c r="Z49" s="123">
        <v>3.333333333333333</v>
      </c>
      <c r="AA49" s="123">
        <v>31.333333333333332</v>
      </c>
      <c r="AB49" s="122">
        <v>0.83333333333333337</v>
      </c>
      <c r="AC49" s="122">
        <v>5.666666666666667</v>
      </c>
      <c r="AD49" s="122">
        <v>0.5</v>
      </c>
      <c r="AE49" s="122">
        <v>6.333333333333333</v>
      </c>
      <c r="AF49" s="122">
        <v>0.66666666666666663</v>
      </c>
      <c r="AG49" s="122">
        <v>3.3333333333333335</v>
      </c>
      <c r="AH49" s="123">
        <v>2</v>
      </c>
      <c r="AI49" s="123">
        <v>15.333333333333334</v>
      </c>
      <c r="AJ49" s="123">
        <v>9.3333333333333321</v>
      </c>
      <c r="AK49" s="123">
        <v>79.333333333333329</v>
      </c>
      <c r="AL49" s="3" t="str">
        <f t="shared" si="1"/>
        <v>t</v>
      </c>
      <c r="AM49" s="3">
        <f>IF(D49="հ",1,IF(D49="լ",[2]Norms!$B$10,IF(D49="բլ",[2]Norms!$B$11,IF(D49="Մ",[2]Norms!$B$12))))</f>
        <v>1</v>
      </c>
      <c r="AN49" s="240">
        <f>E49*Norms!$E$36/1000</f>
        <v>0</v>
      </c>
      <c r="AO49" s="136">
        <f>AM49*IF(AL49="k",(O49*Norms!$H$40)*Norms!$E$36,0)/1000</f>
        <v>0</v>
      </c>
      <c r="AP49" s="136">
        <f>AM49*IF(AL49="k",(AA49*Norms!$H$41)*Norms!$E$36,0)/1000</f>
        <v>0</v>
      </c>
      <c r="AQ49" s="136">
        <f>AM49*IF(AL49="k",(AI49*Norms!$H$42)*Norms!$E$36,0)/1000</f>
        <v>0</v>
      </c>
      <c r="AR49" s="241">
        <f>AM49*IF(AL49="t",(N49*Norms!$D$44)*Norms!$E$34*12+O49*Norms!$E$35,0)/1000</f>
        <v>8219.3722109678238</v>
      </c>
      <c r="AS49" s="241">
        <f>AM49*IF(AL49="t",(Z49*Norms!$D$50*Norms!$E$34*12+AA49*Norms!$E$35),0)/1000</f>
        <v>9096.6149036555926</v>
      </c>
      <c r="AT49" s="241">
        <f>AM49*IF(AL49="t",(AH49*Norms!$D$54)*Norms!$E$34*12+AI49*Norms!$E$35,0)/1000</f>
        <v>5598.0726704542849</v>
      </c>
      <c r="AU49" s="136">
        <f>IF(AK49&lt;=100,Norms!$G$7,IF(AK49&lt;=300,Norms!$H$7,Norms!$I$7))</f>
        <v>13246.5</v>
      </c>
      <c r="AV49" s="137">
        <f t="shared" si="2"/>
        <v>36160.559785077698</v>
      </c>
      <c r="AW49" s="130"/>
      <c r="AX49" s="130"/>
      <c r="AY49" s="131">
        <f t="shared" si="3"/>
        <v>32.666666666666664</v>
      </c>
      <c r="AZ49" s="131">
        <f>IF(AY49&lt;Snund!$B$5,Snund!$B$3*Snund!$B$4*$AX$3+Snund!$B$7*$AW$3*AY49/1000,AY49*Snund!$B$8*$AW$3/1000)</f>
        <v>1335.09</v>
      </c>
      <c r="BA49" s="131">
        <f t="shared" si="4"/>
        <v>0</v>
      </c>
      <c r="BB49" s="131">
        <f t="shared" si="5"/>
        <v>1335.09</v>
      </c>
      <c r="BC49" s="131">
        <f t="shared" si="6"/>
        <v>768.32</v>
      </c>
      <c r="BD49" s="167">
        <f>AA49*0.1*'Dasagirq_10%'!$B$3/1000</f>
        <v>20.830400000000001</v>
      </c>
      <c r="BE49" s="167">
        <f>AI49*0.1*'Dasagirq_10%'!$B$4/1000</f>
        <v>12.394393333333335</v>
      </c>
      <c r="BF49" s="242">
        <f t="shared" si="7"/>
        <v>33.224793333333338</v>
      </c>
      <c r="BG49" s="243">
        <f t="shared" si="8"/>
        <v>0</v>
      </c>
      <c r="BH49" s="243">
        <f t="shared" si="9"/>
        <v>15231.533639539253</v>
      </c>
      <c r="BI49" s="243">
        <f t="shared" si="10"/>
        <v>13848.33816079845</v>
      </c>
      <c r="BJ49" s="243">
        <f t="shared" si="11"/>
        <v>8449.0027780733344</v>
      </c>
      <c r="BK49" s="244">
        <f t="shared" si="12"/>
        <v>37528.874578411036</v>
      </c>
    </row>
    <row r="50" spans="1:63">
      <c r="A50">
        <v>46</v>
      </c>
      <c r="B50" s="120" t="s">
        <v>751</v>
      </c>
      <c r="C50" s="121" t="s">
        <v>1100</v>
      </c>
      <c r="D50" s="157" t="s">
        <v>1095</v>
      </c>
      <c r="E50" s="156">
        <v>0</v>
      </c>
      <c r="F50" s="122">
        <v>1</v>
      </c>
      <c r="G50" s="122">
        <v>23.666666666666668</v>
      </c>
      <c r="H50" s="122">
        <v>1</v>
      </c>
      <c r="I50" s="122">
        <v>19.333333333333332</v>
      </c>
      <c r="J50" s="122">
        <v>1</v>
      </c>
      <c r="K50" s="122">
        <v>23</v>
      </c>
      <c r="L50" s="122">
        <v>1</v>
      </c>
      <c r="M50" s="122">
        <v>25</v>
      </c>
      <c r="N50" s="123">
        <v>4</v>
      </c>
      <c r="O50" s="123">
        <v>91</v>
      </c>
      <c r="P50" s="122">
        <v>1</v>
      </c>
      <c r="Q50" s="122">
        <v>24.333333333333332</v>
      </c>
      <c r="R50" s="122">
        <v>1</v>
      </c>
      <c r="S50" s="122">
        <v>24.666666666666668</v>
      </c>
      <c r="T50" s="122">
        <v>1</v>
      </c>
      <c r="U50" s="122">
        <v>18.333333333333332</v>
      </c>
      <c r="V50" s="122">
        <v>1</v>
      </c>
      <c r="W50" s="122">
        <v>13.666666666666666</v>
      </c>
      <c r="X50" s="122">
        <v>1</v>
      </c>
      <c r="Y50" s="122">
        <v>13.666666666666666</v>
      </c>
      <c r="Z50" s="123">
        <v>5</v>
      </c>
      <c r="AA50" s="123">
        <v>94.666666666666671</v>
      </c>
      <c r="AB50" s="122">
        <v>1</v>
      </c>
      <c r="AC50" s="122">
        <v>19.666666666666668</v>
      </c>
      <c r="AD50" s="122">
        <v>1</v>
      </c>
      <c r="AE50" s="122">
        <v>20</v>
      </c>
      <c r="AF50" s="122">
        <v>1</v>
      </c>
      <c r="AG50" s="122">
        <v>14.333333333333334</v>
      </c>
      <c r="AH50" s="123">
        <v>3</v>
      </c>
      <c r="AI50" s="123">
        <v>54.000000000000007</v>
      </c>
      <c r="AJ50" s="123">
        <v>12</v>
      </c>
      <c r="AK50" s="123">
        <v>239.66666666666669</v>
      </c>
      <c r="AL50" s="3" t="str">
        <f t="shared" si="1"/>
        <v>k</v>
      </c>
      <c r="AM50" s="3">
        <f>IF(D50="հ",1,IF(D50="լ",[2]Norms!$B$10,IF(D50="բլ",[2]Norms!$B$11,IF(D50="Մ",[2]Norms!$B$12))))</f>
        <v>1</v>
      </c>
      <c r="AN50" s="240">
        <f>E50*Norms!$E$36/1000</f>
        <v>0</v>
      </c>
      <c r="AO50" s="136">
        <f>AM50*IF(AL50="k",(O50*Norms!$H$40)*Norms!$E$36,0)/1000</f>
        <v>11101.292284665778</v>
      </c>
      <c r="AP50" s="136">
        <f>AM50*IF(AL50="k",(AA50*Norms!$H$41)*Norms!$E$36,0)/1000</f>
        <v>15460.978977366918</v>
      </c>
      <c r="AQ50" s="136">
        <f>AM50*IF(AL50="k",(AI50*Norms!$H$42)*Norms!$E$36,0)/1000</f>
        <v>10970.337367829399</v>
      </c>
      <c r="AR50" s="241">
        <f>AM50*IF(AL50="t",(N50*Norms!$D$44)*Norms!$E$34*12+O50*Norms!$E$35,0)/1000</f>
        <v>0</v>
      </c>
      <c r="AS50" s="241">
        <f>AM50*IF(AL50="t",(Z50*Norms!$D$50*Norms!$E$34*12+AA50*Norms!$E$35),0)/1000</f>
        <v>0</v>
      </c>
      <c r="AT50" s="241">
        <f>AM50*IF(AL50="t",(AH50*Norms!$D$54)*Norms!$E$34*12+AI50*Norms!$E$35,0)/1000</f>
        <v>0</v>
      </c>
      <c r="AU50" s="136">
        <f>IF(AK50&lt;=100,Norms!$G$7,IF(AK50&lt;=300,Norms!$H$7,Norms!$I$7))</f>
        <v>16738.5</v>
      </c>
      <c r="AV50" s="137">
        <f t="shared" si="2"/>
        <v>54271.108629862094</v>
      </c>
      <c r="AW50" s="130"/>
      <c r="AX50" s="130"/>
      <c r="AY50" s="131">
        <f t="shared" si="3"/>
        <v>91</v>
      </c>
      <c r="AZ50" s="131">
        <f>IF(AY50&lt;Snund!$B$5,Snund!$B$3*Snund!$B$4*$AX$3+Snund!$B$7*$AW$3*AY50/1000,AY50*Snund!$B$8*$AW$3/1000)</f>
        <v>2511.09</v>
      </c>
      <c r="BA50" s="131">
        <f t="shared" si="4"/>
        <v>0</v>
      </c>
      <c r="BB50" s="131">
        <f t="shared" si="5"/>
        <v>2511.09</v>
      </c>
      <c r="BC50" s="131">
        <f t="shared" si="6"/>
        <v>2140.3200000000002</v>
      </c>
      <c r="BD50" s="167">
        <f>AA50*0.1*'Dasagirq_10%'!$B$3/1000</f>
        <v>62.934400000000004</v>
      </c>
      <c r="BE50" s="167">
        <f>AI50*0.1*'Dasagirq_10%'!$B$4/1000</f>
        <v>43.649820000000012</v>
      </c>
      <c r="BF50" s="242">
        <f t="shared" si="7"/>
        <v>106.58422000000002</v>
      </c>
      <c r="BG50" s="243">
        <f t="shared" si="8"/>
        <v>0</v>
      </c>
      <c r="BH50" s="243">
        <f t="shared" si="9"/>
        <v>19191.882284665779</v>
      </c>
      <c r="BI50" s="243">
        <f t="shared" si="10"/>
        <v>22498.288377366916</v>
      </c>
      <c r="BJ50" s="243">
        <f t="shared" si="11"/>
        <v>15198.6121878294</v>
      </c>
      <c r="BK50" s="244">
        <f t="shared" si="12"/>
        <v>56888.782849862095</v>
      </c>
    </row>
    <row r="51" spans="1:63">
      <c r="A51">
        <v>47</v>
      </c>
      <c r="B51" s="120" t="s">
        <v>752</v>
      </c>
      <c r="C51" s="121" t="s">
        <v>1100</v>
      </c>
      <c r="D51" s="157" t="s">
        <v>1095</v>
      </c>
      <c r="E51" s="156">
        <v>0</v>
      </c>
      <c r="F51" s="122">
        <v>1</v>
      </c>
      <c r="G51" s="122">
        <v>16.666666666666668</v>
      </c>
      <c r="H51" s="122">
        <v>1</v>
      </c>
      <c r="I51" s="122">
        <v>20.333333333333332</v>
      </c>
      <c r="J51" s="122">
        <v>1</v>
      </c>
      <c r="K51" s="122">
        <v>20.333333333333332</v>
      </c>
      <c r="L51" s="122">
        <v>1</v>
      </c>
      <c r="M51" s="122">
        <v>23.333333333333332</v>
      </c>
      <c r="N51" s="123">
        <v>4</v>
      </c>
      <c r="O51" s="123">
        <v>80.666666666666657</v>
      </c>
      <c r="P51" s="122">
        <v>1</v>
      </c>
      <c r="Q51" s="122">
        <v>18.333333333333332</v>
      </c>
      <c r="R51" s="122">
        <v>1</v>
      </c>
      <c r="S51" s="122">
        <v>10.333333333333334</v>
      </c>
      <c r="T51" s="122">
        <v>1</v>
      </c>
      <c r="U51" s="122">
        <v>12.666666666666666</v>
      </c>
      <c r="V51" s="122">
        <v>1</v>
      </c>
      <c r="W51" s="122">
        <v>14.333333333333334</v>
      </c>
      <c r="X51" s="122">
        <v>1</v>
      </c>
      <c r="Y51" s="122">
        <v>14</v>
      </c>
      <c r="Z51" s="123">
        <v>5</v>
      </c>
      <c r="AA51" s="123">
        <v>69.666666666666657</v>
      </c>
      <c r="AB51" s="122">
        <v>1</v>
      </c>
      <c r="AC51" s="122">
        <v>18</v>
      </c>
      <c r="AD51" s="122">
        <v>1</v>
      </c>
      <c r="AE51" s="122">
        <v>16.666666666666668</v>
      </c>
      <c r="AF51" s="122">
        <v>1</v>
      </c>
      <c r="AG51" s="122">
        <v>16.333333333333332</v>
      </c>
      <c r="AH51" s="123">
        <v>3</v>
      </c>
      <c r="AI51" s="123">
        <v>51</v>
      </c>
      <c r="AJ51" s="123">
        <v>12</v>
      </c>
      <c r="AK51" s="123">
        <v>201.33333333333331</v>
      </c>
      <c r="AL51" s="3" t="str">
        <f t="shared" si="1"/>
        <v>t</v>
      </c>
      <c r="AM51" s="3">
        <f>IF(D51="հ",1,IF(D51="լ",[2]Norms!$B$10,IF(D51="բլ",[2]Norms!$B$11,IF(D51="Մ",[2]Norms!$B$12))))</f>
        <v>1</v>
      </c>
      <c r="AN51" s="240">
        <f>E51*Norms!$E$36/1000</f>
        <v>0</v>
      </c>
      <c r="AO51" s="136">
        <f>AM51*IF(AL51="k",(O51*Norms!$H$40)*Norms!$E$36,0)/1000</f>
        <v>0</v>
      </c>
      <c r="AP51" s="136">
        <f>AM51*IF(AL51="k",(AA51*Norms!$H$41)*Norms!$E$36,0)/1000</f>
        <v>0</v>
      </c>
      <c r="AQ51" s="136">
        <f>AM51*IF(AL51="k",(AI51*Norms!$H$42)*Norms!$E$36,0)/1000</f>
        <v>0</v>
      </c>
      <c r="AR51" s="241">
        <f>AM51*IF(AL51="t",(N51*Norms!$D$44)*Norms!$E$34*12+O51*Norms!$E$35,0)/1000</f>
        <v>8907.7261832990243</v>
      </c>
      <c r="AS51" s="241">
        <f>AM51*IF(AL51="t",(Z51*Norms!$D$50*Norms!$E$34*12+AA51*Norms!$E$35),0)/1000</f>
        <v>13969.978397973124</v>
      </c>
      <c r="AT51" s="241">
        <f>AM51*IF(AL51="t",(AH51*Norms!$D$54)*Norms!$E$34*12+AI51*Norms!$E$35,0)/1000</f>
        <v>8798.6488228746275</v>
      </c>
      <c r="AU51" s="136">
        <f>IF(AK51&lt;=100,Norms!$G$7,IF(AK51&lt;=300,Norms!$H$7,Norms!$I$7))</f>
        <v>16738.5</v>
      </c>
      <c r="AV51" s="137">
        <f t="shared" si="2"/>
        <v>48414.853404146779</v>
      </c>
      <c r="AW51" s="130"/>
      <c r="AX51" s="130"/>
      <c r="AY51" s="131">
        <f t="shared" si="3"/>
        <v>80.666666666666657</v>
      </c>
      <c r="AZ51" s="131">
        <f>IF(AY51&lt;Snund!$B$5,Snund!$B$3*Snund!$B$4*$AX$3+Snund!$B$7*$AW$3*AY51/1000,AY51*Snund!$B$8*$AW$3/1000)</f>
        <v>2302.7699999999995</v>
      </c>
      <c r="BA51" s="131">
        <f t="shared" si="4"/>
        <v>0</v>
      </c>
      <c r="BB51" s="131">
        <f t="shared" si="5"/>
        <v>2302.7699999999995</v>
      </c>
      <c r="BC51" s="131">
        <f t="shared" si="6"/>
        <v>1897.2799999999997</v>
      </c>
      <c r="BD51" s="167">
        <f>AA51*0.1*'Dasagirq_10%'!$B$3/1000</f>
        <v>46.314399999999992</v>
      </c>
      <c r="BE51" s="167">
        <f>AI51*0.1*'Dasagirq_10%'!$B$4/1000</f>
        <v>41.224830000000004</v>
      </c>
      <c r="BF51" s="242">
        <f t="shared" si="7"/>
        <v>87.539230000000003</v>
      </c>
      <c r="BG51" s="243">
        <f t="shared" si="8"/>
        <v>0</v>
      </c>
      <c r="BH51" s="243">
        <f t="shared" si="9"/>
        <v>16789.996183299023</v>
      </c>
      <c r="BI51" s="243">
        <f t="shared" si="10"/>
        <v>20990.667797973121</v>
      </c>
      <c r="BJ51" s="243">
        <f t="shared" si="11"/>
        <v>13024.498652874627</v>
      </c>
      <c r="BK51" s="244">
        <f t="shared" si="12"/>
        <v>50805.162634146764</v>
      </c>
    </row>
    <row r="52" spans="1:63">
      <c r="A52">
        <v>48</v>
      </c>
      <c r="B52" s="120" t="s">
        <v>1363</v>
      </c>
      <c r="C52" s="121" t="s">
        <v>1100</v>
      </c>
      <c r="D52" s="157" t="s">
        <v>1095</v>
      </c>
      <c r="E52" s="156">
        <v>0</v>
      </c>
      <c r="F52" s="122">
        <v>1</v>
      </c>
      <c r="G52" s="122">
        <v>9</v>
      </c>
      <c r="H52" s="122">
        <v>1</v>
      </c>
      <c r="I52" s="122">
        <v>9.6666666666666661</v>
      </c>
      <c r="J52" s="122">
        <v>0.66666666666666663</v>
      </c>
      <c r="K52" s="122">
        <v>8.3333333333333339</v>
      </c>
      <c r="L52" s="122">
        <v>0.66666666666666663</v>
      </c>
      <c r="M52" s="122">
        <v>5.333333333333333</v>
      </c>
      <c r="N52" s="123">
        <v>3.333333333333333</v>
      </c>
      <c r="O52" s="123">
        <v>32.333333333333336</v>
      </c>
      <c r="P52" s="122">
        <v>0.5</v>
      </c>
      <c r="Q52" s="122">
        <v>6.333333333333333</v>
      </c>
      <c r="R52" s="122">
        <v>0.5</v>
      </c>
      <c r="S52" s="122">
        <v>6</v>
      </c>
      <c r="T52" s="122">
        <v>0.83333333333333337</v>
      </c>
      <c r="U52" s="122">
        <v>7.666666666666667</v>
      </c>
      <c r="V52" s="122">
        <v>0.83333333333333337</v>
      </c>
      <c r="W52" s="122">
        <v>11</v>
      </c>
      <c r="X52" s="122">
        <v>1</v>
      </c>
      <c r="Y52" s="122">
        <v>9.3333333333333339</v>
      </c>
      <c r="Z52" s="123">
        <v>3.666666666666667</v>
      </c>
      <c r="AA52" s="123">
        <v>40.333333333333336</v>
      </c>
      <c r="AB52" s="122">
        <v>1</v>
      </c>
      <c r="AC52" s="122">
        <v>8.6666666666666661</v>
      </c>
      <c r="AD52" s="122">
        <v>1</v>
      </c>
      <c r="AE52" s="122">
        <v>8.3333333333333339</v>
      </c>
      <c r="AF52" s="122">
        <v>1</v>
      </c>
      <c r="AG52" s="122">
        <v>4</v>
      </c>
      <c r="AH52" s="123">
        <v>3</v>
      </c>
      <c r="AI52" s="123">
        <v>21</v>
      </c>
      <c r="AJ52" s="123">
        <v>10</v>
      </c>
      <c r="AK52" s="123">
        <v>93.666666666666671</v>
      </c>
      <c r="AL52" s="3" t="str">
        <f t="shared" si="1"/>
        <v>t</v>
      </c>
      <c r="AM52" s="3">
        <f>IF(D52="հ",1,IF(D52="լ",[2]Norms!$B$10,IF(D52="բլ",[2]Norms!$B$11,IF(D52="Մ",[2]Norms!$B$12))))</f>
        <v>1</v>
      </c>
      <c r="AN52" s="240">
        <f>E52*Norms!$E$36/1000</f>
        <v>0</v>
      </c>
      <c r="AO52" s="136">
        <f>AM52*IF(AL52="k",(O52*Norms!$H$40)*Norms!$E$36,0)/1000</f>
        <v>0</v>
      </c>
      <c r="AP52" s="136">
        <f>AM52*IF(AL52="k",(AA52*Norms!$H$41)*Norms!$E$36,0)/1000</f>
        <v>0</v>
      </c>
      <c r="AQ52" s="136">
        <f>AM52*IF(AL52="k",(AI52*Norms!$H$42)*Norms!$E$36,0)/1000</f>
        <v>0</v>
      </c>
      <c r="AR52" s="241">
        <f>AM52*IF(AL52="t",(N52*Norms!$D$44)*Norms!$E$34*12+O52*Norms!$E$35,0)/1000</f>
        <v>6922.7737932306754</v>
      </c>
      <c r="AS52" s="241">
        <f>AM52*IF(AL52="t",(Z52*Norms!$D$50*Norms!$E$34*12+AA52*Norms!$E$35),0)/1000</f>
        <v>10090.408546194967</v>
      </c>
      <c r="AT52" s="241">
        <f>AM52*IF(AL52="t",(AH52*Norms!$D$54)*Norms!$E$34*12+AI52*Norms!$E$35,0)/1000</f>
        <v>8368.4275901676283</v>
      </c>
      <c r="AU52" s="136">
        <f>IF(AK52&lt;=100,Norms!$G$7,IF(AK52&lt;=300,Norms!$H$7,Norms!$I$7))</f>
        <v>13246.5</v>
      </c>
      <c r="AV52" s="137">
        <f t="shared" si="2"/>
        <v>38628.109929593273</v>
      </c>
      <c r="AW52" s="130"/>
      <c r="AX52" s="130"/>
      <c r="AY52" s="131">
        <f t="shared" si="3"/>
        <v>32.333333333333336</v>
      </c>
      <c r="AZ52" s="131">
        <f>IF(AY52&lt;Snund!$B$5,Snund!$B$3*Snund!$B$4*$AX$3+Snund!$B$7*$AW$3*AY52/1000,AY52*Snund!$B$8*$AW$3/1000)</f>
        <v>1328.37</v>
      </c>
      <c r="BA52" s="131">
        <f t="shared" si="4"/>
        <v>0</v>
      </c>
      <c r="BB52" s="131">
        <f t="shared" si="5"/>
        <v>1328.37</v>
      </c>
      <c r="BC52" s="131">
        <f t="shared" si="6"/>
        <v>760.48</v>
      </c>
      <c r="BD52" s="167">
        <f>AA52*0.1*'Dasagirq_10%'!$B$3/1000</f>
        <v>26.813600000000005</v>
      </c>
      <c r="BE52" s="167">
        <f>AI52*0.1*'Dasagirq_10%'!$B$4/1000</f>
        <v>16.974930000000001</v>
      </c>
      <c r="BF52" s="242">
        <f t="shared" si="7"/>
        <v>43.788530000000009</v>
      </c>
      <c r="BG52" s="243">
        <f t="shared" si="8"/>
        <v>0</v>
      </c>
      <c r="BH52" s="243">
        <f t="shared" si="9"/>
        <v>12666.643793230676</v>
      </c>
      <c r="BI52" s="243">
        <f t="shared" si="10"/>
        <v>14974.272146194968</v>
      </c>
      <c r="BJ52" s="243">
        <f t="shared" si="11"/>
        <v>12359.352520167629</v>
      </c>
      <c r="BK52" s="244">
        <f t="shared" si="12"/>
        <v>40000.268459593273</v>
      </c>
    </row>
    <row r="53" spans="1:63">
      <c r="A53">
        <v>49</v>
      </c>
      <c r="B53" s="120" t="s">
        <v>753</v>
      </c>
      <c r="C53" s="121" t="s">
        <v>1100</v>
      </c>
      <c r="D53" s="157" t="s">
        <v>1095</v>
      </c>
      <c r="E53" s="156">
        <v>13.333333333333334</v>
      </c>
      <c r="F53" s="122">
        <v>1</v>
      </c>
      <c r="G53" s="122">
        <v>13.333333333333334</v>
      </c>
      <c r="H53" s="122">
        <v>1</v>
      </c>
      <c r="I53" s="122">
        <v>15.333333333333334</v>
      </c>
      <c r="J53" s="122">
        <v>1</v>
      </c>
      <c r="K53" s="122">
        <v>15.666666666666666</v>
      </c>
      <c r="L53" s="122">
        <v>1</v>
      </c>
      <c r="M53" s="122">
        <v>19</v>
      </c>
      <c r="N53" s="123">
        <v>4</v>
      </c>
      <c r="O53" s="123">
        <v>63.333333333333336</v>
      </c>
      <c r="P53" s="122">
        <v>1</v>
      </c>
      <c r="Q53" s="122">
        <v>19</v>
      </c>
      <c r="R53" s="122">
        <v>1</v>
      </c>
      <c r="S53" s="122">
        <v>20.666666666666668</v>
      </c>
      <c r="T53" s="122">
        <v>1</v>
      </c>
      <c r="U53" s="122">
        <v>15.333333333333334</v>
      </c>
      <c r="V53" s="122">
        <v>1</v>
      </c>
      <c r="W53" s="122">
        <v>14</v>
      </c>
      <c r="X53" s="122">
        <v>1</v>
      </c>
      <c r="Y53" s="122">
        <v>16</v>
      </c>
      <c r="Z53" s="123">
        <v>5</v>
      </c>
      <c r="AA53" s="123">
        <v>85</v>
      </c>
      <c r="AB53" s="122">
        <v>1</v>
      </c>
      <c r="AC53" s="122">
        <v>12.666666666666666</v>
      </c>
      <c r="AD53" s="122">
        <v>1</v>
      </c>
      <c r="AE53" s="122">
        <v>7.333333333333333</v>
      </c>
      <c r="AF53" s="122">
        <v>1</v>
      </c>
      <c r="AG53" s="122">
        <v>12.666666666666666</v>
      </c>
      <c r="AH53" s="123">
        <v>3</v>
      </c>
      <c r="AI53" s="123">
        <v>32.666666666666664</v>
      </c>
      <c r="AJ53" s="123">
        <v>12</v>
      </c>
      <c r="AK53" s="123">
        <v>181</v>
      </c>
      <c r="AL53" s="3" t="str">
        <f t="shared" si="1"/>
        <v>t</v>
      </c>
      <c r="AM53" s="3">
        <f>IF(D53="հ",1,IF(D53="լ",[2]Norms!$B$10,IF(D53="բլ",[2]Norms!$B$11,IF(D53="Մ",[2]Norms!$B$12))))</f>
        <v>1</v>
      </c>
      <c r="AN53" s="240">
        <f>E53*Norms!$E$36/1000</f>
        <v>1626.562972112202</v>
      </c>
      <c r="AO53" s="136">
        <f>AM53*IF(AL53="k",(O53*Norms!$H$40)*Norms!$E$36,0)/1000</f>
        <v>0</v>
      </c>
      <c r="AP53" s="136">
        <f>AM53*IF(AL53="k",(AA53*Norms!$H$41)*Norms!$E$36,0)/1000</f>
        <v>0</v>
      </c>
      <c r="AQ53" s="136">
        <f>AM53*IF(AL53="k",(AI53*Norms!$H$42)*Norms!$E$36,0)/1000</f>
        <v>0</v>
      </c>
      <c r="AR53" s="241">
        <f>AM53*IF(AL53="t",(N53*Norms!$D$44)*Norms!$E$34*12+O53*Norms!$E$35,0)/1000</f>
        <v>8659.1539155127575</v>
      </c>
      <c r="AS53" s="241">
        <f>AM53*IF(AL53="t",(Z53*Norms!$D$50*Norms!$E$34*12+AA53*Norms!$E$35),0)/1000</f>
        <v>14189.869250245591</v>
      </c>
      <c r="AT53" s="241">
        <f>AM53*IF(AL53="t",(AH53*Norms!$D$54)*Norms!$E$34*12+AI53*Norms!$E$35,0)/1000</f>
        <v>8535.7358473314598</v>
      </c>
      <c r="AU53" s="136">
        <f>IF(AK53&lt;=100,Norms!$G$7,IF(AK53&lt;=300,Norms!$H$7,Norms!$I$7))</f>
        <v>16738.5</v>
      </c>
      <c r="AV53" s="137">
        <f t="shared" si="2"/>
        <v>48123.25901308981</v>
      </c>
      <c r="AW53" s="130"/>
      <c r="AX53" s="130"/>
      <c r="AY53" s="131">
        <f t="shared" si="3"/>
        <v>76.666666666666671</v>
      </c>
      <c r="AZ53" s="131">
        <f>IF(AY53&lt;Snund!$B$5,Snund!$B$3*Snund!$B$4*$AX$3+Snund!$B$7*$AW$3*AY53/1000,AY53*Snund!$B$8*$AW$3/1000)</f>
        <v>2222.13</v>
      </c>
      <c r="BA53" s="131">
        <f t="shared" si="4"/>
        <v>386.45739130434782</v>
      </c>
      <c r="BB53" s="131">
        <f t="shared" si="5"/>
        <v>1835.6726086956521</v>
      </c>
      <c r="BC53" s="131">
        <f t="shared" si="6"/>
        <v>1803.2</v>
      </c>
      <c r="BD53" s="167">
        <f>AA53*0.1*'Dasagirq_10%'!$B$3/1000</f>
        <v>56.508000000000003</v>
      </c>
      <c r="BE53" s="167">
        <f>AI53*0.1*'Dasagirq_10%'!$B$4/1000</f>
        <v>26.405446666666666</v>
      </c>
      <c r="BF53" s="242">
        <f t="shared" si="7"/>
        <v>82.913446666666673</v>
      </c>
      <c r="BG53" s="243">
        <f t="shared" si="8"/>
        <v>2013.0203634165498</v>
      </c>
      <c r="BH53" s="243">
        <f t="shared" si="9"/>
        <v>16074.326524208409</v>
      </c>
      <c r="BI53" s="243">
        <f t="shared" si="10"/>
        <v>21220.75225024559</v>
      </c>
      <c r="BJ53" s="243">
        <f t="shared" si="11"/>
        <v>12746.766293998127</v>
      </c>
      <c r="BK53" s="244">
        <f t="shared" si="12"/>
        <v>50041.845068452123</v>
      </c>
    </row>
    <row r="54" spans="1:63">
      <c r="A54">
        <v>50</v>
      </c>
      <c r="B54" s="120" t="s">
        <v>754</v>
      </c>
      <c r="C54" s="121" t="s">
        <v>1100</v>
      </c>
      <c r="D54" s="157" t="s">
        <v>1095</v>
      </c>
      <c r="E54" s="156">
        <v>0</v>
      </c>
      <c r="F54" s="122">
        <v>0.5</v>
      </c>
      <c r="G54" s="122">
        <v>6.666666666666667</v>
      </c>
      <c r="H54" s="122">
        <v>0.5</v>
      </c>
      <c r="I54" s="122">
        <v>6.333333333333333</v>
      </c>
      <c r="J54" s="122">
        <v>0.5</v>
      </c>
      <c r="K54" s="122">
        <v>6.666666666666667</v>
      </c>
      <c r="L54" s="122">
        <v>0.5</v>
      </c>
      <c r="M54" s="122">
        <v>3.6666666666666665</v>
      </c>
      <c r="N54" s="123">
        <v>2</v>
      </c>
      <c r="O54" s="123">
        <v>23.333333333333336</v>
      </c>
      <c r="P54" s="122">
        <v>0.5</v>
      </c>
      <c r="Q54" s="122">
        <v>4.666666666666667</v>
      </c>
      <c r="R54" s="122">
        <v>0.5</v>
      </c>
      <c r="S54" s="122">
        <v>4.666666666666667</v>
      </c>
      <c r="T54" s="122">
        <v>0.83333333333333337</v>
      </c>
      <c r="U54" s="122">
        <v>6.666666666666667</v>
      </c>
      <c r="V54" s="122">
        <v>0.66666666666666663</v>
      </c>
      <c r="W54" s="122">
        <v>4.666666666666667</v>
      </c>
      <c r="X54" s="122">
        <v>0.5</v>
      </c>
      <c r="Y54" s="122">
        <v>5</v>
      </c>
      <c r="Z54" s="123">
        <v>3</v>
      </c>
      <c r="AA54" s="123">
        <v>25.666666666666668</v>
      </c>
      <c r="AB54" s="122">
        <v>0.5</v>
      </c>
      <c r="AC54" s="122">
        <v>4</v>
      </c>
      <c r="AD54" s="122">
        <v>0.5</v>
      </c>
      <c r="AE54" s="122">
        <v>3.6666666666666665</v>
      </c>
      <c r="AF54" s="122">
        <v>1</v>
      </c>
      <c r="AG54" s="122">
        <v>3.6666666666666665</v>
      </c>
      <c r="AH54" s="123">
        <v>2</v>
      </c>
      <c r="AI54" s="123">
        <v>11.333333333333332</v>
      </c>
      <c r="AJ54" s="123">
        <v>7</v>
      </c>
      <c r="AK54" s="123">
        <v>60.333333333333329</v>
      </c>
      <c r="AL54" s="3" t="str">
        <f t="shared" si="1"/>
        <v>t</v>
      </c>
      <c r="AM54" s="3">
        <f>IF(D54="հ",1,IF(D54="լ",[2]Norms!$B$10,IF(D54="բլ",[2]Norms!$B$11,IF(D54="Մ",[2]Norms!$B$12))))</f>
        <v>1</v>
      </c>
      <c r="AN54" s="240">
        <f>E54*Norms!$E$36/1000</f>
        <v>0</v>
      </c>
      <c r="AO54" s="136">
        <f>AM54*IF(AL54="k",(O54*Norms!$H$40)*Norms!$E$36,0)/1000</f>
        <v>0</v>
      </c>
      <c r="AP54" s="136">
        <f>AM54*IF(AL54="k",(AA54*Norms!$H$41)*Norms!$E$36,0)/1000</f>
        <v>0</v>
      </c>
      <c r="AQ54" s="136">
        <f>AM54*IF(AL54="k",(AI54*Norms!$H$42)*Norms!$E$36,0)/1000</f>
        <v>0</v>
      </c>
      <c r="AR54" s="241">
        <f>AM54*IF(AL54="t",(N54*Norms!$D$44)*Norms!$E$34*12+O54*Norms!$E$35,0)/1000</f>
        <v>4210.0710597822117</v>
      </c>
      <c r="AS54" s="241">
        <f>AM54*IF(AL54="t",(Z54*Norms!$D$50*Norms!$E$34*12+AA54*Norms!$E$35),0)/1000</f>
        <v>8150.6236203058879</v>
      </c>
      <c r="AT54" s="241">
        <f>AM54*IF(AL54="t",(AH54*Norms!$D$54)*Norms!$E$34*12+AI54*Norms!$E$35,0)/1000</f>
        <v>5540.709839426685</v>
      </c>
      <c r="AU54" s="136">
        <f>IF(AK54&lt;=100,Norms!$G$7,IF(AK54&lt;=300,Norms!$H$7,Norms!$I$7))</f>
        <v>13246.5</v>
      </c>
      <c r="AV54" s="137">
        <f t="shared" si="2"/>
        <v>31147.904519514785</v>
      </c>
      <c r="AW54" s="130"/>
      <c r="AX54" s="130"/>
      <c r="AY54" s="131">
        <f t="shared" si="3"/>
        <v>23.333333333333336</v>
      </c>
      <c r="AZ54" s="131">
        <f>IF(AY54&lt;Snund!$B$5,Snund!$B$3*Snund!$B$4*$AX$3+Snund!$B$7*$AW$3*AY54/1000,AY54*Snund!$B$8*$AW$3/1000)</f>
        <v>1146.93</v>
      </c>
      <c r="BA54" s="131">
        <f t="shared" si="4"/>
        <v>0</v>
      </c>
      <c r="BB54" s="131">
        <f t="shared" si="5"/>
        <v>1146.93</v>
      </c>
      <c r="BC54" s="131">
        <f t="shared" si="6"/>
        <v>548.79999999999995</v>
      </c>
      <c r="BD54" s="167">
        <f>AA54*0.1*'Dasagirq_10%'!$B$3/1000</f>
        <v>17.063200000000002</v>
      </c>
      <c r="BE54" s="167">
        <f>AI54*0.1*'Dasagirq_10%'!$B$4/1000</f>
        <v>9.1610733333333343</v>
      </c>
      <c r="BF54" s="242">
        <f t="shared" si="7"/>
        <v>26.224273333333336</v>
      </c>
      <c r="BG54" s="243">
        <f t="shared" si="8"/>
        <v>0</v>
      </c>
      <c r="BH54" s="243">
        <f t="shared" si="9"/>
        <v>9141.7153454964973</v>
      </c>
      <c r="BI54" s="243">
        <f t="shared" si="10"/>
        <v>13844.758248877317</v>
      </c>
      <c r="BJ54" s="243">
        <f t="shared" si="11"/>
        <v>9334.585198474304</v>
      </c>
      <c r="BK54" s="244">
        <f t="shared" si="12"/>
        <v>32321.058792848118</v>
      </c>
    </row>
    <row r="55" spans="1:63">
      <c r="A55">
        <v>51</v>
      </c>
      <c r="B55" s="120" t="s">
        <v>755</v>
      </c>
      <c r="C55" s="121" t="s">
        <v>1100</v>
      </c>
      <c r="D55" s="157" t="s">
        <v>1095</v>
      </c>
      <c r="E55" s="156">
        <v>0</v>
      </c>
      <c r="F55" s="122">
        <v>1</v>
      </c>
      <c r="G55" s="122">
        <v>13.333333333333334</v>
      </c>
      <c r="H55" s="122">
        <v>1</v>
      </c>
      <c r="I55" s="122">
        <v>11</v>
      </c>
      <c r="J55" s="122">
        <v>1</v>
      </c>
      <c r="K55" s="122">
        <v>11</v>
      </c>
      <c r="L55" s="122">
        <v>1</v>
      </c>
      <c r="M55" s="122">
        <v>9.6666666666666661</v>
      </c>
      <c r="N55" s="123">
        <v>4</v>
      </c>
      <c r="O55" s="123">
        <v>45</v>
      </c>
      <c r="P55" s="122">
        <v>1</v>
      </c>
      <c r="Q55" s="122">
        <v>10.333333333333334</v>
      </c>
      <c r="R55" s="122">
        <v>1</v>
      </c>
      <c r="S55" s="122">
        <v>9.6666666666666661</v>
      </c>
      <c r="T55" s="122">
        <v>0.5</v>
      </c>
      <c r="U55" s="122">
        <v>7</v>
      </c>
      <c r="V55" s="122">
        <v>0.5</v>
      </c>
      <c r="W55" s="122">
        <v>6.666666666666667</v>
      </c>
      <c r="X55" s="122">
        <v>1</v>
      </c>
      <c r="Y55" s="122">
        <v>9</v>
      </c>
      <c r="Z55" s="123">
        <v>4</v>
      </c>
      <c r="AA55" s="123">
        <v>42.666666666666664</v>
      </c>
      <c r="AB55" s="122">
        <v>1</v>
      </c>
      <c r="AC55" s="122">
        <v>11.333333333333334</v>
      </c>
      <c r="AD55" s="122">
        <v>1</v>
      </c>
      <c r="AE55" s="122">
        <v>10</v>
      </c>
      <c r="AF55" s="122">
        <v>1</v>
      </c>
      <c r="AG55" s="122">
        <v>7.666666666666667</v>
      </c>
      <c r="AH55" s="123">
        <v>3</v>
      </c>
      <c r="AI55" s="123">
        <v>29.000000000000004</v>
      </c>
      <c r="AJ55" s="123">
        <v>11</v>
      </c>
      <c r="AK55" s="123">
        <v>116.66666666666666</v>
      </c>
      <c r="AL55" s="3" t="str">
        <f t="shared" si="1"/>
        <v>t</v>
      </c>
      <c r="AM55" s="3">
        <f>IF(D55="հ",1,IF(D55="լ",[2]Norms!$B$10,IF(D55="բլ",[2]Norms!$B$11,IF(D55="Մ",[2]Norms!$B$12))))</f>
        <v>1</v>
      </c>
      <c r="AN55" s="240">
        <f>E55*Norms!$E$36/1000</f>
        <v>0</v>
      </c>
      <c r="AO55" s="136">
        <f>AM55*IF(AL55="k",(O55*Norms!$H$40)*Norms!$E$36,0)/1000</f>
        <v>0</v>
      </c>
      <c r="AP55" s="136">
        <f>AM55*IF(AL55="k",(AA55*Norms!$H$41)*Norms!$E$36,0)/1000</f>
        <v>0</v>
      </c>
      <c r="AQ55" s="136">
        <f>AM55*IF(AL55="k",(AI55*Norms!$H$42)*Norms!$E$36,0)/1000</f>
        <v>0</v>
      </c>
      <c r="AR55" s="241">
        <f>AM55*IF(AL55="t",(N55*Norms!$D$44)*Norms!$E$34*12+O55*Norms!$E$35,0)/1000</f>
        <v>8396.2409399695898</v>
      </c>
      <c r="AS55" s="241">
        <f>AM55*IF(AL55="t",(Z55*Norms!$D$50*Norms!$E$34*12+AA55*Norms!$E$35),0)/1000</f>
        <v>10988.597470355004</v>
      </c>
      <c r="AT55" s="241">
        <f>AM55*IF(AL55="t",(AH55*Norms!$D$54)*Norms!$E$34*12+AI55*Norms!$E$35,0)/1000</f>
        <v>8483.1532522228281</v>
      </c>
      <c r="AU55" s="136">
        <f>IF(AK55&lt;=100,Norms!$G$7,IF(AK55&lt;=300,Norms!$H$7,Norms!$I$7))</f>
        <v>16738.5</v>
      </c>
      <c r="AV55" s="137">
        <f t="shared" si="2"/>
        <v>44606.491662547422</v>
      </c>
      <c r="AW55" s="130"/>
      <c r="AX55" s="130"/>
      <c r="AY55" s="131">
        <f t="shared" si="3"/>
        <v>45</v>
      </c>
      <c r="AZ55" s="131">
        <f>IF(AY55&lt;Snund!$B$5,Snund!$B$3*Snund!$B$4*$AX$3+Snund!$B$7*$AW$3*AY55/1000,AY55*Snund!$B$8*$AW$3/1000)</f>
        <v>1583.73</v>
      </c>
      <c r="BA55" s="131">
        <f t="shared" si="4"/>
        <v>0</v>
      </c>
      <c r="BB55" s="131">
        <f t="shared" si="5"/>
        <v>1583.73</v>
      </c>
      <c r="BC55" s="131">
        <f t="shared" si="6"/>
        <v>1058.4000000000001</v>
      </c>
      <c r="BD55" s="167">
        <f>AA55*0.1*'Dasagirq_10%'!$B$3/1000</f>
        <v>28.364799999999999</v>
      </c>
      <c r="BE55" s="167">
        <f>AI55*0.1*'Dasagirq_10%'!$B$4/1000</f>
        <v>23.441570000000002</v>
      </c>
      <c r="BF55" s="242">
        <f t="shared" si="7"/>
        <v>51.806370000000001</v>
      </c>
      <c r="BG55" s="243">
        <f t="shared" si="8"/>
        <v>0</v>
      </c>
      <c r="BH55" s="243">
        <f t="shared" si="9"/>
        <v>16066.698212696861</v>
      </c>
      <c r="BI55" s="243">
        <f t="shared" si="10"/>
        <v>17103.689543082277</v>
      </c>
      <c r="BJ55" s="243">
        <f t="shared" si="11"/>
        <v>13071.640276768283</v>
      </c>
      <c r="BK55" s="244">
        <f t="shared" si="12"/>
        <v>46242.028032547423</v>
      </c>
    </row>
    <row r="56" spans="1:63">
      <c r="A56">
        <v>52</v>
      </c>
      <c r="B56" s="120" t="s">
        <v>756</v>
      </c>
      <c r="C56" s="121" t="s">
        <v>1100</v>
      </c>
      <c r="D56" s="157" t="s">
        <v>1095</v>
      </c>
      <c r="E56" s="156">
        <v>0</v>
      </c>
      <c r="F56" s="122">
        <v>1</v>
      </c>
      <c r="G56" s="122">
        <v>19</v>
      </c>
      <c r="H56" s="122">
        <v>1</v>
      </c>
      <c r="I56" s="122">
        <v>9</v>
      </c>
      <c r="J56" s="122">
        <v>1</v>
      </c>
      <c r="K56" s="122">
        <v>18</v>
      </c>
      <c r="L56" s="122">
        <v>1</v>
      </c>
      <c r="M56" s="122">
        <v>12</v>
      </c>
      <c r="N56" s="123">
        <v>4</v>
      </c>
      <c r="O56" s="123">
        <v>58</v>
      </c>
      <c r="P56" s="122">
        <v>1</v>
      </c>
      <c r="Q56" s="122">
        <v>18</v>
      </c>
      <c r="R56" s="122">
        <v>1</v>
      </c>
      <c r="S56" s="122">
        <v>15</v>
      </c>
      <c r="T56" s="122">
        <v>1</v>
      </c>
      <c r="U56" s="122">
        <v>20.666666666666668</v>
      </c>
      <c r="V56" s="122">
        <v>1</v>
      </c>
      <c r="W56" s="122">
        <v>18</v>
      </c>
      <c r="X56" s="122">
        <v>1</v>
      </c>
      <c r="Y56" s="122">
        <v>16</v>
      </c>
      <c r="Z56" s="123">
        <v>5</v>
      </c>
      <c r="AA56" s="123">
        <v>87.666666666666671</v>
      </c>
      <c r="AB56" s="122">
        <v>1</v>
      </c>
      <c r="AC56" s="122">
        <v>21</v>
      </c>
      <c r="AD56" s="122">
        <v>1</v>
      </c>
      <c r="AE56" s="122">
        <v>9.3333333333333339</v>
      </c>
      <c r="AF56" s="122">
        <v>1</v>
      </c>
      <c r="AG56" s="122">
        <v>9.3333333333333339</v>
      </c>
      <c r="AH56" s="123">
        <v>3</v>
      </c>
      <c r="AI56" s="123">
        <v>39.666666666666671</v>
      </c>
      <c r="AJ56" s="123">
        <v>12</v>
      </c>
      <c r="AK56" s="123">
        <v>185.33333333333337</v>
      </c>
      <c r="AL56" s="3" t="str">
        <f t="shared" si="1"/>
        <v>t</v>
      </c>
      <c r="AM56" s="3">
        <f>IF(D56="հ",1,IF(D56="լ",[2]Norms!$B$10,IF(D56="բլ",[2]Norms!$B$11,IF(D56="Մ",[2]Norms!$B$12))))</f>
        <v>1</v>
      </c>
      <c r="AN56" s="240">
        <f>E56*Norms!$E$36/1000</f>
        <v>0</v>
      </c>
      <c r="AO56" s="136">
        <f>AM56*IF(AL56="k",(O56*Norms!$H$40)*Norms!$E$36,0)/1000</f>
        <v>0</v>
      </c>
      <c r="AP56" s="136">
        <f>AM56*IF(AL56="k",(AA56*Norms!$H$41)*Norms!$E$36,0)/1000</f>
        <v>0</v>
      </c>
      <c r="AQ56" s="136">
        <f>AM56*IF(AL56="k",(AI56*Norms!$H$42)*Norms!$E$36,0)/1000</f>
        <v>0</v>
      </c>
      <c r="AR56" s="241">
        <f>AM56*IF(AL56="t",(N56*Norms!$D$44)*Norms!$E$34*12+O56*Norms!$E$35,0)/1000</f>
        <v>8582.6701408092904</v>
      </c>
      <c r="AS56" s="241">
        <f>AM56*IF(AL56="t",(Z56*Norms!$D$50*Norms!$E$34*12+AA56*Norms!$E$35),0)/1000</f>
        <v>14228.111137597323</v>
      </c>
      <c r="AT56" s="241">
        <f>AM56*IF(AL56="t",(AH56*Norms!$D$54)*Norms!$E$34*12+AI56*Norms!$E$35,0)/1000</f>
        <v>8636.1208016297605</v>
      </c>
      <c r="AU56" s="136">
        <f>IF(AK56&lt;=100,Norms!$G$7,IF(AK56&lt;=300,Norms!$H$7,Norms!$I$7))</f>
        <v>16738.5</v>
      </c>
      <c r="AV56" s="137">
        <f t="shared" si="2"/>
        <v>48185.402080036372</v>
      </c>
      <c r="AW56" s="130"/>
      <c r="AX56" s="130"/>
      <c r="AY56" s="131">
        <f t="shared" si="3"/>
        <v>58</v>
      </c>
      <c r="AZ56" s="131">
        <f>IF(AY56&lt;Snund!$B$5,Snund!$B$3*Snund!$B$4*$AX$3+Snund!$B$7*$AW$3*AY56/1000,AY56*Snund!$B$8*$AW$3/1000)</f>
        <v>1845.81</v>
      </c>
      <c r="BA56" s="131">
        <f t="shared" si="4"/>
        <v>0</v>
      </c>
      <c r="BB56" s="131">
        <f t="shared" si="5"/>
        <v>1845.81</v>
      </c>
      <c r="BC56" s="131">
        <f t="shared" si="6"/>
        <v>1364.16</v>
      </c>
      <c r="BD56" s="167">
        <f>AA56*0.1*'Dasagirq_10%'!$B$3/1000</f>
        <v>58.280800000000006</v>
      </c>
      <c r="BE56" s="167">
        <f>AI56*0.1*'Dasagirq_10%'!$B$4/1000</f>
        <v>32.06375666666667</v>
      </c>
      <c r="BF56" s="242">
        <f t="shared" si="7"/>
        <v>90.344556666666676</v>
      </c>
      <c r="BG56" s="243">
        <f t="shared" si="8"/>
        <v>0</v>
      </c>
      <c r="BH56" s="243">
        <f t="shared" si="9"/>
        <v>16007.98014080929</v>
      </c>
      <c r="BI56" s="243">
        <f t="shared" si="10"/>
        <v>21260.766937597324</v>
      </c>
      <c r="BJ56" s="243">
        <f t="shared" si="11"/>
        <v>12852.809558296427</v>
      </c>
      <c r="BK56" s="244">
        <f t="shared" si="12"/>
        <v>50121.556636703041</v>
      </c>
    </row>
    <row r="57" spans="1:63">
      <c r="A57">
        <v>53</v>
      </c>
      <c r="B57" s="120" t="s">
        <v>757</v>
      </c>
      <c r="C57" s="121" t="s">
        <v>1100</v>
      </c>
      <c r="D57" s="157" t="s">
        <v>1095</v>
      </c>
      <c r="E57" s="156">
        <v>0</v>
      </c>
      <c r="F57" s="122">
        <v>1</v>
      </c>
      <c r="G57" s="122">
        <v>6.333333333333333</v>
      </c>
      <c r="H57" s="122">
        <v>0.83333333333333337</v>
      </c>
      <c r="I57" s="122">
        <v>7.333333333333333</v>
      </c>
      <c r="J57" s="122">
        <v>0.83333333333333337</v>
      </c>
      <c r="K57" s="122">
        <v>8.3333333333333339</v>
      </c>
      <c r="L57" s="122">
        <v>1</v>
      </c>
      <c r="M57" s="122">
        <v>11</v>
      </c>
      <c r="N57" s="123">
        <v>3.666666666666667</v>
      </c>
      <c r="O57" s="123">
        <v>33</v>
      </c>
      <c r="P57" s="122">
        <v>1</v>
      </c>
      <c r="Q57" s="122">
        <v>9.3333333333333339</v>
      </c>
      <c r="R57" s="122">
        <v>1</v>
      </c>
      <c r="S57" s="122">
        <v>12.666666666666666</v>
      </c>
      <c r="T57" s="122">
        <v>0.66666666666666663</v>
      </c>
      <c r="U57" s="122">
        <v>10.333333333333334</v>
      </c>
      <c r="V57" s="122">
        <v>1</v>
      </c>
      <c r="W57" s="122">
        <v>11.666666666666666</v>
      </c>
      <c r="X57" s="122">
        <v>0.66666666666666663</v>
      </c>
      <c r="Y57" s="122">
        <v>9.3333333333333339</v>
      </c>
      <c r="Z57" s="123">
        <v>4.333333333333333</v>
      </c>
      <c r="AA57" s="123">
        <v>53.333333333333336</v>
      </c>
      <c r="AB57" s="122">
        <v>0.83333333333333337</v>
      </c>
      <c r="AC57" s="122">
        <v>7</v>
      </c>
      <c r="AD57" s="122">
        <v>0.83333333333333337</v>
      </c>
      <c r="AE57" s="122">
        <v>9.6666666666666661</v>
      </c>
      <c r="AF57" s="122">
        <v>1</v>
      </c>
      <c r="AG57" s="122">
        <v>5.666666666666667</v>
      </c>
      <c r="AH57" s="123">
        <v>2.666666666666667</v>
      </c>
      <c r="AI57" s="123">
        <v>22.333333333333332</v>
      </c>
      <c r="AJ57" s="123">
        <v>10.666666666666668</v>
      </c>
      <c r="AK57" s="123">
        <v>108.66666666666667</v>
      </c>
      <c r="AL57" s="3" t="str">
        <f t="shared" si="1"/>
        <v>t</v>
      </c>
      <c r="AM57" s="3">
        <f>IF(D57="հ",1,IF(D57="լ",[2]Norms!$B$10,IF(D57="բլ",[2]Norms!$B$11,IF(D57="Մ",[2]Norms!$B$12))))</f>
        <v>1</v>
      </c>
      <c r="AN57" s="240">
        <f>E57*Norms!$E$36/1000</f>
        <v>0</v>
      </c>
      <c r="AO57" s="136">
        <f>AM57*IF(AL57="k",(O57*Norms!$H$40)*Norms!$E$36,0)/1000</f>
        <v>0</v>
      </c>
      <c r="AP57" s="136">
        <f>AM57*IF(AL57="k",(AA57*Norms!$H$41)*Norms!$E$36,0)/1000</f>
        <v>0</v>
      </c>
      <c r="AQ57" s="136">
        <f>AM57*IF(AL57="k",(AI57*Norms!$H$42)*Norms!$E$36,0)/1000</f>
        <v>0</v>
      </c>
      <c r="AR57" s="241">
        <f>AM57*IF(AL57="t",(N57*Norms!$D$44)*Norms!$E$34*12+O57*Norms!$E$35,0)/1000</f>
        <v>7578.2433559776991</v>
      </c>
      <c r="AS57" s="241">
        <f>AM57*IF(AL57="t",(Z57*Norms!$D$50*Norms!$E$34*12+AA57*Norms!$E$35),0)/1000</f>
        <v>12006.29229248921</v>
      </c>
      <c r="AT57" s="241">
        <f>AM57*IF(AL57="t",(AH57*Norms!$D$54)*Norms!$E$34*12+AI57*Norms!$E$35,0)/1000</f>
        <v>7491.1848974798586</v>
      </c>
      <c r="AU57" s="136">
        <f>IF(AK57&lt;=100,Norms!$G$7,IF(AK57&lt;=300,Norms!$H$7,Norms!$I$7))</f>
        <v>16738.5</v>
      </c>
      <c r="AV57" s="137">
        <f t="shared" si="2"/>
        <v>43814.220545946766</v>
      </c>
      <c r="AW57" s="130"/>
      <c r="AX57" s="130"/>
      <c r="AY57" s="131">
        <f t="shared" si="3"/>
        <v>33</v>
      </c>
      <c r="AZ57" s="131">
        <f>IF(AY57&lt;Snund!$B$5,Snund!$B$3*Snund!$B$4*$AX$3+Snund!$B$7*$AW$3*AY57/1000,AY57*Snund!$B$8*$AW$3/1000)</f>
        <v>1341.81</v>
      </c>
      <c r="BA57" s="131">
        <f t="shared" si="4"/>
        <v>0</v>
      </c>
      <c r="BB57" s="131">
        <f t="shared" si="5"/>
        <v>1341.81</v>
      </c>
      <c r="BC57" s="131">
        <f t="shared" si="6"/>
        <v>776.16</v>
      </c>
      <c r="BD57" s="167">
        <f>AA57*0.1*'Dasagirq_10%'!$B$3/1000</f>
        <v>35.45600000000001</v>
      </c>
      <c r="BE57" s="167">
        <f>AI57*0.1*'Dasagirq_10%'!$B$4/1000</f>
        <v>18.052703333333334</v>
      </c>
      <c r="BF57" s="242">
        <f t="shared" si="7"/>
        <v>53.508703333333344</v>
      </c>
      <c r="BG57" s="243">
        <f t="shared" si="8"/>
        <v>0</v>
      </c>
      <c r="BH57" s="243">
        <f t="shared" si="9"/>
        <v>14673.912730977698</v>
      </c>
      <c r="BI57" s="243">
        <f t="shared" si="10"/>
        <v>18841.763917489207</v>
      </c>
      <c r="BJ57" s="243">
        <f t="shared" si="11"/>
        <v>11693.862600813192</v>
      </c>
      <c r="BK57" s="244">
        <f t="shared" si="12"/>
        <v>45209.539249280097</v>
      </c>
    </row>
    <row r="58" spans="1:63">
      <c r="A58">
        <v>54</v>
      </c>
      <c r="B58" s="120" t="s">
        <v>758</v>
      </c>
      <c r="C58" s="121" t="s">
        <v>1100</v>
      </c>
      <c r="D58" s="157" t="s">
        <v>1095</v>
      </c>
      <c r="E58" s="156">
        <v>0</v>
      </c>
      <c r="F58" s="122">
        <v>1</v>
      </c>
      <c r="G58" s="122">
        <v>13</v>
      </c>
      <c r="H58" s="122">
        <v>1</v>
      </c>
      <c r="I58" s="122">
        <v>16</v>
      </c>
      <c r="J58" s="122">
        <v>1</v>
      </c>
      <c r="K58" s="122">
        <v>17.333333333333332</v>
      </c>
      <c r="L58" s="122">
        <v>1</v>
      </c>
      <c r="M58" s="122">
        <v>19.666666666666668</v>
      </c>
      <c r="N58" s="123">
        <v>4</v>
      </c>
      <c r="O58" s="123">
        <v>66</v>
      </c>
      <c r="P58" s="122">
        <v>1</v>
      </c>
      <c r="Q58" s="122">
        <v>17.666666666666668</v>
      </c>
      <c r="R58" s="122">
        <v>1</v>
      </c>
      <c r="S58" s="122">
        <v>16</v>
      </c>
      <c r="T58" s="122">
        <v>1</v>
      </c>
      <c r="U58" s="122">
        <v>16.666666666666668</v>
      </c>
      <c r="V58" s="122">
        <v>1</v>
      </c>
      <c r="W58" s="122">
        <v>12.333333333333334</v>
      </c>
      <c r="X58" s="122">
        <v>1</v>
      </c>
      <c r="Y58" s="122">
        <v>10.666666666666666</v>
      </c>
      <c r="Z58" s="123">
        <v>5</v>
      </c>
      <c r="AA58" s="123">
        <v>73.333333333333343</v>
      </c>
      <c r="AB58" s="122">
        <v>1</v>
      </c>
      <c r="AC58" s="122">
        <v>17.666666666666668</v>
      </c>
      <c r="AD58" s="122">
        <v>1</v>
      </c>
      <c r="AE58" s="122">
        <v>14.333333333333334</v>
      </c>
      <c r="AF58" s="122">
        <v>1</v>
      </c>
      <c r="AG58" s="122">
        <v>9.6666666666666661</v>
      </c>
      <c r="AH58" s="123">
        <v>3</v>
      </c>
      <c r="AI58" s="123">
        <v>41.666666666666664</v>
      </c>
      <c r="AJ58" s="123">
        <v>12</v>
      </c>
      <c r="AK58" s="123">
        <v>181</v>
      </c>
      <c r="AL58" s="3" t="str">
        <f t="shared" si="1"/>
        <v>t</v>
      </c>
      <c r="AM58" s="3">
        <f>IF(D58="հ",1,IF(D58="լ",[2]Norms!$B$10,IF(D58="բլ",[2]Norms!$B$11,IF(D58="Մ",[2]Norms!$B$12))))</f>
        <v>1</v>
      </c>
      <c r="AN58" s="240">
        <f>E58*Norms!$E$36/1000</f>
        <v>0</v>
      </c>
      <c r="AO58" s="136">
        <f>AM58*IF(AL58="k",(O58*Norms!$H$40)*Norms!$E$36,0)/1000</f>
        <v>0</v>
      </c>
      <c r="AP58" s="136">
        <f>AM58*IF(AL58="k",(AA58*Norms!$H$41)*Norms!$E$36,0)/1000</f>
        <v>0</v>
      </c>
      <c r="AQ58" s="136">
        <f>AM58*IF(AL58="k",(AI58*Norms!$H$42)*Norms!$E$36,0)/1000</f>
        <v>0</v>
      </c>
      <c r="AR58" s="241">
        <f>AM58*IF(AL58="t",(N58*Norms!$D$44)*Norms!$E$34*12+O58*Norms!$E$35,0)/1000</f>
        <v>8697.3958028644902</v>
      </c>
      <c r="AS58" s="241">
        <f>AM58*IF(AL58="t",(Z58*Norms!$D$50*Norms!$E$34*12+AA58*Norms!$E$35),0)/1000</f>
        <v>14022.560993081755</v>
      </c>
      <c r="AT58" s="241">
        <f>AM58*IF(AL58="t",(AH58*Norms!$D$54)*Norms!$E$34*12+AI58*Norms!$E$35,0)/1000</f>
        <v>8664.8022171435623</v>
      </c>
      <c r="AU58" s="136">
        <f>IF(AK58&lt;=100,Norms!$G$7,IF(AK58&lt;=300,Norms!$H$7,Norms!$I$7))</f>
        <v>16738.5</v>
      </c>
      <c r="AV58" s="137">
        <f t="shared" si="2"/>
        <v>48123.259013089802</v>
      </c>
      <c r="AW58" s="130"/>
      <c r="AX58" s="130"/>
      <c r="AY58" s="131">
        <f t="shared" si="3"/>
        <v>66</v>
      </c>
      <c r="AZ58" s="131">
        <f>IF(AY58&lt;Snund!$B$5,Snund!$B$3*Snund!$B$4*$AX$3+Snund!$B$7*$AW$3*AY58/1000,AY58*Snund!$B$8*$AW$3/1000)</f>
        <v>2007.09</v>
      </c>
      <c r="BA58" s="131">
        <f t="shared" si="4"/>
        <v>0</v>
      </c>
      <c r="BB58" s="131">
        <f t="shared" si="5"/>
        <v>2007.09</v>
      </c>
      <c r="BC58" s="131">
        <f t="shared" si="6"/>
        <v>1552.32</v>
      </c>
      <c r="BD58" s="167">
        <f>AA58*0.1*'Dasagirq_10%'!$B$3/1000</f>
        <v>48.75200000000001</v>
      </c>
      <c r="BE58" s="167">
        <f>AI58*0.1*'Dasagirq_10%'!$B$4/1000</f>
        <v>33.680416666666673</v>
      </c>
      <c r="BF58" s="242">
        <f t="shared" si="7"/>
        <v>82.432416666666683</v>
      </c>
      <c r="BG58" s="243">
        <f t="shared" si="8"/>
        <v>0</v>
      </c>
      <c r="BH58" s="243">
        <f t="shared" si="9"/>
        <v>16283.98580286449</v>
      </c>
      <c r="BI58" s="243">
        <f t="shared" si="10"/>
        <v>21045.687993081756</v>
      </c>
      <c r="BJ58" s="243">
        <f t="shared" si="11"/>
        <v>12883.107633810228</v>
      </c>
      <c r="BK58" s="244">
        <f t="shared" si="12"/>
        <v>50212.781429756476</v>
      </c>
    </row>
    <row r="59" spans="1:63">
      <c r="A59">
        <v>55</v>
      </c>
      <c r="B59" s="120" t="s">
        <v>759</v>
      </c>
      <c r="C59" s="121" t="s">
        <v>1100</v>
      </c>
      <c r="D59" s="157" t="s">
        <v>1095</v>
      </c>
      <c r="E59" s="156">
        <v>0</v>
      </c>
      <c r="F59" s="122">
        <v>1</v>
      </c>
      <c r="G59" s="122">
        <v>6</v>
      </c>
      <c r="H59" s="122">
        <v>0.66666666666666663</v>
      </c>
      <c r="I59" s="122">
        <v>5</v>
      </c>
      <c r="J59" s="122">
        <v>0.5</v>
      </c>
      <c r="K59" s="122">
        <v>3.6666666666666665</v>
      </c>
      <c r="L59" s="122">
        <v>0.83333333333333337</v>
      </c>
      <c r="M59" s="122">
        <v>7</v>
      </c>
      <c r="N59" s="123">
        <v>3</v>
      </c>
      <c r="O59" s="123">
        <v>21.666666666666664</v>
      </c>
      <c r="P59" s="122">
        <v>1</v>
      </c>
      <c r="Q59" s="122">
        <v>7</v>
      </c>
      <c r="R59" s="122">
        <v>1</v>
      </c>
      <c r="S59" s="122">
        <v>9.3333333333333339</v>
      </c>
      <c r="T59" s="122">
        <v>1</v>
      </c>
      <c r="U59" s="122">
        <v>7.666666666666667</v>
      </c>
      <c r="V59" s="122">
        <v>0.66666666666666663</v>
      </c>
      <c r="W59" s="122">
        <v>7.333333333333333</v>
      </c>
      <c r="X59" s="122">
        <v>0.5</v>
      </c>
      <c r="Y59" s="122">
        <v>5.333333333333333</v>
      </c>
      <c r="Z59" s="123">
        <v>4.1666666666666661</v>
      </c>
      <c r="AA59" s="123">
        <v>36.666666666666671</v>
      </c>
      <c r="AB59" s="122">
        <v>0.83333333333333337</v>
      </c>
      <c r="AC59" s="122">
        <v>8.6666666666666661</v>
      </c>
      <c r="AD59" s="122">
        <v>1</v>
      </c>
      <c r="AE59" s="122">
        <v>9</v>
      </c>
      <c r="AF59" s="122">
        <v>1</v>
      </c>
      <c r="AG59" s="122">
        <v>7.333333333333333</v>
      </c>
      <c r="AH59" s="123">
        <v>2.8333333333333335</v>
      </c>
      <c r="AI59" s="123">
        <v>24.999999999999996</v>
      </c>
      <c r="AJ59" s="123">
        <v>10</v>
      </c>
      <c r="AK59" s="123">
        <v>83.333333333333329</v>
      </c>
      <c r="AL59" s="3" t="str">
        <f t="shared" si="1"/>
        <v>t</v>
      </c>
      <c r="AM59" s="3">
        <f>IF(D59="հ",1,IF(D59="լ",[2]Norms!$B$10,IF(D59="բլ",[2]Norms!$B$11,IF(D59="Մ",[2]Norms!$B$12))))</f>
        <v>1</v>
      </c>
      <c r="AN59" s="240">
        <f>E59*Norms!$E$36/1000</f>
        <v>0</v>
      </c>
      <c r="AO59" s="136">
        <f>AM59*IF(AL59="k",(O59*Norms!$H$40)*Norms!$E$36,0)/1000</f>
        <v>0</v>
      </c>
      <c r="AP59" s="136">
        <f>AM59*IF(AL59="k",(AA59*Norms!$H$41)*Norms!$E$36,0)/1000</f>
        <v>0</v>
      </c>
      <c r="AQ59" s="136">
        <f>AM59*IF(AL59="k",(AI59*Norms!$H$42)*Norms!$E$36,0)/1000</f>
        <v>0</v>
      </c>
      <c r="AR59" s="241">
        <f>AM59*IF(AL59="t",(N59*Norms!$D$44)*Norms!$E$34*12+O59*Norms!$E$35,0)/1000</f>
        <v>6123.897152914652</v>
      </c>
      <c r="AS59" s="241">
        <f>AM59*IF(AL59="t",(Z59*Norms!$D$50*Norms!$E$34*12+AA59*Norms!$E$35),0)/1000</f>
        <v>11334.91686017724</v>
      </c>
      <c r="AT59" s="241">
        <f>AM59*IF(AL59="t",(AH59*Norms!$D$54)*Norms!$E$34*12+AI59*Norms!$E$35,0)/1000</f>
        <v>7977.6086030134093</v>
      </c>
      <c r="AU59" s="136">
        <f>IF(AK59&lt;=100,Norms!$G$7,IF(AK59&lt;=300,Norms!$H$7,Norms!$I$7))</f>
        <v>13246.5</v>
      </c>
      <c r="AV59" s="137">
        <f t="shared" si="2"/>
        <v>38682.922616105301</v>
      </c>
      <c r="AW59" s="130"/>
      <c r="AX59" s="130"/>
      <c r="AY59" s="131">
        <f t="shared" si="3"/>
        <v>21.666666666666664</v>
      </c>
      <c r="AZ59" s="131">
        <f>IF(AY59&lt;Snund!$B$5,Snund!$B$3*Snund!$B$4*$AX$3+Snund!$B$7*$AW$3*AY59/1000,AY59*Snund!$B$8*$AW$3/1000)</f>
        <v>1113.33</v>
      </c>
      <c r="BA59" s="131">
        <f t="shared" si="4"/>
        <v>0</v>
      </c>
      <c r="BB59" s="131">
        <f t="shared" si="5"/>
        <v>1113.33</v>
      </c>
      <c r="BC59" s="131">
        <f t="shared" si="6"/>
        <v>509.59999999999997</v>
      </c>
      <c r="BD59" s="167">
        <f>AA59*0.1*'Dasagirq_10%'!$B$3/1000</f>
        <v>24.376000000000005</v>
      </c>
      <c r="BE59" s="167">
        <f>AI59*0.1*'Dasagirq_10%'!$B$4/1000</f>
        <v>20.20825</v>
      </c>
      <c r="BF59" s="242">
        <f t="shared" si="7"/>
        <v>44.584250000000004</v>
      </c>
      <c r="BG59" s="243">
        <f t="shared" si="8"/>
        <v>0</v>
      </c>
      <c r="BH59" s="243">
        <f t="shared" si="9"/>
        <v>11211.177152914652</v>
      </c>
      <c r="BI59" s="243">
        <f t="shared" si="10"/>
        <v>16878.66786017724</v>
      </c>
      <c r="BJ59" s="243">
        <f t="shared" si="11"/>
        <v>11750.991853013409</v>
      </c>
      <c r="BK59" s="244">
        <f t="shared" si="12"/>
        <v>39840.836866105303</v>
      </c>
    </row>
    <row r="60" spans="1:63">
      <c r="A60">
        <v>56</v>
      </c>
      <c r="B60" s="120" t="s">
        <v>760</v>
      </c>
      <c r="C60" s="121" t="s">
        <v>1099</v>
      </c>
      <c r="D60" s="157" t="s">
        <v>1095</v>
      </c>
      <c r="E60" s="156">
        <v>0</v>
      </c>
      <c r="F60" s="122">
        <v>3</v>
      </c>
      <c r="G60" s="122">
        <v>86.333333333333329</v>
      </c>
      <c r="H60" s="122">
        <v>2.3333333333333335</v>
      </c>
      <c r="I60" s="122">
        <v>74</v>
      </c>
      <c r="J60" s="122">
        <v>2.6666666666666665</v>
      </c>
      <c r="K60" s="122">
        <v>73.666666666666671</v>
      </c>
      <c r="L60" s="122">
        <v>2.3333333333333335</v>
      </c>
      <c r="M60" s="122">
        <v>63.666666666666664</v>
      </c>
      <c r="N60" s="123">
        <v>10.333333333333334</v>
      </c>
      <c r="O60" s="123">
        <v>297.66666666666669</v>
      </c>
      <c r="P60" s="122">
        <v>2.6666666666666665</v>
      </c>
      <c r="Q60" s="122">
        <v>68.333333333333329</v>
      </c>
      <c r="R60" s="122">
        <v>2.3333333333333335</v>
      </c>
      <c r="S60" s="122">
        <v>61.666666666666664</v>
      </c>
      <c r="T60" s="122">
        <v>2</v>
      </c>
      <c r="U60" s="122">
        <v>60.666666666666664</v>
      </c>
      <c r="V60" s="122">
        <v>2</v>
      </c>
      <c r="W60" s="122">
        <v>57</v>
      </c>
      <c r="X60" s="122">
        <v>2</v>
      </c>
      <c r="Y60" s="122">
        <v>56</v>
      </c>
      <c r="Z60" s="123">
        <v>11</v>
      </c>
      <c r="AA60" s="123">
        <v>303.66666666666663</v>
      </c>
      <c r="AB60" s="122">
        <v>0</v>
      </c>
      <c r="AC60" s="122">
        <v>0</v>
      </c>
      <c r="AD60" s="122">
        <v>0</v>
      </c>
      <c r="AE60" s="122">
        <v>0</v>
      </c>
      <c r="AF60" s="122">
        <v>0</v>
      </c>
      <c r="AG60" s="122">
        <v>0</v>
      </c>
      <c r="AH60" s="123">
        <v>0</v>
      </c>
      <c r="AI60" s="123">
        <v>0</v>
      </c>
      <c r="AJ60" s="123">
        <v>21.333333333333336</v>
      </c>
      <c r="AK60" s="123">
        <v>601.33333333333326</v>
      </c>
      <c r="AL60" s="3" t="str">
        <f t="shared" si="1"/>
        <v>k</v>
      </c>
      <c r="AM60" s="3">
        <f>IF(D60="հ",1,IF(D60="լ",[2]Norms!$B$10,IF(D60="բլ",[2]Norms!$B$11,IF(D60="Մ",[2]Norms!$B$12))))</f>
        <v>1</v>
      </c>
      <c r="AN60" s="240">
        <f>E60*Norms!$E$36/1000</f>
        <v>0</v>
      </c>
      <c r="AO60" s="136">
        <f>AM60*IF(AL60="k",(O60*Norms!$H$40)*Norms!$E$36,0)/1000</f>
        <v>36313.018352404913</v>
      </c>
      <c r="AP60" s="136">
        <f>AM60*IF(AL60="k",(AA60*Norms!$H$41)*Norms!$E$36,0)/1000</f>
        <v>49594.900874581901</v>
      </c>
      <c r="AQ60" s="136">
        <f>AM60*IF(AL60="k",(AI60*Norms!$H$42)*Norms!$E$36,0)/1000</f>
        <v>0</v>
      </c>
      <c r="AR60" s="241">
        <f>AM60*IF(AL60="t",(N60*Norms!$D$44)*Norms!$E$34*12+O60*Norms!$E$35,0)/1000</f>
        <v>0</v>
      </c>
      <c r="AS60" s="241">
        <f>AM60*IF(AL60="t",(Z60*Norms!$D$50*Norms!$E$34*12+AA60*Norms!$E$35),0)/1000</f>
        <v>0</v>
      </c>
      <c r="AT60" s="241">
        <f>AM60*IF(AL60="t",(AH60*Norms!$D$54)*Norms!$E$34*12+AI60*Norms!$E$35,0)/1000</f>
        <v>0</v>
      </c>
      <c r="AU60" s="136">
        <f>IF(AK60&lt;=100,Norms!$G$7,IF(AK60&lt;=300,Norms!$H$7,Norms!$I$7))</f>
        <v>21670.5</v>
      </c>
      <c r="AV60" s="137">
        <f t="shared" si="2"/>
        <v>107578.41922698682</v>
      </c>
      <c r="AW60" s="130"/>
      <c r="AX60" s="130"/>
      <c r="AY60" s="131">
        <f t="shared" si="3"/>
        <v>297.66666666666669</v>
      </c>
      <c r="AZ60" s="131">
        <f>IF(AY60&lt;Snund!$B$5,Snund!$B$3*Snund!$B$4*$AX$3+Snund!$B$7*$AW$3*AY60/1000,AY60*Snund!$B$8*$AW$3/1000)</f>
        <v>7001.12</v>
      </c>
      <c r="BA60" s="131">
        <f t="shared" si="4"/>
        <v>0</v>
      </c>
      <c r="BB60" s="131">
        <f t="shared" si="5"/>
        <v>7001.12</v>
      </c>
      <c r="BC60" s="131">
        <f t="shared" si="6"/>
        <v>7001.12</v>
      </c>
      <c r="BD60" s="167">
        <f>AA60*0.1*'Dasagirq_10%'!$B$3/1000</f>
        <v>201.87759999999997</v>
      </c>
      <c r="BE60" s="167">
        <f>AI60*0.1*'Dasagirq_10%'!$B$4/1000</f>
        <v>0</v>
      </c>
      <c r="BF60" s="242">
        <f t="shared" si="7"/>
        <v>201.87759999999997</v>
      </c>
      <c r="BG60" s="243">
        <f t="shared" si="8"/>
        <v>0</v>
      </c>
      <c r="BH60" s="243">
        <f t="shared" si="9"/>
        <v>53810.786789904916</v>
      </c>
      <c r="BI60" s="243">
        <f t="shared" si="10"/>
        <v>60970.630037081901</v>
      </c>
      <c r="BJ60" s="243">
        <f t="shared" si="11"/>
        <v>0</v>
      </c>
      <c r="BK60" s="244">
        <f t="shared" si="12"/>
        <v>114781.41682698682</v>
      </c>
    </row>
    <row r="61" spans="1:63">
      <c r="A61">
        <v>57</v>
      </c>
      <c r="B61" s="120" t="s">
        <v>761</v>
      </c>
      <c r="C61" s="121" t="s">
        <v>1100</v>
      </c>
      <c r="D61" s="157" t="s">
        <v>1095</v>
      </c>
      <c r="E61" s="156">
        <v>0</v>
      </c>
      <c r="F61" s="122">
        <v>1</v>
      </c>
      <c r="G61" s="122">
        <v>22</v>
      </c>
      <c r="H61" s="122">
        <v>1</v>
      </c>
      <c r="I61" s="122">
        <v>20</v>
      </c>
      <c r="J61" s="122">
        <v>1</v>
      </c>
      <c r="K61" s="122">
        <v>17.666666666666668</v>
      </c>
      <c r="L61" s="122">
        <v>1</v>
      </c>
      <c r="M61" s="122">
        <v>23.666666666666668</v>
      </c>
      <c r="N61" s="123">
        <v>4</v>
      </c>
      <c r="O61" s="123">
        <v>83.333333333333343</v>
      </c>
      <c r="P61" s="122">
        <v>1</v>
      </c>
      <c r="Q61" s="122">
        <v>25</v>
      </c>
      <c r="R61" s="122">
        <v>1</v>
      </c>
      <c r="S61" s="122">
        <v>18</v>
      </c>
      <c r="T61" s="122">
        <v>1</v>
      </c>
      <c r="U61" s="122">
        <v>20.333333333333332</v>
      </c>
      <c r="V61" s="122">
        <v>1</v>
      </c>
      <c r="W61" s="122">
        <v>24.333333333333332</v>
      </c>
      <c r="X61" s="122">
        <v>1</v>
      </c>
      <c r="Y61" s="122">
        <v>20.333333333333332</v>
      </c>
      <c r="Z61" s="123">
        <v>5</v>
      </c>
      <c r="AA61" s="123">
        <v>107.99999999999999</v>
      </c>
      <c r="AB61" s="122">
        <v>1.6666666666666667</v>
      </c>
      <c r="AC61" s="122">
        <v>31.666666666666668</v>
      </c>
      <c r="AD61" s="122">
        <v>1.3333333333333333</v>
      </c>
      <c r="AE61" s="122">
        <v>29.333333333333332</v>
      </c>
      <c r="AF61" s="122">
        <v>1.6666666666666667</v>
      </c>
      <c r="AG61" s="122">
        <v>34</v>
      </c>
      <c r="AH61" s="123">
        <v>4.666666666666667</v>
      </c>
      <c r="AI61" s="123">
        <v>95</v>
      </c>
      <c r="AJ61" s="123">
        <v>13.666666666666668</v>
      </c>
      <c r="AK61" s="123">
        <v>286.33333333333331</v>
      </c>
      <c r="AL61" s="3" t="str">
        <f t="shared" si="1"/>
        <v>k</v>
      </c>
      <c r="AM61" s="3">
        <f>IF(D61="հ",1,IF(D61="լ",[2]Norms!$B$10,IF(D61="բլ",[2]Norms!$B$11,IF(D61="Մ",[2]Norms!$B$12))))</f>
        <v>1</v>
      </c>
      <c r="AN61" s="240">
        <f>E61*Norms!$E$36/1000</f>
        <v>0</v>
      </c>
      <c r="AO61" s="136">
        <f>AM61*IF(AL61="k",(O61*Norms!$H$40)*Norms!$E$36,0)/1000</f>
        <v>10166.018575701262</v>
      </c>
      <c r="AP61" s="136">
        <f>AM61*IF(AL61="k",(AA61*Norms!$H$41)*Norms!$E$36,0)/1000</f>
        <v>17638.581650235494</v>
      </c>
      <c r="AQ61" s="136">
        <f>AM61*IF(AL61="k",(AI61*Norms!$H$42)*Norms!$E$36,0)/1000</f>
        <v>19299.667591551723</v>
      </c>
      <c r="AR61" s="241">
        <f>AM61*IF(AL61="t",(N61*Norms!$D$44)*Norms!$E$34*12+O61*Norms!$E$35,0)/1000</f>
        <v>0</v>
      </c>
      <c r="AS61" s="241">
        <f>AM61*IF(AL61="t",(Z61*Norms!$D$50*Norms!$E$34*12+AA61*Norms!$E$35),0)/1000</f>
        <v>0</v>
      </c>
      <c r="AT61" s="241">
        <f>AM61*IF(AL61="t",(AH61*Norms!$D$54)*Norms!$E$34*12+AI61*Norms!$E$35,0)/1000</f>
        <v>0</v>
      </c>
      <c r="AU61" s="136">
        <f>IF(AK61&lt;=100,Norms!$G$7,IF(AK61&lt;=300,Norms!$H$7,Norms!$I$7))</f>
        <v>16738.5</v>
      </c>
      <c r="AV61" s="137">
        <f t="shared" si="2"/>
        <v>63842.767817488479</v>
      </c>
      <c r="AW61" s="130"/>
      <c r="AX61" s="130"/>
      <c r="AY61" s="131">
        <f t="shared" si="3"/>
        <v>83.333333333333343</v>
      </c>
      <c r="AZ61" s="131">
        <f>IF(AY61&lt;Snund!$B$5,Snund!$B$3*Snund!$B$4*$AX$3+Snund!$B$7*$AW$3*AY61/1000,AY61*Snund!$B$8*$AW$3/1000)</f>
        <v>2356.5300000000002</v>
      </c>
      <c r="BA61" s="131">
        <f t="shared" si="4"/>
        <v>0</v>
      </c>
      <c r="BB61" s="131">
        <f t="shared" si="5"/>
        <v>2356.5300000000002</v>
      </c>
      <c r="BC61" s="131">
        <f t="shared" si="6"/>
        <v>1960.0000000000002</v>
      </c>
      <c r="BD61" s="167">
        <f>AA61*0.1*'Dasagirq_10%'!$B$3/1000</f>
        <v>71.798400000000001</v>
      </c>
      <c r="BE61" s="167">
        <f>AI61*0.1*'Dasagirq_10%'!$B$4/1000</f>
        <v>76.791350000000008</v>
      </c>
      <c r="BF61" s="242">
        <f t="shared" si="7"/>
        <v>148.58975000000001</v>
      </c>
      <c r="BG61" s="243">
        <f t="shared" si="8"/>
        <v>0</v>
      </c>
      <c r="BH61" s="243">
        <f t="shared" si="9"/>
        <v>17421.621746432967</v>
      </c>
      <c r="BI61" s="243">
        <f t="shared" si="10"/>
        <v>23834.221513650125</v>
      </c>
      <c r="BJ61" s="243">
        <f t="shared" si="11"/>
        <v>25092.04430740538</v>
      </c>
      <c r="BK61" s="244">
        <f t="shared" si="12"/>
        <v>66347.887567488477</v>
      </c>
    </row>
    <row r="62" spans="1:63">
      <c r="A62">
        <v>58</v>
      </c>
      <c r="B62" s="120" t="s">
        <v>762</v>
      </c>
      <c r="C62" s="121" t="s">
        <v>1099</v>
      </c>
      <c r="D62" s="157" t="s">
        <v>1095</v>
      </c>
      <c r="E62" s="156">
        <v>14</v>
      </c>
      <c r="F62" s="122">
        <v>1</v>
      </c>
      <c r="G62" s="122">
        <v>10.666666666666666</v>
      </c>
      <c r="H62" s="122">
        <v>1</v>
      </c>
      <c r="I62" s="122">
        <v>13.666666666666666</v>
      </c>
      <c r="J62" s="122">
        <v>1</v>
      </c>
      <c r="K62" s="122">
        <v>16</v>
      </c>
      <c r="L62" s="122">
        <v>1</v>
      </c>
      <c r="M62" s="122">
        <v>16.666666666666668</v>
      </c>
      <c r="N62" s="123">
        <v>4</v>
      </c>
      <c r="O62" s="123">
        <v>57</v>
      </c>
      <c r="P62" s="122">
        <v>1</v>
      </c>
      <c r="Q62" s="122">
        <v>17.666666666666668</v>
      </c>
      <c r="R62" s="122">
        <v>1</v>
      </c>
      <c r="S62" s="122">
        <v>14</v>
      </c>
      <c r="T62" s="122">
        <v>1</v>
      </c>
      <c r="U62" s="122">
        <v>12</v>
      </c>
      <c r="V62" s="122">
        <v>1</v>
      </c>
      <c r="W62" s="122">
        <v>12.333333333333334</v>
      </c>
      <c r="X62" s="122">
        <v>1</v>
      </c>
      <c r="Y62" s="122">
        <v>11.333333333333334</v>
      </c>
      <c r="Z62" s="123">
        <v>5</v>
      </c>
      <c r="AA62" s="123">
        <v>67.333333333333343</v>
      </c>
      <c r="AB62" s="122">
        <v>0</v>
      </c>
      <c r="AC62" s="122">
        <v>0</v>
      </c>
      <c r="AD62" s="122">
        <v>0</v>
      </c>
      <c r="AE62" s="122">
        <v>0</v>
      </c>
      <c r="AF62" s="122">
        <v>0</v>
      </c>
      <c r="AG62" s="122">
        <v>0</v>
      </c>
      <c r="AH62" s="123">
        <v>0</v>
      </c>
      <c r="AI62" s="123">
        <v>0</v>
      </c>
      <c r="AJ62" s="123">
        <v>9</v>
      </c>
      <c r="AK62" s="123">
        <v>124.33333333333334</v>
      </c>
      <c r="AL62" s="3" t="str">
        <f t="shared" si="1"/>
        <v>t</v>
      </c>
      <c r="AM62" s="3">
        <f>IF(D62="հ",1,IF(D62="լ",[2]Norms!$B$10,IF(D62="բլ",[2]Norms!$B$11,IF(D62="Մ",[2]Norms!$B$12))))</f>
        <v>1</v>
      </c>
      <c r="AN62" s="240">
        <f>E62*Norms!$E$36/1000</f>
        <v>1707.8911207178121</v>
      </c>
      <c r="AO62" s="136">
        <f>AM62*IF(AL62="k",(O62*Norms!$H$40)*Norms!$E$36,0)/1000</f>
        <v>0</v>
      </c>
      <c r="AP62" s="136">
        <f>AM62*IF(AL62="k",(AA62*Norms!$H$41)*Norms!$E$36,0)/1000</f>
        <v>0</v>
      </c>
      <c r="AQ62" s="136">
        <f>AM62*IF(AL62="k",(AI62*Norms!$H$42)*Norms!$E$36,0)/1000</f>
        <v>0</v>
      </c>
      <c r="AR62" s="241">
        <f>AM62*IF(AL62="t",(N62*Norms!$D$44)*Norms!$E$34*12+O62*Norms!$E$35,0)/1000</f>
        <v>8568.3294330523913</v>
      </c>
      <c r="AS62" s="241">
        <f>AM62*IF(AL62="t",(Z62*Norms!$D$50*Norms!$E$34*12+AA62*Norms!$E$35),0)/1000</f>
        <v>13936.516746540356</v>
      </c>
      <c r="AT62" s="241">
        <f>AM62*IF(AL62="t",(AH62*Norms!$D$54)*Norms!$E$34*12+AI62*Norms!$E$35,0)/1000</f>
        <v>0</v>
      </c>
      <c r="AU62" s="136">
        <f>IF(AK62&lt;=100,Norms!$G$7,IF(AK62&lt;=300,Norms!$H$7,Norms!$I$7))</f>
        <v>16738.5</v>
      </c>
      <c r="AV62" s="137">
        <f t="shared" si="2"/>
        <v>39243.346179592743</v>
      </c>
      <c r="AW62" s="130"/>
      <c r="AX62" s="130"/>
      <c r="AY62" s="131">
        <f t="shared" si="3"/>
        <v>71</v>
      </c>
      <c r="AZ62" s="131">
        <f>IF(AY62&lt;Snund!$B$5,Snund!$B$3*Snund!$B$4*$AX$3+Snund!$B$7*$AW$3*AY62/1000,AY62*Snund!$B$8*$AW$3/1000)</f>
        <v>2107.89</v>
      </c>
      <c r="BA62" s="131">
        <f t="shared" si="4"/>
        <v>415.6402816901408</v>
      </c>
      <c r="BB62" s="131">
        <f t="shared" si="5"/>
        <v>1692.249718309859</v>
      </c>
      <c r="BC62" s="131">
        <f t="shared" si="6"/>
        <v>1669.92</v>
      </c>
      <c r="BD62" s="167">
        <f>AA62*0.1*'Dasagirq_10%'!$B$3/1000</f>
        <v>44.763200000000005</v>
      </c>
      <c r="BE62" s="167">
        <f>AI62*0.1*'Dasagirq_10%'!$B$4/1000</f>
        <v>0</v>
      </c>
      <c r="BF62" s="242">
        <f t="shared" si="7"/>
        <v>44.763200000000005</v>
      </c>
      <c r="BG62" s="243">
        <f t="shared" si="8"/>
        <v>2123.531402407953</v>
      </c>
      <c r="BH62" s="243">
        <f t="shared" si="9"/>
        <v>17699.912484695586</v>
      </c>
      <c r="BI62" s="243">
        <f t="shared" si="10"/>
        <v>23280.446613207023</v>
      </c>
      <c r="BJ62" s="243">
        <f t="shared" si="11"/>
        <v>0</v>
      </c>
      <c r="BK62" s="244">
        <f t="shared" si="12"/>
        <v>40980.359097902605</v>
      </c>
    </row>
    <row r="63" spans="1:63">
      <c r="A63">
        <v>59</v>
      </c>
      <c r="B63" s="120" t="s">
        <v>763</v>
      </c>
      <c r="C63" s="121" t="s">
        <v>1100</v>
      </c>
      <c r="D63" s="157" t="s">
        <v>1095</v>
      </c>
      <c r="E63" s="156">
        <v>0</v>
      </c>
      <c r="F63" s="122">
        <v>1</v>
      </c>
      <c r="G63" s="122">
        <v>30</v>
      </c>
      <c r="H63" s="122">
        <v>2</v>
      </c>
      <c r="I63" s="122">
        <v>34.666666666666664</v>
      </c>
      <c r="J63" s="122">
        <v>1</v>
      </c>
      <c r="K63" s="122">
        <v>15</v>
      </c>
      <c r="L63" s="122">
        <v>1</v>
      </c>
      <c r="M63" s="122">
        <v>34.666666666666664</v>
      </c>
      <c r="N63" s="123">
        <v>5</v>
      </c>
      <c r="O63" s="123">
        <v>114.33333333333331</v>
      </c>
      <c r="P63" s="122">
        <v>1</v>
      </c>
      <c r="Q63" s="122">
        <v>26</v>
      </c>
      <c r="R63" s="122">
        <v>1</v>
      </c>
      <c r="S63" s="122">
        <v>24</v>
      </c>
      <c r="T63" s="122">
        <v>1</v>
      </c>
      <c r="U63" s="122">
        <v>16</v>
      </c>
      <c r="V63" s="122">
        <v>1</v>
      </c>
      <c r="W63" s="122">
        <v>19</v>
      </c>
      <c r="X63" s="122">
        <v>1</v>
      </c>
      <c r="Y63" s="122">
        <v>16</v>
      </c>
      <c r="Z63" s="123">
        <v>5</v>
      </c>
      <c r="AA63" s="123">
        <v>101</v>
      </c>
      <c r="AB63" s="122">
        <v>1</v>
      </c>
      <c r="AC63" s="122">
        <v>24</v>
      </c>
      <c r="AD63" s="122">
        <v>1</v>
      </c>
      <c r="AE63" s="122">
        <v>28</v>
      </c>
      <c r="AF63" s="122">
        <v>1</v>
      </c>
      <c r="AG63" s="122">
        <v>23</v>
      </c>
      <c r="AH63" s="123">
        <v>3</v>
      </c>
      <c r="AI63" s="123">
        <v>75</v>
      </c>
      <c r="AJ63" s="123">
        <v>13</v>
      </c>
      <c r="AK63" s="123">
        <v>290.33333333333331</v>
      </c>
      <c r="AL63" s="3" t="str">
        <f t="shared" si="1"/>
        <v>k</v>
      </c>
      <c r="AM63" s="3">
        <f>IF(D63="հ",1,IF(D63="լ",[2]Norms!$B$10,IF(D63="բլ",[2]Norms!$B$11,IF(D63="Մ",[2]Norms!$B$12))))</f>
        <v>1</v>
      </c>
      <c r="AN63" s="240">
        <f>E63*Norms!$E$36/1000</f>
        <v>0</v>
      </c>
      <c r="AO63" s="136">
        <f>AM63*IF(AL63="k",(O63*Norms!$H$40)*Norms!$E$36,0)/1000</f>
        <v>13947.777485862131</v>
      </c>
      <c r="AP63" s="136">
        <f>AM63*IF(AL63="k",(AA63*Norms!$H$41)*Norms!$E$36,0)/1000</f>
        <v>16495.340246979493</v>
      </c>
      <c r="AQ63" s="136">
        <f>AM63*IF(AL63="k",(AI63*Norms!$H$42)*Norms!$E$36,0)/1000</f>
        <v>15236.579677540829</v>
      </c>
      <c r="AR63" s="241">
        <f>AM63*IF(AL63="t",(N63*Norms!$D$44)*Norms!$E$34*12+O63*Norms!$E$35,0)/1000</f>
        <v>0</v>
      </c>
      <c r="AS63" s="241">
        <f>AM63*IF(AL63="t",(Z63*Norms!$D$50*Norms!$E$34*12+AA63*Norms!$E$35),0)/1000</f>
        <v>0</v>
      </c>
      <c r="AT63" s="241">
        <f>AM63*IF(AL63="t",(AH63*Norms!$D$54)*Norms!$E$34*12+AI63*Norms!$E$35,0)/1000</f>
        <v>0</v>
      </c>
      <c r="AU63" s="136">
        <f>IF(AK63&lt;=100,Norms!$G$7,IF(AK63&lt;=300,Norms!$H$7,Norms!$I$7))</f>
        <v>16738.5</v>
      </c>
      <c r="AV63" s="137">
        <f t="shared" si="2"/>
        <v>62418.197410382454</v>
      </c>
      <c r="AW63" s="130"/>
      <c r="AX63" s="130"/>
      <c r="AY63" s="131">
        <f t="shared" si="3"/>
        <v>114.33333333333331</v>
      </c>
      <c r="AZ63" s="131">
        <f>IF(AY63&lt;Snund!$B$5,Snund!$B$3*Snund!$B$4*$AX$3+Snund!$B$7*$AW$3*AY63/1000,AY63*Snund!$B$8*$AW$3/1000)</f>
        <v>2981.49</v>
      </c>
      <c r="BA63" s="131">
        <f t="shared" si="4"/>
        <v>0</v>
      </c>
      <c r="BB63" s="131">
        <f t="shared" si="5"/>
        <v>2981.49</v>
      </c>
      <c r="BC63" s="131">
        <f t="shared" si="6"/>
        <v>2689.1199999999994</v>
      </c>
      <c r="BD63" s="167">
        <f>AA63*0.1*'Dasagirq_10%'!$B$3/1000</f>
        <v>67.144800000000004</v>
      </c>
      <c r="BE63" s="167">
        <f>AI63*0.1*'Dasagirq_10%'!$B$4/1000</f>
        <v>60.624749999999999</v>
      </c>
      <c r="BF63" s="242">
        <f t="shared" si="7"/>
        <v>127.76955000000001</v>
      </c>
      <c r="BG63" s="243">
        <f t="shared" si="8"/>
        <v>0</v>
      </c>
      <c r="BH63" s="243">
        <f t="shared" si="9"/>
        <v>23367.152101246742</v>
      </c>
      <c r="BI63" s="243">
        <f t="shared" si="10"/>
        <v>23000.369662364104</v>
      </c>
      <c r="BJ63" s="243">
        <f t="shared" si="11"/>
        <v>19159.935196771596</v>
      </c>
      <c r="BK63" s="244">
        <f t="shared" si="12"/>
        <v>65527.456960382435</v>
      </c>
    </row>
    <row r="64" spans="1:63">
      <c r="A64">
        <v>60</v>
      </c>
      <c r="B64" s="120" t="s">
        <v>764</v>
      </c>
      <c r="C64" s="121" t="s">
        <v>1100</v>
      </c>
      <c r="D64" s="157" t="s">
        <v>1095</v>
      </c>
      <c r="E64" s="156">
        <v>0</v>
      </c>
      <c r="F64" s="122">
        <v>1</v>
      </c>
      <c r="G64" s="122">
        <v>30</v>
      </c>
      <c r="H64" s="122">
        <v>1</v>
      </c>
      <c r="I64" s="122">
        <v>28</v>
      </c>
      <c r="J64" s="122">
        <v>1</v>
      </c>
      <c r="K64" s="122">
        <v>25</v>
      </c>
      <c r="L64" s="122">
        <v>1</v>
      </c>
      <c r="M64" s="122">
        <v>22.333333333333332</v>
      </c>
      <c r="N64" s="123">
        <v>4</v>
      </c>
      <c r="O64" s="123">
        <v>105.33333333333333</v>
      </c>
      <c r="P64" s="122">
        <v>1</v>
      </c>
      <c r="Q64" s="122">
        <v>23.333333333333332</v>
      </c>
      <c r="R64" s="122">
        <v>1</v>
      </c>
      <c r="S64" s="122">
        <v>22</v>
      </c>
      <c r="T64" s="122">
        <v>1</v>
      </c>
      <c r="U64" s="122">
        <v>20</v>
      </c>
      <c r="V64" s="122">
        <v>1</v>
      </c>
      <c r="W64" s="122">
        <v>25</v>
      </c>
      <c r="X64" s="122">
        <v>1</v>
      </c>
      <c r="Y64" s="122">
        <v>18</v>
      </c>
      <c r="Z64" s="123">
        <v>5</v>
      </c>
      <c r="AA64" s="123">
        <v>108.33333333333333</v>
      </c>
      <c r="AB64" s="122">
        <v>1</v>
      </c>
      <c r="AC64" s="122">
        <v>17.333333333333332</v>
      </c>
      <c r="AD64" s="122">
        <v>1</v>
      </c>
      <c r="AE64" s="122">
        <v>14.333333333333334</v>
      </c>
      <c r="AF64" s="122">
        <v>1.6666666666666667</v>
      </c>
      <c r="AG64" s="122">
        <v>24.666666666666668</v>
      </c>
      <c r="AH64" s="123">
        <v>3.666666666666667</v>
      </c>
      <c r="AI64" s="123">
        <v>56.333333333333329</v>
      </c>
      <c r="AJ64" s="123">
        <v>12.666666666666668</v>
      </c>
      <c r="AK64" s="123">
        <v>270</v>
      </c>
      <c r="AL64" s="3" t="str">
        <f t="shared" si="1"/>
        <v>k</v>
      </c>
      <c r="AM64" s="3">
        <f>IF(D64="հ",1,IF(D64="լ",[2]Norms!$B$10,IF(D64="բլ",[2]Norms!$B$11,IF(D64="Մ",[2]Norms!$B$12))))</f>
        <v>1</v>
      </c>
      <c r="AN64" s="240">
        <f>E64*Norms!$E$36/1000</f>
        <v>0</v>
      </c>
      <c r="AO64" s="136">
        <f>AM64*IF(AL64="k",(O64*Norms!$H$40)*Norms!$E$36,0)/1000</f>
        <v>12849.847479686394</v>
      </c>
      <c r="AP64" s="136">
        <f>AM64*IF(AL64="k",(AA64*Norms!$H$41)*Norms!$E$36,0)/1000</f>
        <v>17693.021717057214</v>
      </c>
      <c r="AQ64" s="136">
        <f>AM64*IF(AL64="k",(AI64*Norms!$H$42)*Norms!$E$36,0)/1000</f>
        <v>11444.364291130667</v>
      </c>
      <c r="AR64" s="241">
        <f>AM64*IF(AL64="t",(N64*Norms!$D$44)*Norms!$E$34*12+O64*Norms!$E$35,0)/1000</f>
        <v>0</v>
      </c>
      <c r="AS64" s="241">
        <f>AM64*IF(AL64="t",(Z64*Norms!$D$50*Norms!$E$34*12+AA64*Norms!$E$35),0)/1000</f>
        <v>0</v>
      </c>
      <c r="AT64" s="241">
        <f>AM64*IF(AL64="t",(AH64*Norms!$D$54)*Norms!$E$34*12+AI64*Norms!$E$35,0)/1000</f>
        <v>0</v>
      </c>
      <c r="AU64" s="136">
        <f>IF(AK64&lt;=100,Norms!$G$7,IF(AK64&lt;=300,Norms!$H$7,Norms!$I$7))</f>
        <v>16738.5</v>
      </c>
      <c r="AV64" s="137">
        <f t="shared" si="2"/>
        <v>58725.733487874277</v>
      </c>
      <c r="AW64" s="130"/>
      <c r="AX64" s="130"/>
      <c r="AY64" s="131">
        <f t="shared" si="3"/>
        <v>105.33333333333333</v>
      </c>
      <c r="AZ64" s="131">
        <f>IF(AY64&lt;Snund!$B$5,Snund!$B$3*Snund!$B$4*$AX$3+Snund!$B$7*$AW$3*AY64/1000,AY64*Snund!$B$8*$AW$3/1000)</f>
        <v>2800.05</v>
      </c>
      <c r="BA64" s="131">
        <f t="shared" si="4"/>
        <v>0</v>
      </c>
      <c r="BB64" s="131">
        <f t="shared" si="5"/>
        <v>2800.05</v>
      </c>
      <c r="BC64" s="131">
        <f t="shared" si="6"/>
        <v>2477.44</v>
      </c>
      <c r="BD64" s="167">
        <f>AA64*0.1*'Dasagirq_10%'!$B$3/1000</f>
        <v>72.02</v>
      </c>
      <c r="BE64" s="167">
        <f>AI64*0.1*'Dasagirq_10%'!$B$4/1000</f>
        <v>45.535923333333329</v>
      </c>
      <c r="BF64" s="242">
        <f t="shared" si="7"/>
        <v>117.55592333333333</v>
      </c>
      <c r="BG64" s="243">
        <f t="shared" si="8"/>
        <v>0</v>
      </c>
      <c r="BH64" s="243">
        <f t="shared" si="9"/>
        <v>20935.739584949551</v>
      </c>
      <c r="BI64" s="243">
        <f t="shared" si="10"/>
        <v>24372.344348636161</v>
      </c>
      <c r="BJ64" s="243">
        <f t="shared" si="11"/>
        <v>16335.255477621895</v>
      </c>
      <c r="BK64" s="244">
        <f t="shared" si="12"/>
        <v>61643.339411207613</v>
      </c>
    </row>
    <row r="65" spans="1:63">
      <c r="A65">
        <v>61</v>
      </c>
      <c r="B65" s="120" t="s">
        <v>765</v>
      </c>
      <c r="C65" s="121" t="s">
        <v>1099</v>
      </c>
      <c r="D65" s="157" t="s">
        <v>1095</v>
      </c>
      <c r="E65" s="156">
        <v>0</v>
      </c>
      <c r="F65" s="122">
        <v>1</v>
      </c>
      <c r="G65" s="122">
        <v>8.3333333333333339</v>
      </c>
      <c r="H65" s="122">
        <v>1</v>
      </c>
      <c r="I65" s="122">
        <v>12</v>
      </c>
      <c r="J65" s="122">
        <v>1</v>
      </c>
      <c r="K65" s="122">
        <v>10</v>
      </c>
      <c r="L65" s="122">
        <v>1</v>
      </c>
      <c r="M65" s="122">
        <v>8</v>
      </c>
      <c r="N65" s="123">
        <v>4</v>
      </c>
      <c r="O65" s="123">
        <v>38.333333333333336</v>
      </c>
      <c r="P65" s="122">
        <v>1</v>
      </c>
      <c r="Q65" s="122">
        <v>9.3333333333333339</v>
      </c>
      <c r="R65" s="122">
        <v>1</v>
      </c>
      <c r="S65" s="122">
        <v>12</v>
      </c>
      <c r="T65" s="122">
        <v>1</v>
      </c>
      <c r="U65" s="122">
        <v>11</v>
      </c>
      <c r="V65" s="122">
        <v>1</v>
      </c>
      <c r="W65" s="122">
        <v>10.666666666666666</v>
      </c>
      <c r="X65" s="122">
        <v>1</v>
      </c>
      <c r="Y65" s="122">
        <v>9</v>
      </c>
      <c r="Z65" s="123">
        <v>5</v>
      </c>
      <c r="AA65" s="123">
        <v>52</v>
      </c>
      <c r="AB65" s="122">
        <v>0</v>
      </c>
      <c r="AC65" s="122">
        <v>0</v>
      </c>
      <c r="AD65" s="122">
        <v>0</v>
      </c>
      <c r="AE65" s="122">
        <v>0</v>
      </c>
      <c r="AF65" s="122">
        <v>0</v>
      </c>
      <c r="AG65" s="122">
        <v>0</v>
      </c>
      <c r="AH65" s="123">
        <v>0</v>
      </c>
      <c r="AI65" s="123">
        <v>0</v>
      </c>
      <c r="AJ65" s="123">
        <v>9</v>
      </c>
      <c r="AK65" s="123">
        <v>90.333333333333343</v>
      </c>
      <c r="AL65" s="3" t="str">
        <f t="shared" si="1"/>
        <v>t</v>
      </c>
      <c r="AM65" s="3">
        <f>IF(D65="հ",1,IF(D65="լ",[2]Norms!$B$10,IF(D65="բլ",[2]Norms!$B$11,IF(D65="Մ",[2]Norms!$B$12))))</f>
        <v>1</v>
      </c>
      <c r="AN65" s="240">
        <f>E65*Norms!$E$36/1000</f>
        <v>0</v>
      </c>
      <c r="AO65" s="136">
        <f>AM65*IF(AL65="k",(O65*Norms!$H$40)*Norms!$E$36,0)/1000</f>
        <v>0</v>
      </c>
      <c r="AP65" s="136">
        <f>AM65*IF(AL65="k",(AA65*Norms!$H$41)*Norms!$E$36,0)/1000</f>
        <v>0</v>
      </c>
      <c r="AQ65" s="136">
        <f>AM65*IF(AL65="k",(AI65*Norms!$H$42)*Norms!$E$36,0)/1000</f>
        <v>0</v>
      </c>
      <c r="AR65" s="241">
        <f>AM65*IF(AL65="t",(N65*Norms!$D$44)*Norms!$E$34*12+O65*Norms!$E$35,0)/1000</f>
        <v>8300.6362215902554</v>
      </c>
      <c r="AS65" s="241">
        <f>AM65*IF(AL65="t",(Z65*Norms!$D$50*Norms!$E$34*12+AA65*Norms!$E$35),0)/1000</f>
        <v>13716.625894267891</v>
      </c>
      <c r="AT65" s="241">
        <f>AM65*IF(AL65="t",(AH65*Norms!$D$54)*Norms!$E$34*12+AI65*Norms!$E$35,0)/1000</f>
        <v>0</v>
      </c>
      <c r="AU65" s="136">
        <f>IF(AK65&lt;=100,Norms!$G$7,IF(AK65&lt;=300,Norms!$H$7,Norms!$I$7))</f>
        <v>13246.5</v>
      </c>
      <c r="AV65" s="137">
        <f t="shared" si="2"/>
        <v>35263.762115858146</v>
      </c>
      <c r="AW65" s="130"/>
      <c r="AX65" s="130"/>
      <c r="AY65" s="131">
        <f t="shared" si="3"/>
        <v>38.333333333333336</v>
      </c>
      <c r="AZ65" s="131">
        <f>IF(AY65&lt;Snund!$B$5,Snund!$B$3*Snund!$B$4*$AX$3+Snund!$B$7*$AW$3*AY65/1000,AY65*Snund!$B$8*$AW$3/1000)</f>
        <v>1449.33</v>
      </c>
      <c r="BA65" s="131">
        <f t="shared" si="4"/>
        <v>0</v>
      </c>
      <c r="BB65" s="131">
        <f t="shared" si="5"/>
        <v>1449.33</v>
      </c>
      <c r="BC65" s="131">
        <f t="shared" si="6"/>
        <v>901.6</v>
      </c>
      <c r="BD65" s="167">
        <f>AA65*0.1*'Dasagirq_10%'!$B$3/1000</f>
        <v>34.569600000000001</v>
      </c>
      <c r="BE65" s="167">
        <f>AI65*0.1*'Dasagirq_10%'!$B$4/1000</f>
        <v>0</v>
      </c>
      <c r="BF65" s="242">
        <f t="shared" si="7"/>
        <v>34.569600000000001</v>
      </c>
      <c r="BG65" s="243">
        <f t="shared" si="8"/>
        <v>0</v>
      </c>
      <c r="BH65" s="243">
        <f t="shared" si="9"/>
        <v>15637.299554923587</v>
      </c>
      <c r="BI65" s="243">
        <f t="shared" si="10"/>
        <v>21110.362160934554</v>
      </c>
      <c r="BJ65" s="243">
        <f t="shared" si="11"/>
        <v>0</v>
      </c>
      <c r="BK65" s="244">
        <f t="shared" si="12"/>
        <v>36747.661715858143</v>
      </c>
    </row>
    <row r="66" spans="1:63">
      <c r="A66">
        <v>62</v>
      </c>
      <c r="B66" s="120" t="s">
        <v>766</v>
      </c>
      <c r="C66" s="121" t="s">
        <v>1099</v>
      </c>
      <c r="D66" s="157" t="s">
        <v>1095</v>
      </c>
      <c r="E66" s="156">
        <v>4</v>
      </c>
      <c r="F66" s="122">
        <v>0.66666666666666663</v>
      </c>
      <c r="G66" s="122">
        <v>8.6666666666666661</v>
      </c>
      <c r="H66" s="122">
        <v>0.66666666666666663</v>
      </c>
      <c r="I66" s="122">
        <v>8</v>
      </c>
      <c r="J66" s="122">
        <v>0.66666666666666663</v>
      </c>
      <c r="K66" s="122">
        <v>4.666666666666667</v>
      </c>
      <c r="L66" s="122">
        <v>0.66666666666666663</v>
      </c>
      <c r="M66" s="122">
        <v>8</v>
      </c>
      <c r="N66" s="123">
        <v>2.6666666666666665</v>
      </c>
      <c r="O66" s="123">
        <v>29.333333333333332</v>
      </c>
      <c r="P66" s="122">
        <v>0.66666666666666663</v>
      </c>
      <c r="Q66" s="122">
        <v>7.333333333333333</v>
      </c>
      <c r="R66" s="122">
        <v>0.66666666666666663</v>
      </c>
      <c r="S66" s="122">
        <v>3.3333333333333335</v>
      </c>
      <c r="T66" s="122">
        <v>0.66666666666666663</v>
      </c>
      <c r="U66" s="122">
        <v>2</v>
      </c>
      <c r="V66" s="122">
        <v>0.66666666666666663</v>
      </c>
      <c r="W66" s="122">
        <v>4</v>
      </c>
      <c r="X66" s="122">
        <v>1</v>
      </c>
      <c r="Y66" s="122">
        <v>5</v>
      </c>
      <c r="Z66" s="123">
        <v>3.6666666666666665</v>
      </c>
      <c r="AA66" s="123">
        <v>21.666666666666664</v>
      </c>
      <c r="AB66" s="122">
        <v>0</v>
      </c>
      <c r="AC66" s="122">
        <v>0</v>
      </c>
      <c r="AD66" s="122">
        <v>0</v>
      </c>
      <c r="AE66" s="122">
        <v>0</v>
      </c>
      <c r="AF66" s="122">
        <v>0</v>
      </c>
      <c r="AG66" s="122">
        <v>0</v>
      </c>
      <c r="AH66" s="123">
        <v>0</v>
      </c>
      <c r="AI66" s="123">
        <v>0</v>
      </c>
      <c r="AJ66" s="123">
        <v>6.333333333333333</v>
      </c>
      <c r="AK66" s="123">
        <v>51</v>
      </c>
      <c r="AL66" s="3" t="str">
        <f t="shared" si="1"/>
        <v>t</v>
      </c>
      <c r="AM66" s="3">
        <f>IF(D66="հ",1,IF(D66="լ",[2]Norms!$B$10,IF(D66="բլ",[2]Norms!$B$11,IF(D66="Մ",[2]Norms!$B$12))))</f>
        <v>1</v>
      </c>
      <c r="AN66" s="240">
        <f>E66*Norms!$E$36/1000</f>
        <v>487.96889163366058</v>
      </c>
      <c r="AO66" s="136">
        <f>AM66*IF(AL66="k",(O66*Norms!$H$40)*Norms!$E$36,0)/1000</f>
        <v>0</v>
      </c>
      <c r="AP66" s="136">
        <f>AM66*IF(AL66="k",(AA66*Norms!$H$41)*Norms!$E$36,0)/1000</f>
        <v>0</v>
      </c>
      <c r="AQ66" s="136">
        <f>AM66*IF(AL66="k",(AI66*Norms!$H$42)*Norms!$E$36,0)/1000</f>
        <v>0</v>
      </c>
      <c r="AR66" s="241">
        <f>AM66*IF(AL66="t",(N66*Norms!$D$44)*Norms!$E$34*12+O66*Norms!$E$35,0)/1000</f>
        <v>5587.9334881417935</v>
      </c>
      <c r="AS66" s="241">
        <f>AM66*IF(AL66="t",(Z66*Norms!$D$50*Norms!$E$34*12+AA66*Norms!$E$35),0)/1000</f>
        <v>9822.7153347328313</v>
      </c>
      <c r="AT66" s="241">
        <f>AM66*IF(AL66="t",(AH66*Norms!$D$54)*Norms!$E$34*12+AI66*Norms!$E$35,0)/1000</f>
        <v>0</v>
      </c>
      <c r="AU66" s="136">
        <f>IF(AK66&lt;=100,Norms!$G$7,IF(AK66&lt;=300,Norms!$H$7,Norms!$I$7))</f>
        <v>13246.5</v>
      </c>
      <c r="AV66" s="137">
        <f t="shared" si="2"/>
        <v>28657.148822874624</v>
      </c>
      <c r="AW66" s="130"/>
      <c r="AX66" s="130"/>
      <c r="AY66" s="131">
        <f t="shared" si="3"/>
        <v>33.333333333333329</v>
      </c>
      <c r="AZ66" s="131">
        <f>IF(AY66&lt;Snund!$B$5,Snund!$B$3*Snund!$B$4*$AX$3+Snund!$B$7*$AW$3*AY66/1000,AY66*Snund!$B$8*$AW$3/1000)</f>
        <v>1348.5299999999997</v>
      </c>
      <c r="BA66" s="131">
        <f t="shared" si="4"/>
        <v>161.8236</v>
      </c>
      <c r="BB66" s="131">
        <f t="shared" si="5"/>
        <v>1186.7064</v>
      </c>
      <c r="BC66" s="131">
        <f t="shared" si="6"/>
        <v>783.99999999999989</v>
      </c>
      <c r="BD66" s="167">
        <f>AA66*0.1*'Dasagirq_10%'!$B$3/1000</f>
        <v>14.403999999999998</v>
      </c>
      <c r="BE66" s="167">
        <f>AI66*0.1*'Dasagirq_10%'!$B$4/1000</f>
        <v>0</v>
      </c>
      <c r="BF66" s="242">
        <f t="shared" si="7"/>
        <v>14.403999999999998</v>
      </c>
      <c r="BG66" s="243">
        <f t="shared" si="8"/>
        <v>649.79249163366057</v>
      </c>
      <c r="BH66" s="243">
        <f t="shared" si="9"/>
        <v>12352.113572352318</v>
      </c>
      <c r="BI66" s="243">
        <f t="shared" si="10"/>
        <v>17506.145650522303</v>
      </c>
      <c r="BJ66" s="243">
        <f t="shared" si="11"/>
        <v>0</v>
      </c>
      <c r="BK66" s="244">
        <f t="shared" si="12"/>
        <v>29858.259222874622</v>
      </c>
    </row>
    <row r="67" spans="1:63">
      <c r="A67">
        <v>63</v>
      </c>
      <c r="B67" s="120" t="s">
        <v>767</v>
      </c>
      <c r="C67" s="121" t="s">
        <v>1100</v>
      </c>
      <c r="D67" s="157" t="s">
        <v>1095</v>
      </c>
      <c r="E67" s="156">
        <v>0</v>
      </c>
      <c r="F67" s="122">
        <v>1</v>
      </c>
      <c r="G67" s="122">
        <v>28.333333333333332</v>
      </c>
      <c r="H67" s="122">
        <v>1</v>
      </c>
      <c r="I67" s="122">
        <v>25.666666666666668</v>
      </c>
      <c r="J67" s="122">
        <v>1</v>
      </c>
      <c r="K67" s="122">
        <v>23.666666666666668</v>
      </c>
      <c r="L67" s="122">
        <v>1</v>
      </c>
      <c r="M67" s="122">
        <v>28.666666666666668</v>
      </c>
      <c r="N67" s="123">
        <v>4</v>
      </c>
      <c r="O67" s="123">
        <v>106.33333333333334</v>
      </c>
      <c r="P67" s="122">
        <v>1</v>
      </c>
      <c r="Q67" s="122">
        <v>31.666666666666668</v>
      </c>
      <c r="R67" s="122">
        <v>1</v>
      </c>
      <c r="S67" s="122">
        <v>24.666666666666668</v>
      </c>
      <c r="T67" s="122">
        <v>1</v>
      </c>
      <c r="U67" s="122">
        <v>24</v>
      </c>
      <c r="V67" s="122">
        <v>1</v>
      </c>
      <c r="W67" s="122">
        <v>28.333333333333332</v>
      </c>
      <c r="X67" s="122">
        <v>1</v>
      </c>
      <c r="Y67" s="122">
        <v>27</v>
      </c>
      <c r="Z67" s="123">
        <v>5</v>
      </c>
      <c r="AA67" s="123">
        <v>135.66666666666669</v>
      </c>
      <c r="AB67" s="122">
        <v>1</v>
      </c>
      <c r="AC67" s="122">
        <v>23.333333333333332</v>
      </c>
      <c r="AD67" s="122">
        <v>1</v>
      </c>
      <c r="AE67" s="122">
        <v>22</v>
      </c>
      <c r="AF67" s="122">
        <v>1</v>
      </c>
      <c r="AG67" s="122">
        <v>20</v>
      </c>
      <c r="AH67" s="123">
        <v>3</v>
      </c>
      <c r="AI67" s="123">
        <v>65.333333333333329</v>
      </c>
      <c r="AJ67" s="123">
        <v>12</v>
      </c>
      <c r="AK67" s="123">
        <v>307.33333333333337</v>
      </c>
      <c r="AL67" s="3" t="str">
        <f t="shared" si="1"/>
        <v>k</v>
      </c>
      <c r="AM67" s="3">
        <f>IF(D67="հ",1,IF(D67="լ",[2]Norms!$B$10,IF(D67="բլ",[2]Norms!$B$11,IF(D67="Մ",[2]Norms!$B$12))))</f>
        <v>1</v>
      </c>
      <c r="AN67" s="240">
        <f>E67*Norms!$E$36/1000</f>
        <v>0</v>
      </c>
      <c r="AO67" s="136">
        <f>AM67*IF(AL67="k",(O67*Norms!$H$40)*Norms!$E$36,0)/1000</f>
        <v>12971.839702594811</v>
      </c>
      <c r="AP67" s="136">
        <f>AM67*IF(AL67="k",(AA67*Norms!$H$41)*Norms!$E$36,0)/1000</f>
        <v>22157.107196437806</v>
      </c>
      <c r="AQ67" s="136">
        <f>AM67*IF(AL67="k",(AI67*Norms!$H$42)*Norms!$E$36,0)/1000</f>
        <v>13272.753852435568</v>
      </c>
      <c r="AR67" s="241">
        <f>AM67*IF(AL67="t",(N67*Norms!$D$44)*Norms!$E$34*12+O67*Norms!$E$35,0)/1000</f>
        <v>0</v>
      </c>
      <c r="AS67" s="241">
        <f>AM67*IF(AL67="t",(Z67*Norms!$D$50*Norms!$E$34*12+AA67*Norms!$E$35),0)/1000</f>
        <v>0</v>
      </c>
      <c r="AT67" s="241">
        <f>AM67*IF(AL67="t",(AH67*Norms!$D$54)*Norms!$E$34*12+AI67*Norms!$E$35,0)/1000</f>
        <v>0</v>
      </c>
      <c r="AU67" s="136">
        <f>IF(AK67&lt;=100,Norms!$G$7,IF(AK67&lt;=300,Norms!$H$7,Norms!$I$7))</f>
        <v>21670.5</v>
      </c>
      <c r="AV67" s="137">
        <f t="shared" si="2"/>
        <v>70072.20075146819</v>
      </c>
      <c r="AW67" s="130"/>
      <c r="AX67" s="130"/>
      <c r="AY67" s="131">
        <f t="shared" si="3"/>
        <v>106.33333333333334</v>
      </c>
      <c r="AZ67" s="131">
        <f>IF(AY67&lt;Snund!$B$5,Snund!$B$3*Snund!$B$4*$AX$3+Snund!$B$7*$AW$3*AY67/1000,AY67*Snund!$B$8*$AW$3/1000)</f>
        <v>2820.21</v>
      </c>
      <c r="BA67" s="131">
        <f t="shared" si="4"/>
        <v>0</v>
      </c>
      <c r="BB67" s="131">
        <f t="shared" si="5"/>
        <v>2820.21</v>
      </c>
      <c r="BC67" s="131">
        <f t="shared" si="6"/>
        <v>2500.96</v>
      </c>
      <c r="BD67" s="167">
        <f>AA67*0.1*'Dasagirq_10%'!$B$3/1000</f>
        <v>90.191200000000023</v>
      </c>
      <c r="BE67" s="167">
        <f>AI67*0.1*'Dasagirq_10%'!$B$4/1000</f>
        <v>52.810893333333333</v>
      </c>
      <c r="BF67" s="242">
        <f t="shared" si="7"/>
        <v>143.00209333333336</v>
      </c>
      <c r="BG67" s="243">
        <f t="shared" si="8"/>
        <v>0</v>
      </c>
      <c r="BH67" s="243">
        <f t="shared" si="9"/>
        <v>23015.54970259481</v>
      </c>
      <c r="BI67" s="243">
        <f t="shared" si="10"/>
        <v>31276.673396437807</v>
      </c>
      <c r="BJ67" s="243">
        <f t="shared" si="11"/>
        <v>18743.189745768905</v>
      </c>
      <c r="BK67" s="244">
        <f t="shared" si="12"/>
        <v>73035.412844801525</v>
      </c>
    </row>
    <row r="68" spans="1:63">
      <c r="A68">
        <v>64</v>
      </c>
      <c r="B68" s="120" t="s">
        <v>768</v>
      </c>
      <c r="C68" s="121" t="s">
        <v>1100</v>
      </c>
      <c r="D68" s="157" t="s">
        <v>1095</v>
      </c>
      <c r="E68" s="156">
        <v>0</v>
      </c>
      <c r="F68" s="122">
        <v>2</v>
      </c>
      <c r="G68" s="122">
        <v>47.333333333333336</v>
      </c>
      <c r="H68" s="122">
        <v>2</v>
      </c>
      <c r="I68" s="122">
        <v>41.666666666666664</v>
      </c>
      <c r="J68" s="122">
        <v>2</v>
      </c>
      <c r="K68" s="122">
        <v>37.666666666666664</v>
      </c>
      <c r="L68" s="122">
        <v>2</v>
      </c>
      <c r="M68" s="122">
        <v>34.333333333333336</v>
      </c>
      <c r="N68" s="123">
        <v>8</v>
      </c>
      <c r="O68" s="123">
        <v>161</v>
      </c>
      <c r="P68" s="122">
        <v>2</v>
      </c>
      <c r="Q68" s="122">
        <v>36.333333333333336</v>
      </c>
      <c r="R68" s="122">
        <v>1.3333333333333333</v>
      </c>
      <c r="S68" s="122">
        <v>32</v>
      </c>
      <c r="T68" s="122">
        <v>1</v>
      </c>
      <c r="U68" s="122">
        <v>26.333333333333332</v>
      </c>
      <c r="V68" s="122">
        <v>1</v>
      </c>
      <c r="W68" s="122">
        <v>23.666666666666668</v>
      </c>
      <c r="X68" s="122">
        <v>1</v>
      </c>
      <c r="Y68" s="122">
        <v>29</v>
      </c>
      <c r="Z68" s="123">
        <v>6.333333333333333</v>
      </c>
      <c r="AA68" s="123">
        <v>147.33333333333334</v>
      </c>
      <c r="AB68" s="122">
        <v>1.3333333333333333</v>
      </c>
      <c r="AC68" s="122">
        <v>28.666666666666668</v>
      </c>
      <c r="AD68" s="122">
        <v>1</v>
      </c>
      <c r="AE68" s="122">
        <v>25</v>
      </c>
      <c r="AF68" s="122">
        <v>1.6666666666666667</v>
      </c>
      <c r="AG68" s="122">
        <v>28.333333333333332</v>
      </c>
      <c r="AH68" s="123">
        <v>4</v>
      </c>
      <c r="AI68" s="123">
        <v>82</v>
      </c>
      <c r="AJ68" s="123">
        <v>18.333333333333332</v>
      </c>
      <c r="AK68" s="123">
        <v>390.33333333333337</v>
      </c>
      <c r="AL68" s="3" t="str">
        <f t="shared" si="1"/>
        <v>k</v>
      </c>
      <c r="AM68" s="3">
        <f>IF(D68="հ",1,IF(D68="լ",[2]Norms!$B$10,IF(D68="բլ",[2]Norms!$B$11,IF(D68="Մ",[2]Norms!$B$12))))</f>
        <v>1</v>
      </c>
      <c r="AN68" s="240">
        <f>E68*Norms!$E$36/1000</f>
        <v>0</v>
      </c>
      <c r="AO68" s="136">
        <f>AM68*IF(AL68="k",(O68*Norms!$H$40)*Norms!$E$36,0)/1000</f>
        <v>19640.747888254838</v>
      </c>
      <c r="AP68" s="136">
        <f>AM68*IF(AL68="k",(AA68*Norms!$H$41)*Norms!$E$36,0)/1000</f>
        <v>24062.509535197809</v>
      </c>
      <c r="AQ68" s="136">
        <f>AM68*IF(AL68="k",(AI68*Norms!$H$42)*Norms!$E$36,0)/1000</f>
        <v>16658.660447444643</v>
      </c>
      <c r="AR68" s="241">
        <f>AM68*IF(AL68="t",(N68*Norms!$D$44)*Norms!$E$34*12+O68*Norms!$E$35,0)/1000</f>
        <v>0</v>
      </c>
      <c r="AS68" s="241">
        <f>AM68*IF(AL68="t",(Z68*Norms!$D$50*Norms!$E$34*12+AA68*Norms!$E$35),0)/1000</f>
        <v>0</v>
      </c>
      <c r="AT68" s="241">
        <f>AM68*IF(AL68="t",(AH68*Norms!$D$54)*Norms!$E$34*12+AI68*Norms!$E$35,0)/1000</f>
        <v>0</v>
      </c>
      <c r="AU68" s="136">
        <f>IF(AK68&lt;=100,Norms!$G$7,IF(AK68&lt;=300,Norms!$H$7,Norms!$I$7))</f>
        <v>21670.5</v>
      </c>
      <c r="AV68" s="137">
        <f t="shared" si="2"/>
        <v>82032.41787089729</v>
      </c>
      <c r="AW68" s="130"/>
      <c r="AX68" s="130"/>
      <c r="AY68" s="131">
        <f t="shared" si="3"/>
        <v>161</v>
      </c>
      <c r="AZ68" s="131">
        <f>IF(AY68&lt;Snund!$B$5,Snund!$B$3*Snund!$B$4*$AX$3+Snund!$B$7*$AW$3*AY68/1000,AY68*Snund!$B$8*$AW$3/1000)</f>
        <v>3922.29</v>
      </c>
      <c r="BA68" s="131">
        <f t="shared" si="4"/>
        <v>0</v>
      </c>
      <c r="BB68" s="131">
        <f t="shared" si="5"/>
        <v>3922.29</v>
      </c>
      <c r="BC68" s="131">
        <f t="shared" si="6"/>
        <v>3786.72</v>
      </c>
      <c r="BD68" s="167">
        <f>AA68*0.1*'Dasagirq_10%'!$B$3/1000</f>
        <v>97.947200000000009</v>
      </c>
      <c r="BE68" s="167">
        <f>AI68*0.1*'Dasagirq_10%'!$B$4/1000</f>
        <v>66.283060000000006</v>
      </c>
      <c r="BF68" s="242">
        <f t="shared" si="7"/>
        <v>164.23026000000002</v>
      </c>
      <c r="BG68" s="243">
        <f t="shared" si="8"/>
        <v>0</v>
      </c>
      <c r="BH68" s="243">
        <f t="shared" si="9"/>
        <v>33019.256070073017</v>
      </c>
      <c r="BI68" s="243">
        <f t="shared" si="10"/>
        <v>31646.629462470533</v>
      </c>
      <c r="BJ68" s="243">
        <f t="shared" si="11"/>
        <v>21453.052598353737</v>
      </c>
      <c r="BK68" s="244">
        <f t="shared" si="12"/>
        <v>86118.938130897295</v>
      </c>
    </row>
    <row r="69" spans="1:63">
      <c r="A69">
        <v>65</v>
      </c>
      <c r="B69" s="120" t="s">
        <v>769</v>
      </c>
      <c r="C69" s="121" t="s">
        <v>1100</v>
      </c>
      <c r="D69" s="157" t="s">
        <v>1095</v>
      </c>
      <c r="E69" s="156">
        <v>0</v>
      </c>
      <c r="F69" s="122">
        <v>1</v>
      </c>
      <c r="G69" s="122">
        <v>17</v>
      </c>
      <c r="H69" s="122">
        <v>1</v>
      </c>
      <c r="I69" s="122">
        <v>17</v>
      </c>
      <c r="J69" s="122">
        <v>1</v>
      </c>
      <c r="K69" s="122">
        <v>16</v>
      </c>
      <c r="L69" s="122">
        <v>1</v>
      </c>
      <c r="M69" s="122">
        <v>20</v>
      </c>
      <c r="N69" s="123">
        <v>4</v>
      </c>
      <c r="O69" s="123">
        <v>70</v>
      </c>
      <c r="P69" s="122">
        <v>1</v>
      </c>
      <c r="Q69" s="122">
        <v>12</v>
      </c>
      <c r="R69" s="122">
        <v>1</v>
      </c>
      <c r="S69" s="122">
        <v>9</v>
      </c>
      <c r="T69" s="122">
        <v>0.5</v>
      </c>
      <c r="U69" s="122">
        <v>2</v>
      </c>
      <c r="V69" s="122">
        <v>0.5</v>
      </c>
      <c r="W69" s="122">
        <v>5</v>
      </c>
      <c r="X69" s="122">
        <v>1</v>
      </c>
      <c r="Y69" s="122">
        <v>11</v>
      </c>
      <c r="Z69" s="123">
        <v>4</v>
      </c>
      <c r="AA69" s="123">
        <v>39</v>
      </c>
      <c r="AB69" s="122">
        <v>1</v>
      </c>
      <c r="AC69" s="122">
        <v>10</v>
      </c>
      <c r="AD69" s="122">
        <v>1</v>
      </c>
      <c r="AE69" s="122">
        <v>11</v>
      </c>
      <c r="AF69" s="122">
        <v>1</v>
      </c>
      <c r="AG69" s="122">
        <v>12</v>
      </c>
      <c r="AH69" s="123">
        <v>3</v>
      </c>
      <c r="AI69" s="123">
        <v>33</v>
      </c>
      <c r="AJ69" s="123">
        <v>11</v>
      </c>
      <c r="AK69" s="123">
        <v>142</v>
      </c>
      <c r="AL69" s="3" t="str">
        <f t="shared" si="1"/>
        <v>t</v>
      </c>
      <c r="AM69" s="3">
        <f>IF(D69="հ",1,IF(D69="լ",[2]Norms!$B$10,IF(D69="բլ",[2]Norms!$B$11,IF(D69="Մ",[2]Norms!$B$12))))</f>
        <v>1</v>
      </c>
      <c r="AN69" s="240">
        <f>E69*Norms!$E$36/1000</f>
        <v>0</v>
      </c>
      <c r="AO69" s="136">
        <f>AM69*IF(AL69="k",(O69*Norms!$H$40)*Norms!$E$36,0)/1000</f>
        <v>0</v>
      </c>
      <c r="AP69" s="136">
        <f>AM69*IF(AL69="k",(AA69*Norms!$H$41)*Norms!$E$36,0)/1000</f>
        <v>0</v>
      </c>
      <c r="AQ69" s="136">
        <f>AM69*IF(AL69="k",(AI69*Norms!$H$42)*Norms!$E$36,0)/1000</f>
        <v>0</v>
      </c>
      <c r="AR69" s="241">
        <f>AM69*IF(AL69="t",(N69*Norms!$D$44)*Norms!$E$34*12+O69*Norms!$E$35,0)/1000</f>
        <v>8754.7586338920883</v>
      </c>
      <c r="AS69" s="241">
        <f>AM69*IF(AL69="t",(Z69*Norms!$D$50*Norms!$E$34*12+AA69*Norms!$E$35),0)/1000</f>
        <v>10936.014875246372</v>
      </c>
      <c r="AT69" s="241">
        <f>AM69*IF(AL69="t",(AH69*Norms!$D$54)*Norms!$E$34*12+AI69*Norms!$E$35,0)/1000</f>
        <v>8540.516083250428</v>
      </c>
      <c r="AU69" s="136">
        <f>IF(AK69&lt;=100,Norms!$G$7,IF(AK69&lt;=300,Norms!$H$7,Norms!$I$7))</f>
        <v>16738.5</v>
      </c>
      <c r="AV69" s="137">
        <f t="shared" si="2"/>
        <v>44969.789592388886</v>
      </c>
      <c r="AW69" s="130"/>
      <c r="AX69" s="130"/>
      <c r="AY69" s="131">
        <f t="shared" si="3"/>
        <v>70</v>
      </c>
      <c r="AZ69" s="131">
        <f>IF(AY69&lt;Snund!$B$5,Snund!$B$3*Snund!$B$4*$AX$3+Snund!$B$7*$AW$3*AY69/1000,AY69*Snund!$B$8*$AW$3/1000)</f>
        <v>2087.73</v>
      </c>
      <c r="BA69" s="131">
        <f t="shared" si="4"/>
        <v>0</v>
      </c>
      <c r="BB69" s="131">
        <f t="shared" si="5"/>
        <v>2087.73</v>
      </c>
      <c r="BC69" s="131">
        <f t="shared" si="6"/>
        <v>1646.4</v>
      </c>
      <c r="BD69" s="167">
        <f>AA69*0.1*'Dasagirq_10%'!$B$3/1000</f>
        <v>25.927199999999999</v>
      </c>
      <c r="BE69" s="167">
        <f>AI69*0.1*'Dasagirq_10%'!$B$4/1000</f>
        <v>26.674890000000001</v>
      </c>
      <c r="BF69" s="242">
        <f t="shared" si="7"/>
        <v>52.602090000000004</v>
      </c>
      <c r="BG69" s="243">
        <f t="shared" si="8"/>
        <v>0</v>
      </c>
      <c r="BH69" s="243">
        <f t="shared" si="9"/>
        <v>16929.21590661936</v>
      </c>
      <c r="BI69" s="243">
        <f t="shared" si="10"/>
        <v>17048.669347973642</v>
      </c>
      <c r="BJ69" s="243">
        <f t="shared" si="11"/>
        <v>13132.236427795882</v>
      </c>
      <c r="BK69" s="244">
        <f t="shared" si="12"/>
        <v>47110.121682388883</v>
      </c>
    </row>
    <row r="70" spans="1:63">
      <c r="A70">
        <v>66</v>
      </c>
      <c r="B70" s="120" t="s">
        <v>770</v>
      </c>
      <c r="C70" s="121" t="s">
        <v>1100</v>
      </c>
      <c r="D70" s="157" t="s">
        <v>1095</v>
      </c>
      <c r="E70" s="156">
        <v>0</v>
      </c>
      <c r="F70" s="122">
        <v>1</v>
      </c>
      <c r="G70" s="122">
        <v>15</v>
      </c>
      <c r="H70" s="122">
        <v>1</v>
      </c>
      <c r="I70" s="122">
        <v>14.333333333333334</v>
      </c>
      <c r="J70" s="122">
        <v>1</v>
      </c>
      <c r="K70" s="122">
        <v>15</v>
      </c>
      <c r="L70" s="122">
        <v>1</v>
      </c>
      <c r="M70" s="122">
        <v>12</v>
      </c>
      <c r="N70" s="123">
        <v>4</v>
      </c>
      <c r="O70" s="123">
        <v>56.333333333333336</v>
      </c>
      <c r="P70" s="122">
        <v>1</v>
      </c>
      <c r="Q70" s="122">
        <v>11.666666666666666</v>
      </c>
      <c r="R70" s="122">
        <v>1</v>
      </c>
      <c r="S70" s="122">
        <v>16.333333333333332</v>
      </c>
      <c r="T70" s="122">
        <v>1</v>
      </c>
      <c r="U70" s="122">
        <v>15.666666666666666</v>
      </c>
      <c r="V70" s="122">
        <v>1</v>
      </c>
      <c r="W70" s="122">
        <v>17.666666666666668</v>
      </c>
      <c r="X70" s="122">
        <v>1</v>
      </c>
      <c r="Y70" s="122">
        <v>12.333333333333334</v>
      </c>
      <c r="Z70" s="123">
        <v>5</v>
      </c>
      <c r="AA70" s="123">
        <v>73.666666666666657</v>
      </c>
      <c r="AB70" s="122">
        <v>1</v>
      </c>
      <c r="AC70" s="122">
        <v>10</v>
      </c>
      <c r="AD70" s="122">
        <v>1</v>
      </c>
      <c r="AE70" s="122">
        <v>10</v>
      </c>
      <c r="AF70" s="122">
        <v>1</v>
      </c>
      <c r="AG70" s="122">
        <v>8.6666666666666661</v>
      </c>
      <c r="AH70" s="123">
        <v>3</v>
      </c>
      <c r="AI70" s="123">
        <v>28.666666666666664</v>
      </c>
      <c r="AJ70" s="123">
        <v>12</v>
      </c>
      <c r="AK70" s="123">
        <v>158.66666666666666</v>
      </c>
      <c r="AL70" s="3" t="str">
        <f t="shared" ref="AL70:AL80" si="13">IF(C70="հիմնական",IF(AK70&lt;=162,"t","k"),IF(C70="միջնակարգ",(IF(AK70&lt;=207,"t","k"))))</f>
        <v>t</v>
      </c>
      <c r="AM70" s="3">
        <f>IF(D70="հ",1,IF(D70="լ",[2]Norms!$B$10,IF(D70="բլ",[2]Norms!$B$11,IF(D70="Մ",[2]Norms!$B$12))))</f>
        <v>1</v>
      </c>
      <c r="AN70" s="240">
        <f>E70*Norms!$E$36/1000</f>
        <v>0</v>
      </c>
      <c r="AO70" s="136">
        <f>AM70*IF(AL70="k",(O70*Norms!$H$40)*Norms!$E$36,0)/1000</f>
        <v>0</v>
      </c>
      <c r="AP70" s="136">
        <f>AM70*IF(AL70="k",(AA70*Norms!$H$41)*Norms!$E$36,0)/1000</f>
        <v>0</v>
      </c>
      <c r="AQ70" s="136">
        <f>AM70*IF(AL70="k",(AI70*Norms!$H$42)*Norms!$E$36,0)/1000</f>
        <v>0</v>
      </c>
      <c r="AR70" s="241">
        <f>AM70*IF(AL70="t",(N70*Norms!$D$44)*Norms!$E$34*12+O70*Norms!$E$35,0)/1000</f>
        <v>8558.7689612144568</v>
      </c>
      <c r="AS70" s="241">
        <f>AM70*IF(AL70="t",(Z70*Norms!$D$50*Norms!$E$34*12+AA70*Norms!$E$35),0)/1000</f>
        <v>14027.341229000724</v>
      </c>
      <c r="AT70" s="241">
        <f>AM70*IF(AL70="t",(AH70*Norms!$D$54)*Norms!$E$34*12+AI70*Norms!$E$35,0)/1000</f>
        <v>8478.3730163038617</v>
      </c>
      <c r="AU70" s="136">
        <f>IF(AK70&lt;=100,Norms!$G$7,IF(AK70&lt;=300,Norms!$H$7,Norms!$I$7))</f>
        <v>16738.5</v>
      </c>
      <c r="AV70" s="137">
        <f t="shared" ref="AV70:AV80" si="14">SUM(AO70:AU70)</f>
        <v>47802.983206519042</v>
      </c>
      <c r="AW70" s="130"/>
      <c r="AX70" s="130"/>
      <c r="AY70" s="131">
        <f t="shared" ref="AY70:AY80" si="15">E70+O70</f>
        <v>56.333333333333336</v>
      </c>
      <c r="AZ70" s="131">
        <f>IF(AY70&lt;Snund!$B$5,Snund!$B$3*Snund!$B$4*$AX$3+Snund!$B$7*$AW$3*AY70/1000,AY70*Snund!$B$8*$AW$3/1000)</f>
        <v>1812.21</v>
      </c>
      <c r="BA70" s="131">
        <f t="shared" ref="BA70:BA80" si="16">IF(AY70&gt;0,AZ70/AY70*E70,0)</f>
        <v>0</v>
      </c>
      <c r="BB70" s="131">
        <f t="shared" ref="BB70:BB80" si="17">IF(AY70&gt;0,AZ70/AY70*O70,0)</f>
        <v>1812.21</v>
      </c>
      <c r="BC70" s="131">
        <f t="shared" ref="BC70:BC80" si="18">AY70*140*$AW$3/1000</f>
        <v>1324.96</v>
      </c>
      <c r="BD70" s="167">
        <f>AA70*0.1*'Dasagirq_10%'!$B$3/1000</f>
        <v>48.973599999999998</v>
      </c>
      <c r="BE70" s="167">
        <f>AI70*0.1*'Dasagirq_10%'!$B$4/1000</f>
        <v>23.172126666666667</v>
      </c>
      <c r="BF70" s="242">
        <f t="shared" ref="BF70:BF80" si="19">BD70+BE70</f>
        <v>72.145726666666661</v>
      </c>
      <c r="BG70" s="243">
        <f t="shared" ref="BG70:BG80" si="20">AN70+BA70</f>
        <v>0</v>
      </c>
      <c r="BH70" s="243">
        <f t="shared" ref="BH70:BH80" si="21">AO70+AR70+AU70/AJ70*N70+BB70</f>
        <v>15950.478961214456</v>
      </c>
      <c r="BI70" s="243">
        <f t="shared" ref="BI70:BI80" si="22">AP70+AS70+AU70/AJ70*Z70+BD70</f>
        <v>21050.689829000727</v>
      </c>
      <c r="BJ70" s="243">
        <f t="shared" ref="BJ70:BJ80" si="23">AQ70+AT70+AU70/AJ70*AH70+BE70</f>
        <v>12686.170142970528</v>
      </c>
      <c r="BK70" s="244">
        <f t="shared" ref="BK70:BK80" si="24">BH70+BI70+BJ70</f>
        <v>49687.338933185711</v>
      </c>
    </row>
    <row r="71" spans="1:63">
      <c r="A71">
        <v>67</v>
      </c>
      <c r="B71" s="120" t="s">
        <v>771</v>
      </c>
      <c r="C71" s="121" t="s">
        <v>1100</v>
      </c>
      <c r="D71" s="157" t="s">
        <v>1095</v>
      </c>
      <c r="E71" s="156">
        <v>0</v>
      </c>
      <c r="F71" s="122">
        <v>1</v>
      </c>
      <c r="G71" s="122">
        <v>14.333333333333334</v>
      </c>
      <c r="H71" s="122">
        <v>1</v>
      </c>
      <c r="I71" s="122">
        <v>15</v>
      </c>
      <c r="J71" s="122">
        <v>1</v>
      </c>
      <c r="K71" s="122">
        <v>18</v>
      </c>
      <c r="L71" s="122">
        <v>1</v>
      </c>
      <c r="M71" s="122">
        <v>24.333333333333332</v>
      </c>
      <c r="N71" s="123">
        <v>4</v>
      </c>
      <c r="O71" s="123">
        <v>71.666666666666671</v>
      </c>
      <c r="P71" s="122">
        <v>1</v>
      </c>
      <c r="Q71" s="122">
        <v>18</v>
      </c>
      <c r="R71" s="122">
        <v>1</v>
      </c>
      <c r="S71" s="122">
        <v>13</v>
      </c>
      <c r="T71" s="122">
        <v>1</v>
      </c>
      <c r="U71" s="122">
        <v>15</v>
      </c>
      <c r="V71" s="122">
        <v>1</v>
      </c>
      <c r="W71" s="122">
        <v>19.333333333333332</v>
      </c>
      <c r="X71" s="122">
        <v>1</v>
      </c>
      <c r="Y71" s="122">
        <v>15.666666666666666</v>
      </c>
      <c r="Z71" s="123">
        <v>5</v>
      </c>
      <c r="AA71" s="123">
        <v>81</v>
      </c>
      <c r="AB71" s="122">
        <v>1</v>
      </c>
      <c r="AC71" s="122">
        <v>15</v>
      </c>
      <c r="AD71" s="122">
        <v>1</v>
      </c>
      <c r="AE71" s="122">
        <v>16</v>
      </c>
      <c r="AF71" s="122">
        <v>1</v>
      </c>
      <c r="AG71" s="122">
        <v>14.666666666666666</v>
      </c>
      <c r="AH71" s="123">
        <v>3</v>
      </c>
      <c r="AI71" s="123">
        <v>45.666666666666664</v>
      </c>
      <c r="AJ71" s="123">
        <v>12</v>
      </c>
      <c r="AK71" s="123">
        <v>198.33333333333334</v>
      </c>
      <c r="AL71" s="3" t="str">
        <f t="shared" si="13"/>
        <v>t</v>
      </c>
      <c r="AM71" s="3">
        <f>IF(D71="հ",1,IF(D71="լ",[2]Norms!$B$10,IF(D71="բլ",[2]Norms!$B$11,IF(D71="Մ",[2]Norms!$B$12))))</f>
        <v>1</v>
      </c>
      <c r="AN71" s="240">
        <f>E71*Norms!$E$36/1000</f>
        <v>0</v>
      </c>
      <c r="AO71" s="136">
        <f>AM71*IF(AL71="k",(O71*Norms!$H$40)*Norms!$E$36,0)/1000</f>
        <v>0</v>
      </c>
      <c r="AP71" s="136">
        <f>AM71*IF(AL71="k",(AA71*Norms!$H$41)*Norms!$E$36,0)/1000</f>
        <v>0</v>
      </c>
      <c r="AQ71" s="136">
        <f>AM71*IF(AL71="k",(AI71*Norms!$H$42)*Norms!$E$36,0)/1000</f>
        <v>0</v>
      </c>
      <c r="AR71" s="241">
        <f>AM71*IF(AL71="t",(N71*Norms!$D$44)*Norms!$E$34*12+O71*Norms!$E$35,0)/1000</f>
        <v>8778.6598134869218</v>
      </c>
      <c r="AS71" s="241">
        <f>AM71*IF(AL71="t",(Z71*Norms!$D$50*Norms!$E$34*12+AA71*Norms!$E$35),0)/1000</f>
        <v>14132.506419217991</v>
      </c>
      <c r="AT71" s="241">
        <f>AM71*IF(AL71="t",(AH71*Norms!$D$54)*Norms!$E$34*12+AI71*Norms!$E$35,0)/1000</f>
        <v>8722.1650481711604</v>
      </c>
      <c r="AU71" s="136">
        <f>IF(AK71&lt;=100,Norms!$G$7,IF(AK71&lt;=300,Norms!$H$7,Norms!$I$7))</f>
        <v>16738.5</v>
      </c>
      <c r="AV71" s="137">
        <f t="shared" si="14"/>
        <v>48371.831280876075</v>
      </c>
      <c r="AW71" s="130"/>
      <c r="AX71" s="130"/>
      <c r="AY71" s="131">
        <f t="shared" si="15"/>
        <v>71.666666666666671</v>
      </c>
      <c r="AZ71" s="131">
        <f>IF(AY71&lt;Snund!$B$5,Snund!$B$3*Snund!$B$4*$AX$3+Snund!$B$7*$AW$3*AY71/1000,AY71*Snund!$B$8*$AW$3/1000)</f>
        <v>2121.33</v>
      </c>
      <c r="BA71" s="131">
        <f t="shared" si="16"/>
        <v>0</v>
      </c>
      <c r="BB71" s="131">
        <f t="shared" si="17"/>
        <v>2121.33</v>
      </c>
      <c r="BC71" s="131">
        <f t="shared" si="18"/>
        <v>1685.6</v>
      </c>
      <c r="BD71" s="167">
        <f>AA71*0.1*'Dasagirq_10%'!$B$3/1000</f>
        <v>53.848799999999997</v>
      </c>
      <c r="BE71" s="167">
        <f>AI71*0.1*'Dasagirq_10%'!$B$4/1000</f>
        <v>36.913736666666665</v>
      </c>
      <c r="BF71" s="242">
        <f t="shared" si="19"/>
        <v>90.762536666666662</v>
      </c>
      <c r="BG71" s="243">
        <f t="shared" si="20"/>
        <v>0</v>
      </c>
      <c r="BH71" s="243">
        <f t="shared" si="21"/>
        <v>16479.489813486922</v>
      </c>
      <c r="BI71" s="243">
        <f t="shared" si="22"/>
        <v>21160.730219217992</v>
      </c>
      <c r="BJ71" s="243">
        <f t="shared" si="23"/>
        <v>12943.703784837828</v>
      </c>
      <c r="BK71" s="244">
        <f t="shared" si="24"/>
        <v>50583.923817542745</v>
      </c>
    </row>
    <row r="72" spans="1:63">
      <c r="A72">
        <v>68</v>
      </c>
      <c r="B72" s="120" t="s">
        <v>772</v>
      </c>
      <c r="C72" s="121" t="s">
        <v>1100</v>
      </c>
      <c r="D72" s="157" t="s">
        <v>1095</v>
      </c>
      <c r="E72" s="156">
        <v>19.666666666666668</v>
      </c>
      <c r="F72" s="122">
        <v>1</v>
      </c>
      <c r="G72" s="122">
        <v>22.666666666666668</v>
      </c>
      <c r="H72" s="122">
        <v>1</v>
      </c>
      <c r="I72" s="122">
        <v>18.333333333333332</v>
      </c>
      <c r="J72" s="122">
        <v>1</v>
      </c>
      <c r="K72" s="122">
        <v>16.666666666666668</v>
      </c>
      <c r="L72" s="122">
        <v>1</v>
      </c>
      <c r="M72" s="122">
        <v>16.333333333333332</v>
      </c>
      <c r="N72" s="123">
        <v>4</v>
      </c>
      <c r="O72" s="123">
        <v>74</v>
      </c>
      <c r="P72" s="122">
        <v>1</v>
      </c>
      <c r="Q72" s="122">
        <v>18.666666666666668</v>
      </c>
      <c r="R72" s="122">
        <v>1</v>
      </c>
      <c r="S72" s="122">
        <v>9.6666666666666661</v>
      </c>
      <c r="T72" s="122">
        <v>1</v>
      </c>
      <c r="U72" s="122">
        <v>11</v>
      </c>
      <c r="V72" s="122">
        <v>1</v>
      </c>
      <c r="W72" s="122">
        <v>14</v>
      </c>
      <c r="X72" s="122">
        <v>1</v>
      </c>
      <c r="Y72" s="122">
        <v>16</v>
      </c>
      <c r="Z72" s="123">
        <v>5</v>
      </c>
      <c r="AA72" s="123">
        <v>69.333333333333343</v>
      </c>
      <c r="AB72" s="122">
        <v>1</v>
      </c>
      <c r="AC72" s="122">
        <v>15</v>
      </c>
      <c r="AD72" s="122">
        <v>1</v>
      </c>
      <c r="AE72" s="122">
        <v>15.333333333333334</v>
      </c>
      <c r="AF72" s="122">
        <v>1</v>
      </c>
      <c r="AG72" s="122">
        <v>12</v>
      </c>
      <c r="AH72" s="123">
        <v>3</v>
      </c>
      <c r="AI72" s="123">
        <v>42.333333333333336</v>
      </c>
      <c r="AJ72" s="123">
        <v>12</v>
      </c>
      <c r="AK72" s="123">
        <v>185.66666666666669</v>
      </c>
      <c r="AL72" s="3" t="str">
        <f t="shared" si="13"/>
        <v>t</v>
      </c>
      <c r="AM72" s="3">
        <f>IF(D72="հ",1,IF(D72="լ",[2]Norms!$B$10,IF(D72="բլ",[2]Norms!$B$11,IF(D72="Մ",[2]Norms!$B$12))))</f>
        <v>1</v>
      </c>
      <c r="AN72" s="240">
        <f>E72*Norms!$E$36/1000</f>
        <v>2399.1803838654978</v>
      </c>
      <c r="AO72" s="136">
        <f>AM72*IF(AL72="k",(O72*Norms!$H$40)*Norms!$E$36,0)/1000</f>
        <v>0</v>
      </c>
      <c r="AP72" s="136">
        <f>AM72*IF(AL72="k",(AA72*Norms!$H$41)*Norms!$E$36,0)/1000</f>
        <v>0</v>
      </c>
      <c r="AQ72" s="136">
        <f>AM72*IF(AL72="k",(AI72*Norms!$H$42)*Norms!$E$36,0)/1000</f>
        <v>0</v>
      </c>
      <c r="AR72" s="241">
        <f>AM72*IF(AL72="t",(N72*Norms!$D$44)*Norms!$E$34*12+O72*Norms!$E$35,0)/1000</f>
        <v>8812.12146491969</v>
      </c>
      <c r="AS72" s="241">
        <f>AM72*IF(AL72="t",(Z72*Norms!$D$50*Norms!$E$34*12+AA72*Norms!$E$35),0)/1000</f>
        <v>13965.198162054157</v>
      </c>
      <c r="AT72" s="241">
        <f>AM72*IF(AL72="t",(AH72*Norms!$D$54)*Norms!$E$34*12+AI72*Norms!$E$35,0)/1000</f>
        <v>8674.3626889814932</v>
      </c>
      <c r="AU72" s="136">
        <f>IF(AK72&lt;=100,Norms!$G$7,IF(AK72&lt;=300,Norms!$H$7,Norms!$I$7))</f>
        <v>16738.5</v>
      </c>
      <c r="AV72" s="137">
        <f t="shared" si="14"/>
        <v>48190.182315955339</v>
      </c>
      <c r="AW72" s="130"/>
      <c r="AX72" s="130"/>
      <c r="AY72" s="131">
        <f t="shared" si="15"/>
        <v>93.666666666666671</v>
      </c>
      <c r="AZ72" s="131">
        <f>IF(AY72&lt;Snund!$B$5,Snund!$B$3*Snund!$B$4*$AX$3+Snund!$B$7*$AW$3*AY72/1000,AY72*Snund!$B$8*$AW$3/1000)</f>
        <v>2564.85</v>
      </c>
      <c r="BA72" s="131">
        <f t="shared" si="16"/>
        <v>538.52722419928818</v>
      </c>
      <c r="BB72" s="131">
        <f t="shared" si="17"/>
        <v>2026.3227758007115</v>
      </c>
      <c r="BC72" s="131">
        <f t="shared" si="18"/>
        <v>2203.04</v>
      </c>
      <c r="BD72" s="167">
        <f>AA72*0.1*'Dasagirq_10%'!$B$3/1000</f>
        <v>46.092800000000011</v>
      </c>
      <c r="BE72" s="167">
        <f>AI72*0.1*'Dasagirq_10%'!$B$4/1000</f>
        <v>34.219303333333336</v>
      </c>
      <c r="BF72" s="242">
        <f t="shared" si="19"/>
        <v>80.31210333333334</v>
      </c>
      <c r="BG72" s="243">
        <f t="shared" si="20"/>
        <v>2937.7076080647857</v>
      </c>
      <c r="BH72" s="243">
        <f t="shared" si="21"/>
        <v>16417.944240720401</v>
      </c>
      <c r="BI72" s="243">
        <f t="shared" si="22"/>
        <v>20985.665962054154</v>
      </c>
      <c r="BJ72" s="243">
        <f t="shared" si="23"/>
        <v>12893.206992314826</v>
      </c>
      <c r="BK72" s="244">
        <f t="shared" si="24"/>
        <v>50296.817195089374</v>
      </c>
    </row>
    <row r="73" spans="1:63">
      <c r="A73">
        <v>69</v>
      </c>
      <c r="B73" s="120" t="s">
        <v>773</v>
      </c>
      <c r="C73" s="121" t="s">
        <v>1100</v>
      </c>
      <c r="D73" s="157" t="s">
        <v>1095</v>
      </c>
      <c r="E73" s="156">
        <v>15</v>
      </c>
      <c r="F73" s="122">
        <v>1</v>
      </c>
      <c r="G73" s="122">
        <v>14</v>
      </c>
      <c r="H73" s="122">
        <v>1</v>
      </c>
      <c r="I73" s="122">
        <v>12</v>
      </c>
      <c r="J73" s="122">
        <v>1</v>
      </c>
      <c r="K73" s="122">
        <v>7.666666666666667</v>
      </c>
      <c r="L73" s="122">
        <v>1</v>
      </c>
      <c r="M73" s="122">
        <v>14</v>
      </c>
      <c r="N73" s="123">
        <v>4</v>
      </c>
      <c r="O73" s="123">
        <v>47.666666666666664</v>
      </c>
      <c r="P73" s="122">
        <v>1</v>
      </c>
      <c r="Q73" s="122">
        <v>15.333333333333334</v>
      </c>
      <c r="R73" s="122">
        <v>1</v>
      </c>
      <c r="S73" s="122">
        <v>13.666666666666666</v>
      </c>
      <c r="T73" s="122">
        <v>1</v>
      </c>
      <c r="U73" s="122">
        <v>13.333333333333334</v>
      </c>
      <c r="V73" s="122">
        <v>1</v>
      </c>
      <c r="W73" s="122">
        <v>11.666666666666666</v>
      </c>
      <c r="X73" s="122">
        <v>1</v>
      </c>
      <c r="Y73" s="122">
        <v>14.333333333333334</v>
      </c>
      <c r="Z73" s="123">
        <v>5</v>
      </c>
      <c r="AA73" s="123">
        <v>68.333333333333329</v>
      </c>
      <c r="AB73" s="122">
        <v>1</v>
      </c>
      <c r="AC73" s="122">
        <v>11.333333333333334</v>
      </c>
      <c r="AD73" s="122">
        <v>1</v>
      </c>
      <c r="AE73" s="122">
        <v>10</v>
      </c>
      <c r="AF73" s="122">
        <v>1</v>
      </c>
      <c r="AG73" s="122">
        <v>9</v>
      </c>
      <c r="AH73" s="123">
        <v>3</v>
      </c>
      <c r="AI73" s="123">
        <v>30.333333333333336</v>
      </c>
      <c r="AJ73" s="123">
        <v>12</v>
      </c>
      <c r="AK73" s="123">
        <v>146.33333333333334</v>
      </c>
      <c r="AL73" s="3" t="str">
        <f t="shared" si="13"/>
        <v>t</v>
      </c>
      <c r="AM73" s="3">
        <f>IF(D73="հ",1,IF(D73="լ",[2]Norms!$B$10,IF(D73="բլ",[2]Norms!$B$11,IF(D73="Մ",[2]Norms!$B$12))))</f>
        <v>1</v>
      </c>
      <c r="AN73" s="240">
        <f>E73*Norms!$E$36/1000</f>
        <v>1829.8833436262273</v>
      </c>
      <c r="AO73" s="136">
        <f>AM73*IF(AL73="k",(O73*Norms!$H$40)*Norms!$E$36,0)/1000</f>
        <v>0</v>
      </c>
      <c r="AP73" s="136">
        <f>AM73*IF(AL73="k",(AA73*Norms!$H$41)*Norms!$E$36,0)/1000</f>
        <v>0</v>
      </c>
      <c r="AQ73" s="136">
        <f>AM73*IF(AL73="k",(AI73*Norms!$H$42)*Norms!$E$36,0)/1000</f>
        <v>0</v>
      </c>
      <c r="AR73" s="241">
        <f>AM73*IF(AL73="t",(N73*Norms!$D$44)*Norms!$E$34*12+O73*Norms!$E$35,0)/1000</f>
        <v>8434.4828273213225</v>
      </c>
      <c r="AS73" s="241">
        <f>AM73*IF(AL73="t",(Z73*Norms!$D$50*Norms!$E$34*12+AA73*Norms!$E$35),0)/1000</f>
        <v>13950.857454297256</v>
      </c>
      <c r="AT73" s="241">
        <f>AM73*IF(AL73="t",(AH73*Norms!$D$54)*Norms!$E$34*12+AI73*Norms!$E$35,0)/1000</f>
        <v>8502.2741958986953</v>
      </c>
      <c r="AU73" s="136">
        <f>IF(AK73&lt;=100,Norms!$G$7,IF(AK73&lt;=300,Norms!$H$7,Norms!$I$7))</f>
        <v>16738.5</v>
      </c>
      <c r="AV73" s="137">
        <f t="shared" si="14"/>
        <v>47626.114477517272</v>
      </c>
      <c r="AW73" s="130"/>
      <c r="AX73" s="130"/>
      <c r="AY73" s="131">
        <f t="shared" si="15"/>
        <v>62.666666666666664</v>
      </c>
      <c r="AZ73" s="131">
        <f>IF(AY73&lt;Snund!$B$5,Snund!$B$3*Snund!$B$4*$AX$3+Snund!$B$7*$AW$3*AY73/1000,AY73*Snund!$B$8*$AW$3/1000)</f>
        <v>1939.8899999999999</v>
      </c>
      <c r="BA73" s="131">
        <f t="shared" si="16"/>
        <v>464.33537234042552</v>
      </c>
      <c r="BB73" s="131">
        <f t="shared" si="17"/>
        <v>1475.5546276595744</v>
      </c>
      <c r="BC73" s="131">
        <f t="shared" si="18"/>
        <v>1473.9199999999998</v>
      </c>
      <c r="BD73" s="167">
        <f>AA73*0.1*'Dasagirq_10%'!$B$3/1000</f>
        <v>45.427999999999997</v>
      </c>
      <c r="BE73" s="167">
        <f>AI73*0.1*'Dasagirq_10%'!$B$4/1000</f>
        <v>24.519343333333339</v>
      </c>
      <c r="BF73" s="242">
        <f t="shared" si="19"/>
        <v>69.947343333333336</v>
      </c>
      <c r="BG73" s="243">
        <f t="shared" si="20"/>
        <v>2294.2187159666528</v>
      </c>
      <c r="BH73" s="243">
        <f t="shared" si="21"/>
        <v>15489.537454980897</v>
      </c>
      <c r="BI73" s="243">
        <f t="shared" si="22"/>
        <v>20970.660454297256</v>
      </c>
      <c r="BJ73" s="243">
        <f t="shared" si="23"/>
        <v>12711.418539232029</v>
      </c>
      <c r="BK73" s="244">
        <f t="shared" si="24"/>
        <v>49171.616448510184</v>
      </c>
    </row>
    <row r="74" spans="1:63">
      <c r="A74">
        <v>70</v>
      </c>
      <c r="B74" s="120" t="s">
        <v>774</v>
      </c>
      <c r="C74" s="121" t="s">
        <v>1100</v>
      </c>
      <c r="D74" s="157" t="s">
        <v>1095</v>
      </c>
      <c r="E74" s="156">
        <v>9.6666666666666661</v>
      </c>
      <c r="F74" s="122">
        <v>1</v>
      </c>
      <c r="G74" s="122">
        <v>10.333333333333334</v>
      </c>
      <c r="H74" s="122">
        <v>1</v>
      </c>
      <c r="I74" s="122">
        <v>11.333333333333334</v>
      </c>
      <c r="J74" s="122">
        <v>0.66666666666666663</v>
      </c>
      <c r="K74" s="122">
        <v>6.333333333333333</v>
      </c>
      <c r="L74" s="122">
        <v>0.66666666666666663</v>
      </c>
      <c r="M74" s="122">
        <v>7.333333333333333</v>
      </c>
      <c r="N74" s="123">
        <v>3.333333333333333</v>
      </c>
      <c r="O74" s="123">
        <v>35.333333333333336</v>
      </c>
      <c r="P74" s="122">
        <v>0.66666666666666663</v>
      </c>
      <c r="Q74" s="122">
        <v>5</v>
      </c>
      <c r="R74" s="122">
        <v>0.5</v>
      </c>
      <c r="S74" s="122">
        <v>3.6666666666666665</v>
      </c>
      <c r="T74" s="122">
        <v>0.83333333333333337</v>
      </c>
      <c r="U74" s="122">
        <v>4.666666666666667</v>
      </c>
      <c r="V74" s="122">
        <v>0.83333333333333337</v>
      </c>
      <c r="W74" s="122">
        <v>4.333333333333333</v>
      </c>
      <c r="X74" s="122">
        <v>0.83333333333333337</v>
      </c>
      <c r="Y74" s="122">
        <v>4.666666666666667</v>
      </c>
      <c r="Z74" s="123">
        <v>3.666666666666667</v>
      </c>
      <c r="AA74" s="123">
        <v>22.333333333333332</v>
      </c>
      <c r="AB74" s="122">
        <v>0.66666666666666663</v>
      </c>
      <c r="AC74" s="122">
        <v>5.666666666666667</v>
      </c>
      <c r="AD74" s="122">
        <v>0.66666666666666663</v>
      </c>
      <c r="AE74" s="122">
        <v>4</v>
      </c>
      <c r="AF74" s="122">
        <v>1</v>
      </c>
      <c r="AG74" s="122">
        <v>3.6666666666666665</v>
      </c>
      <c r="AH74" s="123">
        <v>2.333333333333333</v>
      </c>
      <c r="AI74" s="123">
        <v>13.333333333333334</v>
      </c>
      <c r="AJ74" s="123">
        <v>9.3333333333333321</v>
      </c>
      <c r="AK74" s="123">
        <v>71</v>
      </c>
      <c r="AL74" s="3" t="str">
        <f t="shared" si="13"/>
        <v>t</v>
      </c>
      <c r="AM74" s="3">
        <f>IF(D74="հ",1,IF(D74="լ",[2]Norms!$B$10,IF(D74="բլ",[2]Norms!$B$11,IF(D74="Մ",[2]Norms!$B$12))))</f>
        <v>1</v>
      </c>
      <c r="AN74" s="240">
        <f>E74*Norms!$E$36/1000</f>
        <v>1179.2581547813465</v>
      </c>
      <c r="AO74" s="136">
        <f>AM74*IF(AL74="k",(O74*Norms!$H$40)*Norms!$E$36,0)/1000</f>
        <v>0</v>
      </c>
      <c r="AP74" s="136">
        <f>AM74*IF(AL74="k",(AA74*Norms!$H$41)*Norms!$E$36,0)/1000</f>
        <v>0</v>
      </c>
      <c r="AQ74" s="136">
        <f>AM74*IF(AL74="k",(AI74*Norms!$H$42)*Norms!$E$36,0)/1000</f>
        <v>0</v>
      </c>
      <c r="AR74" s="241">
        <f>AM74*IF(AL74="t",(N74*Norms!$D$44)*Norms!$E$34*12+O74*Norms!$E$35,0)/1000</f>
        <v>6965.7959165013754</v>
      </c>
      <c r="AS74" s="241">
        <f>AM74*IF(AL74="t",(Z74*Norms!$D$50*Norms!$E$34*12+AA74*Norms!$E$35),0)/1000</f>
        <v>9832.2758065707658</v>
      </c>
      <c r="AT74" s="241">
        <f>AM74*IF(AL74="t",(AH74*Norms!$D$54)*Norms!$E$34*12+AI74*Norms!$E$35,0)/1000</f>
        <v>6465.7548913041192</v>
      </c>
      <c r="AU74" s="136">
        <f>IF(AK74&lt;=100,Norms!$G$7,IF(AK74&lt;=300,Norms!$H$7,Norms!$I$7))</f>
        <v>13246.5</v>
      </c>
      <c r="AV74" s="137">
        <f t="shared" si="14"/>
        <v>36510.326614376259</v>
      </c>
      <c r="AW74" s="130"/>
      <c r="AX74" s="130"/>
      <c r="AY74" s="131">
        <f t="shared" si="15"/>
        <v>45</v>
      </c>
      <c r="AZ74" s="131">
        <f>IF(AY74&lt;Snund!$B$5,Snund!$B$3*Snund!$B$4*$AX$3+Snund!$B$7*$AW$3*AY74/1000,AY74*Snund!$B$8*$AW$3/1000)</f>
        <v>1583.73</v>
      </c>
      <c r="BA74" s="131">
        <f t="shared" si="16"/>
        <v>340.20866666666666</v>
      </c>
      <c r="BB74" s="131">
        <f t="shared" si="17"/>
        <v>1243.5213333333336</v>
      </c>
      <c r="BC74" s="131">
        <f t="shared" si="18"/>
        <v>1058.4000000000001</v>
      </c>
      <c r="BD74" s="167">
        <f>AA74*0.1*'Dasagirq_10%'!$B$3/1000</f>
        <v>14.847200000000001</v>
      </c>
      <c r="BE74" s="167">
        <f>AI74*0.1*'Dasagirq_10%'!$B$4/1000</f>
        <v>10.777733333333336</v>
      </c>
      <c r="BF74" s="242">
        <f t="shared" si="19"/>
        <v>25.624933333333338</v>
      </c>
      <c r="BG74" s="243">
        <f t="shared" si="20"/>
        <v>1519.4668214480132</v>
      </c>
      <c r="BH74" s="243">
        <f t="shared" si="21"/>
        <v>12940.210106977567</v>
      </c>
      <c r="BI74" s="243">
        <f t="shared" si="22"/>
        <v>15051.105149427909</v>
      </c>
      <c r="BJ74" s="243">
        <f t="shared" si="23"/>
        <v>9788.1576246374516</v>
      </c>
      <c r="BK74" s="244">
        <f t="shared" si="24"/>
        <v>37779.47288104293</v>
      </c>
    </row>
    <row r="75" spans="1:63">
      <c r="A75">
        <v>71</v>
      </c>
      <c r="B75" s="120" t="s">
        <v>775</v>
      </c>
      <c r="C75" s="121" t="s">
        <v>1100</v>
      </c>
      <c r="D75" s="157" t="s">
        <v>1095</v>
      </c>
      <c r="E75" s="156">
        <v>0</v>
      </c>
      <c r="F75" s="122">
        <v>0.33333333333333331</v>
      </c>
      <c r="G75" s="122">
        <v>0.33333333333333331</v>
      </c>
      <c r="H75" s="122">
        <v>0.66666666666666663</v>
      </c>
      <c r="I75" s="122">
        <v>1</v>
      </c>
      <c r="J75" s="122">
        <v>0.33333333333333331</v>
      </c>
      <c r="K75" s="122">
        <v>0.33333333333333331</v>
      </c>
      <c r="L75" s="122">
        <v>0</v>
      </c>
      <c r="M75" s="122">
        <v>0</v>
      </c>
      <c r="N75" s="123">
        <v>1.3333333333333333</v>
      </c>
      <c r="O75" s="123">
        <v>1.6666666666666665</v>
      </c>
      <c r="P75" s="122">
        <v>0.33333333333333331</v>
      </c>
      <c r="Q75" s="122">
        <v>1.3333333333333333</v>
      </c>
      <c r="R75" s="122">
        <v>0.66666666666666663</v>
      </c>
      <c r="S75" s="122">
        <v>1.3333333333333333</v>
      </c>
      <c r="T75" s="122">
        <v>0.33333333333333331</v>
      </c>
      <c r="U75" s="122">
        <v>0.33333333333333331</v>
      </c>
      <c r="V75" s="122">
        <v>0.33333333333333331</v>
      </c>
      <c r="W75" s="122">
        <v>2.6666666666666665</v>
      </c>
      <c r="X75" s="122">
        <v>0.66666666666666663</v>
      </c>
      <c r="Y75" s="122">
        <v>2.6666666666666665</v>
      </c>
      <c r="Z75" s="123">
        <v>2.333333333333333</v>
      </c>
      <c r="AA75" s="123">
        <v>8.3333333333333321</v>
      </c>
      <c r="AB75" s="122">
        <v>0.66666666666666663</v>
      </c>
      <c r="AC75" s="122">
        <v>1.3333333333333333</v>
      </c>
      <c r="AD75" s="122">
        <v>1</v>
      </c>
      <c r="AE75" s="122">
        <v>3</v>
      </c>
      <c r="AF75" s="122">
        <v>0.66666666666666663</v>
      </c>
      <c r="AG75" s="122">
        <v>2</v>
      </c>
      <c r="AH75" s="123">
        <v>2.333333333333333</v>
      </c>
      <c r="AI75" s="123">
        <v>6.333333333333333</v>
      </c>
      <c r="AJ75" s="123">
        <v>5.9999999999999991</v>
      </c>
      <c r="AK75" s="123">
        <v>16.333333333333332</v>
      </c>
      <c r="AL75" s="3" t="str">
        <f t="shared" si="13"/>
        <v>t</v>
      </c>
      <c r="AM75" s="3">
        <f>IF(D75="հ",1,IF(D75="լ",[2]Norms!$B$10,IF(D75="բլ",[2]Norms!$B$11,IF(D75="Մ",[2]Norms!$B$12))))</f>
        <v>1</v>
      </c>
      <c r="AN75" s="240">
        <f>E75*Norms!$E$36/1000</f>
        <v>0</v>
      </c>
      <c r="AO75" s="136">
        <f>AM75*IF(AL75="k",(O75*Norms!$H$40)*Norms!$E$36,0)/1000</f>
        <v>0</v>
      </c>
      <c r="AP75" s="136">
        <f>AM75*IF(AL75="k",(AA75*Norms!$H$41)*Norms!$E$36,0)/1000</f>
        <v>0</v>
      </c>
      <c r="AQ75" s="136">
        <f>AM75*IF(AL75="k",(AI75*Norms!$H$42)*Norms!$E$36,0)/1000</f>
        <v>0</v>
      </c>
      <c r="AR75" s="241">
        <f>AM75*IF(AL75="t",(N75*Norms!$D$44)*Norms!$E$34*12+O75*Norms!$E$35,0)/1000</f>
        <v>2607.5375432311967</v>
      </c>
      <c r="AS75" s="241">
        <f>AM75*IF(AL75="t",(Z75*Norms!$D$50*Norms!$E$34*12+AA75*Norms!$E$35),0)/1000</f>
        <v>6172.5968070650752</v>
      </c>
      <c r="AT75" s="241">
        <f>AM75*IF(AL75="t",(AH75*Norms!$D$54)*Norms!$E$34*12+AI75*Norms!$E$35,0)/1000</f>
        <v>6365.3699370058193</v>
      </c>
      <c r="AU75" s="136">
        <f>IF(AK75&lt;=100,Norms!$G$7,IF(AK75&lt;=300,Norms!$H$7,Norms!$I$7))</f>
        <v>13246.5</v>
      </c>
      <c r="AV75" s="137">
        <f t="shared" si="14"/>
        <v>28392.00428730209</v>
      </c>
      <c r="AW75" s="130"/>
      <c r="AX75" s="130"/>
      <c r="AY75" s="131">
        <f t="shared" si="15"/>
        <v>1.6666666666666665</v>
      </c>
      <c r="AZ75" s="131">
        <f>IF(AY75&lt;Snund!$B$5,Snund!$B$3*Snund!$B$4*$AX$3+Snund!$B$7*$AW$3*AY75/1000,AY75*Snund!$B$8*$AW$3/1000)</f>
        <v>710.13</v>
      </c>
      <c r="BA75" s="131">
        <f t="shared" si="16"/>
        <v>0</v>
      </c>
      <c r="BB75" s="131">
        <f t="shared" si="17"/>
        <v>710.13</v>
      </c>
      <c r="BC75" s="131">
        <f t="shared" si="18"/>
        <v>39.200000000000003</v>
      </c>
      <c r="BD75" s="167">
        <f>AA75*0.1*'Dasagirq_10%'!$B$3/1000</f>
        <v>5.5399999999999991</v>
      </c>
      <c r="BE75" s="167">
        <f>AI75*0.1*'Dasagirq_10%'!$B$4/1000</f>
        <v>5.1194233333333328</v>
      </c>
      <c r="BF75" s="242">
        <f t="shared" si="19"/>
        <v>10.659423333333333</v>
      </c>
      <c r="BG75" s="243">
        <f t="shared" si="20"/>
        <v>0</v>
      </c>
      <c r="BH75" s="243">
        <f t="shared" si="21"/>
        <v>6261.3342098978637</v>
      </c>
      <c r="BI75" s="243">
        <f t="shared" si="22"/>
        <v>11329.553473731743</v>
      </c>
      <c r="BJ75" s="243">
        <f t="shared" si="23"/>
        <v>11521.90602700582</v>
      </c>
      <c r="BK75" s="244">
        <f t="shared" si="24"/>
        <v>29112.793710635429</v>
      </c>
    </row>
    <row r="76" spans="1:63">
      <c r="A76">
        <v>72</v>
      </c>
      <c r="B76" s="120" t="s">
        <v>776</v>
      </c>
      <c r="C76" s="121" t="s">
        <v>1100</v>
      </c>
      <c r="D76" s="157" t="s">
        <v>1095</v>
      </c>
      <c r="E76" s="156">
        <v>0</v>
      </c>
      <c r="F76" s="122">
        <v>1</v>
      </c>
      <c r="G76" s="122">
        <v>11</v>
      </c>
      <c r="H76" s="122">
        <v>1</v>
      </c>
      <c r="I76" s="122">
        <v>15.333333333333334</v>
      </c>
      <c r="J76" s="122">
        <v>1</v>
      </c>
      <c r="K76" s="122">
        <v>10</v>
      </c>
      <c r="L76" s="122">
        <v>1</v>
      </c>
      <c r="M76" s="122">
        <v>11.333333333333334</v>
      </c>
      <c r="N76" s="123">
        <v>4</v>
      </c>
      <c r="O76" s="123">
        <v>47.666666666666671</v>
      </c>
      <c r="P76" s="122">
        <v>1</v>
      </c>
      <c r="Q76" s="122">
        <v>17</v>
      </c>
      <c r="R76" s="122">
        <v>1</v>
      </c>
      <c r="S76" s="122">
        <v>11.333333333333334</v>
      </c>
      <c r="T76" s="122">
        <v>1</v>
      </c>
      <c r="U76" s="122">
        <v>12</v>
      </c>
      <c r="V76" s="122">
        <v>1</v>
      </c>
      <c r="W76" s="122">
        <v>10</v>
      </c>
      <c r="X76" s="122">
        <v>1</v>
      </c>
      <c r="Y76" s="122">
        <v>11.333333333333334</v>
      </c>
      <c r="Z76" s="123">
        <v>5</v>
      </c>
      <c r="AA76" s="123">
        <v>61.666666666666671</v>
      </c>
      <c r="AB76" s="122">
        <v>1</v>
      </c>
      <c r="AC76" s="122">
        <v>18</v>
      </c>
      <c r="AD76" s="122">
        <v>1</v>
      </c>
      <c r="AE76" s="122">
        <v>16</v>
      </c>
      <c r="AF76" s="122">
        <v>1</v>
      </c>
      <c r="AG76" s="122">
        <v>11.333333333333334</v>
      </c>
      <c r="AH76" s="123">
        <v>3</v>
      </c>
      <c r="AI76" s="123">
        <v>45.333333333333336</v>
      </c>
      <c r="AJ76" s="123">
        <v>12</v>
      </c>
      <c r="AK76" s="123">
        <v>154.66666666666669</v>
      </c>
      <c r="AL76" s="3" t="str">
        <f t="shared" si="13"/>
        <v>t</v>
      </c>
      <c r="AM76" s="3">
        <f>IF(D76="հ",1,IF(D76="լ",[2]Norms!$B$10,IF(D76="բլ",[2]Norms!$B$11,IF(D76="Մ",[2]Norms!$B$12))))</f>
        <v>1</v>
      </c>
      <c r="AN76" s="240">
        <f>E76*Norms!$E$36/1000</f>
        <v>0</v>
      </c>
      <c r="AO76" s="136">
        <f>AM76*IF(AL76="k",(O76*Norms!$H$40)*Norms!$E$36,0)/1000</f>
        <v>0</v>
      </c>
      <c r="AP76" s="136">
        <f>AM76*IF(AL76="k",(AA76*Norms!$H$41)*Norms!$E$36,0)/1000</f>
        <v>0</v>
      </c>
      <c r="AQ76" s="136">
        <f>AM76*IF(AL76="k",(AI76*Norms!$H$42)*Norms!$E$36,0)/1000</f>
        <v>0</v>
      </c>
      <c r="AR76" s="241">
        <f>AM76*IF(AL76="t",(N76*Norms!$D$44)*Norms!$E$34*12+O76*Norms!$E$35,0)/1000</f>
        <v>8434.4828273213225</v>
      </c>
      <c r="AS76" s="241">
        <f>AM76*IF(AL76="t",(Z76*Norms!$D$50*Norms!$E$34*12+AA76*Norms!$E$35),0)/1000</f>
        <v>13855.252735917924</v>
      </c>
      <c r="AT76" s="241">
        <f>AM76*IF(AL76="t",(AH76*Norms!$D$54)*Norms!$E$34*12+AI76*Norms!$E$35,0)/1000</f>
        <v>8717.384812252194</v>
      </c>
      <c r="AU76" s="136">
        <f>IF(AK76&lt;=100,Norms!$G$7,IF(AK76&lt;=300,Norms!$H$7,Norms!$I$7))</f>
        <v>16738.5</v>
      </c>
      <c r="AV76" s="137">
        <f t="shared" si="14"/>
        <v>47745.620375491439</v>
      </c>
      <c r="AW76" s="130"/>
      <c r="AX76" s="130"/>
      <c r="AY76" s="131">
        <f t="shared" si="15"/>
        <v>47.666666666666671</v>
      </c>
      <c r="AZ76" s="131">
        <f>IF(AY76&lt;Snund!$B$5,Snund!$B$3*Snund!$B$4*$AX$3+Snund!$B$7*$AW$3*AY76/1000,AY76*Snund!$B$8*$AW$3/1000)</f>
        <v>1637.4900000000002</v>
      </c>
      <c r="BA76" s="131">
        <f t="shared" si="16"/>
        <v>0</v>
      </c>
      <c r="BB76" s="131">
        <f t="shared" si="17"/>
        <v>1637.4900000000002</v>
      </c>
      <c r="BC76" s="131">
        <f t="shared" si="18"/>
        <v>1121.1199999999999</v>
      </c>
      <c r="BD76" s="167">
        <f>AA76*0.1*'Dasagirq_10%'!$B$3/1000</f>
        <v>40.996000000000009</v>
      </c>
      <c r="BE76" s="167">
        <f>AI76*0.1*'Dasagirq_10%'!$B$4/1000</f>
        <v>36.644293333333344</v>
      </c>
      <c r="BF76" s="242">
        <f t="shared" si="19"/>
        <v>77.640293333333346</v>
      </c>
      <c r="BG76" s="243">
        <f t="shared" si="20"/>
        <v>0</v>
      </c>
      <c r="BH76" s="243">
        <f t="shared" si="21"/>
        <v>15651.472827321322</v>
      </c>
      <c r="BI76" s="243">
        <f t="shared" si="22"/>
        <v>20870.623735917921</v>
      </c>
      <c r="BJ76" s="243">
        <f t="shared" si="23"/>
        <v>12938.654105585527</v>
      </c>
      <c r="BK76" s="244">
        <f t="shared" si="24"/>
        <v>49460.750668824774</v>
      </c>
    </row>
    <row r="77" spans="1:63">
      <c r="A77">
        <v>73</v>
      </c>
      <c r="B77" s="120" t="s">
        <v>777</v>
      </c>
      <c r="C77" s="121" t="s">
        <v>1100</v>
      </c>
      <c r="D77" s="157" t="s">
        <v>1095</v>
      </c>
      <c r="E77" s="156">
        <v>0</v>
      </c>
      <c r="F77" s="122">
        <v>1</v>
      </c>
      <c r="G77" s="122">
        <v>5.333333333333333</v>
      </c>
      <c r="H77" s="122">
        <v>1</v>
      </c>
      <c r="I77" s="122">
        <v>6.333333333333333</v>
      </c>
      <c r="J77" s="122">
        <v>1</v>
      </c>
      <c r="K77" s="122">
        <v>6.333333333333333</v>
      </c>
      <c r="L77" s="122">
        <v>1</v>
      </c>
      <c r="M77" s="122">
        <v>8</v>
      </c>
      <c r="N77" s="123">
        <v>4</v>
      </c>
      <c r="O77" s="123">
        <v>26</v>
      </c>
      <c r="P77" s="122">
        <v>1</v>
      </c>
      <c r="Q77" s="122">
        <v>11</v>
      </c>
      <c r="R77" s="122">
        <v>1</v>
      </c>
      <c r="S77" s="122">
        <v>9.3333333333333339</v>
      </c>
      <c r="T77" s="122">
        <v>1</v>
      </c>
      <c r="U77" s="122">
        <v>8</v>
      </c>
      <c r="V77" s="122">
        <v>1</v>
      </c>
      <c r="W77" s="122">
        <v>8.6666666666666661</v>
      </c>
      <c r="X77" s="122">
        <v>1</v>
      </c>
      <c r="Y77" s="122">
        <v>8.3333333333333339</v>
      </c>
      <c r="Z77" s="123">
        <v>5</v>
      </c>
      <c r="AA77" s="123">
        <v>45.333333333333336</v>
      </c>
      <c r="AB77" s="122">
        <v>1</v>
      </c>
      <c r="AC77" s="122">
        <v>10.666666666666666</v>
      </c>
      <c r="AD77" s="122">
        <v>0.66666666666666663</v>
      </c>
      <c r="AE77" s="122">
        <v>6.666666666666667</v>
      </c>
      <c r="AF77" s="122">
        <v>0.66666666666666663</v>
      </c>
      <c r="AG77" s="122">
        <v>6.666666666666667</v>
      </c>
      <c r="AH77" s="123">
        <v>2.333333333333333</v>
      </c>
      <c r="AI77" s="123">
        <v>24</v>
      </c>
      <c r="AJ77" s="123">
        <v>11.333333333333332</v>
      </c>
      <c r="AK77" s="123">
        <v>95.333333333333343</v>
      </c>
      <c r="AL77" s="3" t="str">
        <f t="shared" si="13"/>
        <v>t</v>
      </c>
      <c r="AM77" s="3">
        <f>IF(D77="հ",1,IF(D77="լ",[2]Norms!$B$10,IF(D77="բլ",[2]Norms!$B$11,IF(D77="Մ",[2]Norms!$B$12))))</f>
        <v>1</v>
      </c>
      <c r="AN77" s="240">
        <f>E77*Norms!$E$36/1000</f>
        <v>0</v>
      </c>
      <c r="AO77" s="136">
        <f>AM77*IF(AL77="k",(O77*Norms!$H$40)*Norms!$E$36,0)/1000</f>
        <v>0</v>
      </c>
      <c r="AP77" s="136">
        <f>AM77*IF(AL77="k",(AA77*Norms!$H$41)*Norms!$E$36,0)/1000</f>
        <v>0</v>
      </c>
      <c r="AQ77" s="136">
        <f>AM77*IF(AL77="k",(AI77*Norms!$H$42)*Norms!$E$36,0)/1000</f>
        <v>0</v>
      </c>
      <c r="AR77" s="241">
        <f>AM77*IF(AL77="t",(N77*Norms!$D$44)*Norms!$E$34*12+O77*Norms!$E$35,0)/1000</f>
        <v>8123.7674925884903</v>
      </c>
      <c r="AS77" s="241">
        <f>AM77*IF(AL77="t",(Z77*Norms!$D$50*Norms!$E$34*12+AA77*Norms!$E$35),0)/1000</f>
        <v>13621.021175888556</v>
      </c>
      <c r="AT77" s="241">
        <f>AM77*IF(AL77="t",(AH77*Norms!$D$54)*Norms!$E$34*12+AI77*Norms!$E$35,0)/1000</f>
        <v>6618.7224407110534</v>
      </c>
      <c r="AU77" s="136">
        <f>IF(AK77&lt;=100,Norms!$G$7,IF(AK77&lt;=300,Norms!$H$7,Norms!$I$7))</f>
        <v>13246.5</v>
      </c>
      <c r="AV77" s="137">
        <f t="shared" si="14"/>
        <v>41610.011109188097</v>
      </c>
      <c r="AW77" s="130"/>
      <c r="AX77" s="130"/>
      <c r="AY77" s="131">
        <f t="shared" si="15"/>
        <v>26</v>
      </c>
      <c r="AZ77" s="131">
        <f>IF(AY77&lt;Snund!$B$5,Snund!$B$3*Snund!$B$4*$AX$3+Snund!$B$7*$AW$3*AY77/1000,AY77*Snund!$B$8*$AW$3/1000)</f>
        <v>1200.69</v>
      </c>
      <c r="BA77" s="131">
        <f t="shared" si="16"/>
        <v>0</v>
      </c>
      <c r="BB77" s="131">
        <f t="shared" si="17"/>
        <v>1200.69</v>
      </c>
      <c r="BC77" s="131">
        <f t="shared" si="18"/>
        <v>611.52</v>
      </c>
      <c r="BD77" s="167">
        <f>AA77*0.1*'Dasagirq_10%'!$B$3/1000</f>
        <v>30.137600000000006</v>
      </c>
      <c r="BE77" s="167">
        <f>AI77*0.1*'Dasagirq_10%'!$B$4/1000</f>
        <v>19.399920000000002</v>
      </c>
      <c r="BF77" s="242">
        <f t="shared" si="19"/>
        <v>49.537520000000008</v>
      </c>
      <c r="BG77" s="243">
        <f t="shared" si="20"/>
        <v>0</v>
      </c>
      <c r="BH77" s="243">
        <f t="shared" si="21"/>
        <v>13999.692786706139</v>
      </c>
      <c r="BI77" s="243">
        <f t="shared" si="22"/>
        <v>19495.202893535614</v>
      </c>
      <c r="BJ77" s="243">
        <f t="shared" si="23"/>
        <v>9365.342948946347</v>
      </c>
      <c r="BK77" s="244">
        <f t="shared" si="24"/>
        <v>42860.238629188098</v>
      </c>
    </row>
    <row r="78" spans="1:63">
      <c r="A78">
        <v>74</v>
      </c>
      <c r="B78" s="120" t="s">
        <v>778</v>
      </c>
      <c r="C78" s="121" t="s">
        <v>1100</v>
      </c>
      <c r="D78" s="157" t="s">
        <v>1095</v>
      </c>
      <c r="E78" s="156">
        <v>8</v>
      </c>
      <c r="F78" s="122">
        <v>1</v>
      </c>
      <c r="G78" s="122">
        <v>3</v>
      </c>
      <c r="H78" s="122">
        <v>1</v>
      </c>
      <c r="I78" s="122">
        <v>4</v>
      </c>
      <c r="J78" s="122">
        <v>1</v>
      </c>
      <c r="K78" s="122">
        <v>8</v>
      </c>
      <c r="L78" s="122">
        <v>1</v>
      </c>
      <c r="M78" s="122">
        <v>4</v>
      </c>
      <c r="N78" s="123">
        <v>4</v>
      </c>
      <c r="O78" s="123">
        <v>19</v>
      </c>
      <c r="P78" s="122">
        <v>1</v>
      </c>
      <c r="Q78" s="122">
        <v>6</v>
      </c>
      <c r="R78" s="122">
        <v>1</v>
      </c>
      <c r="S78" s="122">
        <v>5</v>
      </c>
      <c r="T78" s="122">
        <v>1</v>
      </c>
      <c r="U78" s="122">
        <v>8</v>
      </c>
      <c r="V78" s="122">
        <v>1</v>
      </c>
      <c r="W78" s="122">
        <v>7</v>
      </c>
      <c r="X78" s="122">
        <v>0.66666666666666663</v>
      </c>
      <c r="Y78" s="122">
        <v>6</v>
      </c>
      <c r="Z78" s="123">
        <v>4.666666666666667</v>
      </c>
      <c r="AA78" s="123">
        <v>32</v>
      </c>
      <c r="AB78" s="122">
        <v>0.66666666666666663</v>
      </c>
      <c r="AC78" s="122">
        <v>5</v>
      </c>
      <c r="AD78" s="122">
        <v>1</v>
      </c>
      <c r="AE78" s="122">
        <v>2</v>
      </c>
      <c r="AF78" s="122">
        <v>1</v>
      </c>
      <c r="AG78" s="122">
        <v>3</v>
      </c>
      <c r="AH78" s="123">
        <v>2.6666666666666665</v>
      </c>
      <c r="AI78" s="123">
        <v>10</v>
      </c>
      <c r="AJ78" s="123">
        <v>11.333333333333334</v>
      </c>
      <c r="AK78" s="123">
        <v>61</v>
      </c>
      <c r="AL78" s="3" t="str">
        <f t="shared" si="13"/>
        <v>t</v>
      </c>
      <c r="AM78" s="3">
        <f>IF(D78="հ",1,IF(D78="լ",[2]Norms!$B$10,IF(D78="բլ",[2]Norms!$B$11,IF(D78="Մ",[2]Norms!$B$12))))</f>
        <v>1</v>
      </c>
      <c r="AN78" s="240">
        <f>E78*Norms!$E$36/1000</f>
        <v>975.93778326732115</v>
      </c>
      <c r="AO78" s="136">
        <f>AM78*IF(AL78="k",(O78*Norms!$H$40)*Norms!$E$36,0)/1000</f>
        <v>0</v>
      </c>
      <c r="AP78" s="136">
        <f>AM78*IF(AL78="k",(AA78*Norms!$H$41)*Norms!$E$36,0)/1000</f>
        <v>0</v>
      </c>
      <c r="AQ78" s="136">
        <f>AM78*IF(AL78="k",(AI78*Norms!$H$42)*Norms!$E$36,0)/1000</f>
        <v>0</v>
      </c>
      <c r="AR78" s="241">
        <f>AM78*IF(AL78="t",(N78*Norms!$D$44)*Norms!$E$34*12+O78*Norms!$E$35,0)/1000</f>
        <v>8023.3825382901896</v>
      </c>
      <c r="AS78" s="241">
        <f>AM78*IF(AL78="t",(Z78*Norms!$D$50*Norms!$E$34*12+AA78*Norms!$E$35),0)/1000</f>
        <v>12565.084466402617</v>
      </c>
      <c r="AT78" s="241">
        <f>AM78*IF(AL78="t",(AH78*Norms!$D$54)*Norms!$E$34*12+AI78*Norms!$E$35,0)/1000</f>
        <v>7314.3161684780916</v>
      </c>
      <c r="AU78" s="136">
        <f>IF(AK78&lt;=100,Norms!$G$7,IF(AK78&lt;=300,Norms!$H$7,Norms!$I$7))</f>
        <v>13246.5</v>
      </c>
      <c r="AV78" s="137">
        <f t="shared" si="14"/>
        <v>41149.283173170901</v>
      </c>
      <c r="AW78" s="130"/>
      <c r="AX78" s="130"/>
      <c r="AY78" s="131">
        <f t="shared" si="15"/>
        <v>27</v>
      </c>
      <c r="AZ78" s="131">
        <f>IF(AY78&lt;Snund!$B$5,Snund!$B$3*Snund!$B$4*$AX$3+Snund!$B$7*$AW$3*AY78/1000,AY78*Snund!$B$8*$AW$3/1000)</f>
        <v>1220.8499999999999</v>
      </c>
      <c r="BA78" s="131">
        <f t="shared" si="16"/>
        <v>361.73333333333329</v>
      </c>
      <c r="BB78" s="131">
        <f t="shared" si="17"/>
        <v>859.11666666666656</v>
      </c>
      <c r="BC78" s="131">
        <f t="shared" si="18"/>
        <v>635.04</v>
      </c>
      <c r="BD78" s="167">
        <f>AA78*0.1*'Dasagirq_10%'!$B$3/1000</f>
        <v>21.273600000000002</v>
      </c>
      <c r="BE78" s="167">
        <f>AI78*0.1*'Dasagirq_10%'!$B$4/1000</f>
        <v>8.0832999999999995</v>
      </c>
      <c r="BF78" s="242">
        <f t="shared" si="19"/>
        <v>29.356900000000003</v>
      </c>
      <c r="BG78" s="243">
        <f t="shared" si="20"/>
        <v>1337.6711166006544</v>
      </c>
      <c r="BH78" s="243">
        <f t="shared" si="21"/>
        <v>13557.734499074502</v>
      </c>
      <c r="BI78" s="243">
        <f t="shared" si="22"/>
        <v>18040.799242873207</v>
      </c>
      <c r="BJ78" s="243">
        <f t="shared" si="23"/>
        <v>10439.222997889856</v>
      </c>
      <c r="BK78" s="244">
        <f t="shared" si="24"/>
        <v>42037.756739837561</v>
      </c>
    </row>
    <row r="79" spans="1:63">
      <c r="A79">
        <v>75</v>
      </c>
      <c r="B79" s="120" t="s">
        <v>779</v>
      </c>
      <c r="C79" s="121" t="s">
        <v>1100</v>
      </c>
      <c r="D79" s="157" t="s">
        <v>1095</v>
      </c>
      <c r="E79" s="156">
        <v>0</v>
      </c>
      <c r="F79" s="122">
        <v>1</v>
      </c>
      <c r="G79" s="122">
        <v>3</v>
      </c>
      <c r="H79" s="122">
        <v>1</v>
      </c>
      <c r="I79" s="122">
        <v>5</v>
      </c>
      <c r="J79" s="122">
        <v>0.5</v>
      </c>
      <c r="K79" s="122">
        <v>8.3333333333333339</v>
      </c>
      <c r="L79" s="122">
        <v>0.5</v>
      </c>
      <c r="M79" s="122">
        <v>7</v>
      </c>
      <c r="N79" s="123">
        <v>3</v>
      </c>
      <c r="O79" s="123">
        <v>23.333333333333336</v>
      </c>
      <c r="P79" s="122">
        <v>1</v>
      </c>
      <c r="Q79" s="122">
        <v>3.6666666666666665</v>
      </c>
      <c r="R79" s="122">
        <v>0.5</v>
      </c>
      <c r="S79" s="122">
        <v>5.666666666666667</v>
      </c>
      <c r="T79" s="122">
        <v>0.5</v>
      </c>
      <c r="U79" s="122">
        <v>5.666666666666667</v>
      </c>
      <c r="V79" s="122">
        <v>1</v>
      </c>
      <c r="W79" s="122">
        <v>7</v>
      </c>
      <c r="X79" s="122">
        <v>1</v>
      </c>
      <c r="Y79" s="122">
        <v>6.666666666666667</v>
      </c>
      <c r="Z79" s="123">
        <v>4</v>
      </c>
      <c r="AA79" s="123">
        <v>28.666666666666668</v>
      </c>
      <c r="AB79" s="122">
        <v>0.5</v>
      </c>
      <c r="AC79" s="122">
        <v>6</v>
      </c>
      <c r="AD79" s="122">
        <v>0.5</v>
      </c>
      <c r="AE79" s="122">
        <v>6.666666666666667</v>
      </c>
      <c r="AF79" s="122">
        <v>1</v>
      </c>
      <c r="AG79" s="122">
        <v>5</v>
      </c>
      <c r="AH79" s="123">
        <v>2</v>
      </c>
      <c r="AI79" s="123">
        <v>17.666666666666668</v>
      </c>
      <c r="AJ79" s="123">
        <v>9</v>
      </c>
      <c r="AK79" s="123">
        <v>69.666666666666671</v>
      </c>
      <c r="AL79" s="3" t="str">
        <f t="shared" si="13"/>
        <v>t</v>
      </c>
      <c r="AM79" s="3">
        <f>IF(D79="հ",1,IF(D79="լ",[2]Norms!$B$10,IF(D79="բլ",[2]Norms!$B$11,IF(D79="Մ",[2]Norms!$B$12))))</f>
        <v>1</v>
      </c>
      <c r="AN79" s="240">
        <f>E79*Norms!$E$36/1000</f>
        <v>0</v>
      </c>
      <c r="AO79" s="136">
        <f>AM79*IF(AL79="k",(O79*Norms!$H$40)*Norms!$E$36,0)/1000</f>
        <v>0</v>
      </c>
      <c r="AP79" s="136">
        <f>AM79*IF(AL79="k",(AA79*Norms!$H$41)*Norms!$E$36,0)/1000</f>
        <v>0</v>
      </c>
      <c r="AQ79" s="136">
        <f>AM79*IF(AL79="k",(AI79*Norms!$H$42)*Norms!$E$36,0)/1000</f>
        <v>0</v>
      </c>
      <c r="AR79" s="241">
        <f>AM79*IF(AL79="t",(N79*Norms!$D$44)*Norms!$E$34*12+O79*Norms!$E$35,0)/1000</f>
        <v>6147.7983325094847</v>
      </c>
      <c r="AS79" s="241">
        <f>AM79*IF(AL79="t",(Z79*Norms!$D$50*Norms!$E$34*12+AA79*Norms!$E$35),0)/1000</f>
        <v>10787.827561758404</v>
      </c>
      <c r="AT79" s="241">
        <f>AM79*IF(AL79="t",(AH79*Norms!$D$54)*Norms!$E$34*12+AI79*Norms!$E$35,0)/1000</f>
        <v>5631.5343218870521</v>
      </c>
      <c r="AU79" s="136">
        <f>IF(AK79&lt;=100,Norms!$G$7,IF(AK79&lt;=300,Norms!$H$7,Norms!$I$7))</f>
        <v>13246.5</v>
      </c>
      <c r="AV79" s="137">
        <f t="shared" si="14"/>
        <v>35813.660216154938</v>
      </c>
      <c r="AW79" s="130"/>
      <c r="AX79" s="130"/>
      <c r="AY79" s="131">
        <f t="shared" si="15"/>
        <v>23.333333333333336</v>
      </c>
      <c r="AZ79" s="131">
        <f>IF(AY79&lt;Snund!$B$5,Snund!$B$3*Snund!$B$4*$AX$3+Snund!$B$7*$AW$3*AY79/1000,AY79*Snund!$B$8*$AW$3/1000)</f>
        <v>1146.93</v>
      </c>
      <c r="BA79" s="131">
        <f t="shared" si="16"/>
        <v>0</v>
      </c>
      <c r="BB79" s="131">
        <f t="shared" si="17"/>
        <v>1146.93</v>
      </c>
      <c r="BC79" s="131">
        <f t="shared" si="18"/>
        <v>548.79999999999995</v>
      </c>
      <c r="BD79" s="167">
        <f>AA79*0.1*'Dasagirq_10%'!$B$3/1000</f>
        <v>19.057600000000001</v>
      </c>
      <c r="BE79" s="167">
        <f>AI79*0.1*'Dasagirq_10%'!$B$4/1000</f>
        <v>14.280496666666668</v>
      </c>
      <c r="BF79" s="242">
        <f t="shared" si="19"/>
        <v>33.338096666666672</v>
      </c>
      <c r="BG79" s="243">
        <f t="shared" si="20"/>
        <v>0</v>
      </c>
      <c r="BH79" s="243">
        <f t="shared" si="21"/>
        <v>11710.228332509485</v>
      </c>
      <c r="BI79" s="243">
        <f t="shared" si="22"/>
        <v>16694.218495091736</v>
      </c>
      <c r="BJ79" s="243">
        <f t="shared" si="23"/>
        <v>8589.4814852203854</v>
      </c>
      <c r="BK79" s="244">
        <f t="shared" si="24"/>
        <v>36993.928312821605</v>
      </c>
    </row>
    <row r="80" spans="1:63">
      <c r="A80">
        <v>76</v>
      </c>
      <c r="B80" s="120" t="s">
        <v>780</v>
      </c>
      <c r="C80" s="121" t="s">
        <v>1100</v>
      </c>
      <c r="D80" s="157" t="s">
        <v>1095</v>
      </c>
      <c r="E80" s="156">
        <v>0</v>
      </c>
      <c r="F80" s="122">
        <v>1</v>
      </c>
      <c r="G80" s="122">
        <v>8.6666666666666661</v>
      </c>
      <c r="H80" s="122">
        <v>1</v>
      </c>
      <c r="I80" s="122">
        <v>9.3333333333333339</v>
      </c>
      <c r="J80" s="122">
        <v>1</v>
      </c>
      <c r="K80" s="122">
        <v>10.666666666666666</v>
      </c>
      <c r="L80" s="122">
        <v>1</v>
      </c>
      <c r="M80" s="122">
        <v>9</v>
      </c>
      <c r="N80" s="123">
        <v>4</v>
      </c>
      <c r="O80" s="123">
        <v>37.666666666666664</v>
      </c>
      <c r="P80" s="122">
        <v>1</v>
      </c>
      <c r="Q80" s="122">
        <v>10</v>
      </c>
      <c r="R80" s="122">
        <v>1</v>
      </c>
      <c r="S80" s="122">
        <v>9</v>
      </c>
      <c r="T80" s="122">
        <v>1</v>
      </c>
      <c r="U80" s="122">
        <v>9.3333333333333339</v>
      </c>
      <c r="V80" s="122">
        <v>0.66666666666666663</v>
      </c>
      <c r="W80" s="122">
        <v>8.6666666666666661</v>
      </c>
      <c r="X80" s="122">
        <v>0.66666666666666663</v>
      </c>
      <c r="Y80" s="122">
        <v>5.666666666666667</v>
      </c>
      <c r="Z80" s="123">
        <v>4.333333333333333</v>
      </c>
      <c r="AA80" s="123">
        <v>42.666666666666664</v>
      </c>
      <c r="AB80" s="122">
        <v>0.83333333333333337</v>
      </c>
      <c r="AC80" s="122">
        <v>6.333333333333333</v>
      </c>
      <c r="AD80" s="122">
        <v>0.83333333333333337</v>
      </c>
      <c r="AE80" s="122">
        <v>7</v>
      </c>
      <c r="AF80" s="122">
        <v>1</v>
      </c>
      <c r="AG80" s="122">
        <v>7.666666666666667</v>
      </c>
      <c r="AH80" s="123">
        <v>2.666666666666667</v>
      </c>
      <c r="AI80" s="123">
        <v>21</v>
      </c>
      <c r="AJ80" s="123">
        <v>11</v>
      </c>
      <c r="AK80" s="123">
        <v>101.33333333333333</v>
      </c>
      <c r="AL80" s="3" t="str">
        <f t="shared" si="13"/>
        <v>t</v>
      </c>
      <c r="AM80" s="3">
        <f>IF(D80="հ",1,IF(D80="լ",[2]Norms!$B$10,IF(D80="բլ",[2]Norms!$B$11,IF(D80="Մ",[2]Norms!$B$12))))</f>
        <v>1</v>
      </c>
      <c r="AN80" s="240">
        <f>E80*Norms!$E$36/1000</f>
        <v>0</v>
      </c>
      <c r="AO80" s="136">
        <f>AM80*IF(AL80="k",(O80*Norms!$H$40)*Norms!$E$36,0)/1000</f>
        <v>0</v>
      </c>
      <c r="AP80" s="136">
        <f>AM80*IF(AL80="k",(AA80*Norms!$H$41)*Norms!$E$36,0)/1000</f>
        <v>0</v>
      </c>
      <c r="AQ80" s="136">
        <f>AM80*IF(AL80="k",(AI80*Norms!$H$42)*Norms!$E$36,0)/1000</f>
        <v>0</v>
      </c>
      <c r="AR80" s="241">
        <f>AM80*IF(AL80="t",(N80*Norms!$D$44)*Norms!$E$34*12+O80*Norms!$E$35,0)/1000</f>
        <v>8291.0757497523227</v>
      </c>
      <c r="AS80" s="241">
        <f>AM80*IF(AL80="t",(Z80*Norms!$D$50*Norms!$E$34*12+AA80*Norms!$E$35),0)/1000</f>
        <v>11853.324743082276</v>
      </c>
      <c r="AT80" s="241">
        <f>AM80*IF(AL80="t",(AH80*Norms!$D$54)*Norms!$E$34*12+AI80*Norms!$E$35,0)/1000</f>
        <v>7472.0639538039923</v>
      </c>
      <c r="AU80" s="136">
        <f>IF(AK80&lt;=100,Norms!$G$7,IF(AK80&lt;=300,Norms!$H$7,Norms!$I$7))</f>
        <v>16738.5</v>
      </c>
      <c r="AV80" s="137">
        <f t="shared" si="14"/>
        <v>44354.964446638587</v>
      </c>
      <c r="AW80" s="130"/>
      <c r="AX80" s="130"/>
      <c r="AY80" s="131">
        <f t="shared" si="15"/>
        <v>37.666666666666664</v>
      </c>
      <c r="AZ80" s="131">
        <f>IF(AY80&lt;Snund!$B$5,Snund!$B$3*Snund!$B$4*$AX$3+Snund!$B$7*$AW$3*AY80/1000,AY80*Snund!$B$8*$AW$3/1000)</f>
        <v>1435.8899999999999</v>
      </c>
      <c r="BA80" s="131">
        <f t="shared" si="16"/>
        <v>0</v>
      </c>
      <c r="BB80" s="131">
        <f t="shared" si="17"/>
        <v>1435.8899999999999</v>
      </c>
      <c r="BC80" s="131">
        <f t="shared" si="18"/>
        <v>885.92</v>
      </c>
      <c r="BD80" s="167">
        <f>AA80*0.1*'Dasagirq_10%'!$B$3/1000</f>
        <v>28.364799999999999</v>
      </c>
      <c r="BE80" s="167">
        <f>AI80*0.1*'Dasagirq_10%'!$B$4/1000</f>
        <v>16.974930000000001</v>
      </c>
      <c r="BF80" s="242">
        <f t="shared" si="19"/>
        <v>45.339730000000003</v>
      </c>
      <c r="BG80" s="243">
        <f t="shared" si="20"/>
        <v>0</v>
      </c>
      <c r="BH80" s="243">
        <f t="shared" si="21"/>
        <v>15813.693022479594</v>
      </c>
      <c r="BI80" s="243">
        <f t="shared" si="22"/>
        <v>18475.644088536821</v>
      </c>
      <c r="BJ80" s="243">
        <f t="shared" si="23"/>
        <v>11546.857065622175</v>
      </c>
      <c r="BK80" s="244">
        <f t="shared" si="24"/>
        <v>45836.194176638586</v>
      </c>
    </row>
    <row r="81" spans="4:63">
      <c r="D81" s="4"/>
      <c r="E81" s="4"/>
      <c r="AP81" s="30">
        <f>SUM(AP5:AP80)</f>
        <v>870605.54861285817</v>
      </c>
      <c r="AT81" s="24">
        <f>SUM(AT5:AT80)</f>
        <v>256021.95234435209</v>
      </c>
      <c r="AU81" s="24">
        <f>SUM(AU5:AU80)</f>
        <v>1270110</v>
      </c>
      <c r="AX81" s="24">
        <f>SUM(AX5:AX80)</f>
        <v>0</v>
      </c>
      <c r="BG81" s="30">
        <f>SUM(BG5:BG80)</f>
        <v>28775.794768962947</v>
      </c>
      <c r="BH81" s="30">
        <f t="shared" ref="BH81:BK81" si="25">SUM(BH5:BH80)</f>
        <v>1549309.884487652</v>
      </c>
      <c r="BI81" s="30">
        <f t="shared" si="25"/>
        <v>1973361.1640862385</v>
      </c>
      <c r="BJ81" s="30">
        <f t="shared" si="25"/>
        <v>807925.82903025392</v>
      </c>
      <c r="BK81" s="30">
        <f t="shared" si="25"/>
        <v>4330596.8776041446</v>
      </c>
    </row>
    <row r="82" spans="4:63">
      <c r="D82" s="4"/>
      <c r="E82" s="4"/>
    </row>
    <row r="83" spans="4:63">
      <c r="D83" s="4"/>
      <c r="E83" s="4"/>
    </row>
    <row r="84" spans="4:63">
      <c r="D84" s="4"/>
      <c r="E84" s="4"/>
    </row>
    <row r="85" spans="4:63">
      <c r="D85" s="4"/>
      <c r="E85" s="4"/>
    </row>
    <row r="86" spans="4:63">
      <c r="D86" s="4"/>
      <c r="E86" s="4"/>
    </row>
    <row r="87" spans="4:63">
      <c r="D87" s="4"/>
      <c r="E87" s="4"/>
    </row>
    <row r="88" spans="4:63">
      <c r="D88" s="4"/>
      <c r="E88" s="4"/>
    </row>
    <row r="89" spans="4:63">
      <c r="D89" s="4"/>
      <c r="E89" s="4"/>
    </row>
    <row r="90" spans="4:63">
      <c r="D90" s="4"/>
      <c r="E90" s="4"/>
    </row>
    <row r="91" spans="4:63">
      <c r="D91" s="4"/>
      <c r="E91" s="4"/>
    </row>
    <row r="92" spans="4:63">
      <c r="D92" s="4"/>
      <c r="E92" s="4"/>
    </row>
    <row r="93" spans="4:63">
      <c r="D93" s="4"/>
      <c r="E93" s="4"/>
    </row>
    <row r="94" spans="4:63">
      <c r="D94" s="4"/>
      <c r="E94" s="4"/>
    </row>
    <row r="95" spans="4:63">
      <c r="D95" s="4"/>
      <c r="E95" s="4"/>
    </row>
    <row r="96" spans="4:63">
      <c r="D96" s="4"/>
      <c r="E96" s="4"/>
    </row>
    <row r="97" spans="4:5">
      <c r="D97" s="4"/>
      <c r="E97" s="4"/>
    </row>
    <row r="98" spans="4:5">
      <c r="D98" s="4"/>
      <c r="E98" s="4"/>
    </row>
    <row r="99" spans="4:5">
      <c r="D99" s="4"/>
      <c r="E99" s="4"/>
    </row>
    <row r="100" spans="4:5">
      <c r="D100" s="4"/>
      <c r="E100" s="4"/>
    </row>
    <row r="101" spans="4:5">
      <c r="D101" s="4"/>
      <c r="E101" s="4"/>
    </row>
    <row r="102" spans="4:5">
      <c r="D102" s="4"/>
      <c r="E102" s="4"/>
    </row>
    <row r="103" spans="4:5">
      <c r="D103" s="4"/>
      <c r="E103" s="4"/>
    </row>
    <row r="104" spans="4:5">
      <c r="D104" s="4"/>
      <c r="E104" s="4"/>
    </row>
    <row r="105" spans="4:5">
      <c r="D105" s="4"/>
      <c r="E105" s="4"/>
    </row>
    <row r="106" spans="4:5">
      <c r="D106" s="4"/>
      <c r="E106" s="4"/>
    </row>
    <row r="107" spans="4:5">
      <c r="D107" s="4"/>
      <c r="E107" s="4"/>
    </row>
    <row r="108" spans="4:5">
      <c r="D108" s="4"/>
      <c r="E108" s="4"/>
    </row>
    <row r="109" spans="4:5">
      <c r="D109" s="4"/>
      <c r="E109" s="4"/>
    </row>
    <row r="110" spans="4:5">
      <c r="D110" s="4"/>
      <c r="E110" s="4"/>
    </row>
    <row r="111" spans="4:5">
      <c r="D111" s="4"/>
      <c r="E111" s="4"/>
    </row>
    <row r="112" spans="4:5">
      <c r="D112" s="4"/>
      <c r="E112" s="4"/>
    </row>
    <row r="113" spans="4:5">
      <c r="D113" s="4"/>
      <c r="E113" s="4"/>
    </row>
    <row r="114" spans="4:5">
      <c r="D114" s="4"/>
      <c r="E114" s="4"/>
    </row>
    <row r="115" spans="4:5">
      <c r="D115" s="4"/>
      <c r="E115" s="4"/>
    </row>
    <row r="116" spans="4:5">
      <c r="D116" s="4"/>
      <c r="E116" s="4"/>
    </row>
    <row r="117" spans="4:5">
      <c r="D117" s="4"/>
      <c r="E117" s="4"/>
    </row>
  </sheetData>
  <autoFilter ref="A4:AL82"/>
  <mergeCells count="33">
    <mergeCell ref="AW1:BC1"/>
    <mergeCell ref="BD1:BF1"/>
    <mergeCell ref="BG1:BK1"/>
    <mergeCell ref="AM2:AM3"/>
    <mergeCell ref="AO2:AT2"/>
    <mergeCell ref="AU2:AU3"/>
    <mergeCell ref="AV2:AV3"/>
    <mergeCell ref="BD2:BE2"/>
    <mergeCell ref="BF2:BF3"/>
    <mergeCell ref="AO1:AV1"/>
    <mergeCell ref="F1:AK1"/>
    <mergeCell ref="AL2:AL3"/>
    <mergeCell ref="V2:W2"/>
    <mergeCell ref="X2:Y2"/>
    <mergeCell ref="Z2:AA2"/>
    <mergeCell ref="AB2:AC2"/>
    <mergeCell ref="AD2:AE2"/>
    <mergeCell ref="F2:G2"/>
    <mergeCell ref="H2:I2"/>
    <mergeCell ref="J2:K2"/>
    <mergeCell ref="L2:M2"/>
    <mergeCell ref="N2:O2"/>
    <mergeCell ref="P2:Q2"/>
    <mergeCell ref="R2:S2"/>
    <mergeCell ref="T2:U2"/>
    <mergeCell ref="AJ2:AK2"/>
    <mergeCell ref="E2:E3"/>
    <mergeCell ref="A2:A3"/>
    <mergeCell ref="B2:B3"/>
    <mergeCell ref="C2:C3"/>
    <mergeCell ref="D2:D3"/>
    <mergeCell ref="AF2:AG2"/>
    <mergeCell ref="AH2:AI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50"/>
  </sheetPr>
  <dimension ref="A1:BK117"/>
  <sheetViews>
    <sheetView topLeftCell="AR1" workbookViewId="0">
      <selection activeCell="BG26" sqref="BG1:BK1048576"/>
    </sheetView>
  </sheetViews>
  <sheetFormatPr defaultRowHeight="15"/>
  <cols>
    <col min="2" max="2" width="26.28515625" customWidth="1"/>
    <col min="3" max="3" width="12.42578125" style="125" customWidth="1"/>
    <col min="4" max="4" width="11.5703125" customWidth="1"/>
    <col min="5" max="5" width="11.5703125" style="11" customWidth="1"/>
    <col min="28" max="28" width="9.42578125" bestFit="1" customWidth="1"/>
    <col min="29" max="29" width="9.7109375" bestFit="1" customWidth="1"/>
    <col min="30" max="30" width="9.42578125" bestFit="1" customWidth="1"/>
    <col min="31" max="31" width="9.7109375" bestFit="1" customWidth="1"/>
    <col min="32" max="32" width="9.42578125" bestFit="1" customWidth="1"/>
    <col min="33" max="33" width="10" bestFit="1" customWidth="1"/>
    <col min="34" max="34" width="10.5703125" bestFit="1" customWidth="1"/>
    <col min="35" max="35" width="11.42578125" bestFit="1" customWidth="1"/>
    <col min="36" max="36" width="11.28515625" bestFit="1" customWidth="1"/>
    <col min="37" max="37" width="12.28515625" bestFit="1" customWidth="1"/>
    <col min="39" max="40" width="11.85546875" customWidth="1"/>
    <col min="42" max="42" width="11.42578125" bestFit="1" customWidth="1"/>
    <col min="59" max="63" width="11.28515625" customWidth="1"/>
  </cols>
  <sheetData>
    <row r="1" spans="1:63" s="1" customFormat="1" ht="30" customHeight="1">
      <c r="A1" s="140"/>
      <c r="B1" s="140"/>
      <c r="C1" s="155"/>
      <c r="D1" s="138"/>
      <c r="E1" s="138"/>
      <c r="F1" s="265" t="s">
        <v>1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140"/>
      <c r="AM1" s="140"/>
      <c r="AN1" s="231"/>
      <c r="AO1" s="272" t="s">
        <v>1386</v>
      </c>
      <c r="AP1" s="273"/>
      <c r="AQ1" s="273"/>
      <c r="AR1" s="273"/>
      <c r="AS1" s="273"/>
      <c r="AT1" s="273"/>
      <c r="AU1" s="273"/>
      <c r="AV1" s="274"/>
      <c r="AW1" s="279" t="s">
        <v>1369</v>
      </c>
      <c r="AX1" s="280"/>
      <c r="AY1" s="280"/>
      <c r="AZ1" s="280"/>
      <c r="BA1" s="280"/>
      <c r="BB1" s="280"/>
      <c r="BC1" s="281"/>
      <c r="BD1" s="267" t="s">
        <v>1392</v>
      </c>
      <c r="BE1" s="268"/>
      <c r="BF1" s="269"/>
      <c r="BG1" s="270" t="s">
        <v>129</v>
      </c>
      <c r="BH1" s="271"/>
      <c r="BI1" s="271"/>
      <c r="BJ1" s="271"/>
      <c r="BK1" s="271"/>
    </row>
    <row r="2" spans="1:63" ht="45" customHeight="1">
      <c r="A2" s="265" t="s">
        <v>1380</v>
      </c>
      <c r="B2" s="266" t="s">
        <v>0</v>
      </c>
      <c r="C2" s="266" t="s">
        <v>1381</v>
      </c>
      <c r="D2" s="265" t="s">
        <v>1382</v>
      </c>
      <c r="E2" s="265" t="s">
        <v>1376</v>
      </c>
      <c r="F2" s="264" t="s">
        <v>2</v>
      </c>
      <c r="G2" s="264"/>
      <c r="H2" s="264" t="s">
        <v>3</v>
      </c>
      <c r="I2" s="264"/>
      <c r="J2" s="264" t="s">
        <v>4</v>
      </c>
      <c r="K2" s="264"/>
      <c r="L2" s="264" t="s">
        <v>5</v>
      </c>
      <c r="M2" s="264"/>
      <c r="N2" s="265" t="s">
        <v>1383</v>
      </c>
      <c r="O2" s="265"/>
      <c r="P2" s="264" t="s">
        <v>6</v>
      </c>
      <c r="Q2" s="264"/>
      <c r="R2" s="264" t="s">
        <v>7</v>
      </c>
      <c r="S2" s="264"/>
      <c r="T2" s="264" t="s">
        <v>8</v>
      </c>
      <c r="U2" s="264"/>
      <c r="V2" s="264" t="s">
        <v>9</v>
      </c>
      <c r="W2" s="264"/>
      <c r="X2" s="264" t="s">
        <v>10</v>
      </c>
      <c r="Y2" s="264"/>
      <c r="Z2" s="265" t="s">
        <v>1384</v>
      </c>
      <c r="AA2" s="265"/>
      <c r="AB2" s="264" t="s">
        <v>11</v>
      </c>
      <c r="AC2" s="264"/>
      <c r="AD2" s="264" t="s">
        <v>12</v>
      </c>
      <c r="AE2" s="264"/>
      <c r="AF2" s="264" t="s">
        <v>13</v>
      </c>
      <c r="AG2" s="264"/>
      <c r="AH2" s="265" t="s">
        <v>1385</v>
      </c>
      <c r="AI2" s="265"/>
      <c r="AJ2" s="264" t="s">
        <v>14</v>
      </c>
      <c r="AK2" s="264"/>
      <c r="AL2" s="265" t="s">
        <v>1084</v>
      </c>
      <c r="AM2" s="262" t="s">
        <v>1443</v>
      </c>
      <c r="AN2" s="225" t="s">
        <v>1376</v>
      </c>
      <c r="AO2" s="272" t="s">
        <v>1082</v>
      </c>
      <c r="AP2" s="273"/>
      <c r="AQ2" s="273"/>
      <c r="AR2" s="273"/>
      <c r="AS2" s="273"/>
      <c r="AT2" s="274"/>
      <c r="AU2" s="275" t="s">
        <v>1083</v>
      </c>
      <c r="AV2" s="275" t="s">
        <v>1089</v>
      </c>
      <c r="AW2" s="226" t="s">
        <v>1028</v>
      </c>
      <c r="AX2" s="226" t="s">
        <v>1373</v>
      </c>
      <c r="AY2" s="226" t="s">
        <v>1377</v>
      </c>
      <c r="AZ2" s="226" t="s">
        <v>1378</v>
      </c>
      <c r="BA2" s="226"/>
      <c r="BB2" s="226"/>
      <c r="BC2" s="130" t="s">
        <v>1444</v>
      </c>
      <c r="BD2" s="267" t="s">
        <v>1377</v>
      </c>
      <c r="BE2" s="269"/>
      <c r="BF2" s="277" t="s">
        <v>1378</v>
      </c>
      <c r="BG2" s="147" t="s">
        <v>1376</v>
      </c>
      <c r="BH2" s="232" t="s">
        <v>1068</v>
      </c>
      <c r="BI2" s="232" t="s">
        <v>1065</v>
      </c>
      <c r="BJ2" s="232" t="s">
        <v>1069</v>
      </c>
      <c r="BK2" s="233" t="s">
        <v>129</v>
      </c>
    </row>
    <row r="3" spans="1:63" ht="30">
      <c r="A3" s="265"/>
      <c r="B3" s="266"/>
      <c r="C3" s="266"/>
      <c r="D3" s="265"/>
      <c r="E3" s="265"/>
      <c r="F3" s="17" t="s">
        <v>15</v>
      </c>
      <c r="G3" s="17" t="s">
        <v>16</v>
      </c>
      <c r="H3" s="17" t="s">
        <v>15</v>
      </c>
      <c r="I3" s="17" t="s">
        <v>16</v>
      </c>
      <c r="J3" s="17" t="s">
        <v>15</v>
      </c>
      <c r="K3" s="17" t="s">
        <v>16</v>
      </c>
      <c r="L3" s="17" t="s">
        <v>15</v>
      </c>
      <c r="M3" s="17" t="s">
        <v>16</v>
      </c>
      <c r="N3" s="17" t="s">
        <v>15</v>
      </c>
      <c r="O3" s="17" t="s">
        <v>16</v>
      </c>
      <c r="P3" s="17" t="s">
        <v>15</v>
      </c>
      <c r="Q3" s="17" t="s">
        <v>16</v>
      </c>
      <c r="R3" s="17" t="s">
        <v>15</v>
      </c>
      <c r="S3" s="17" t="s">
        <v>16</v>
      </c>
      <c r="T3" s="17" t="s">
        <v>15</v>
      </c>
      <c r="U3" s="17" t="s">
        <v>16</v>
      </c>
      <c r="V3" s="17" t="s">
        <v>15</v>
      </c>
      <c r="W3" s="17" t="s">
        <v>16</v>
      </c>
      <c r="X3" s="17" t="s">
        <v>15</v>
      </c>
      <c r="Y3" s="17" t="s">
        <v>16</v>
      </c>
      <c r="Z3" s="17" t="s">
        <v>15</v>
      </c>
      <c r="AA3" s="17" t="s">
        <v>16</v>
      </c>
      <c r="AB3" s="17" t="s">
        <v>15</v>
      </c>
      <c r="AC3" s="17" t="s">
        <v>16</v>
      </c>
      <c r="AD3" s="17" t="s">
        <v>15</v>
      </c>
      <c r="AE3" s="17" t="s">
        <v>16</v>
      </c>
      <c r="AF3" s="17" t="s">
        <v>15</v>
      </c>
      <c r="AG3" s="17" t="s">
        <v>16</v>
      </c>
      <c r="AH3" s="17" t="s">
        <v>15</v>
      </c>
      <c r="AI3" s="17" t="s">
        <v>16</v>
      </c>
      <c r="AJ3" s="17" t="s">
        <v>15</v>
      </c>
      <c r="AK3" s="17" t="s">
        <v>16</v>
      </c>
      <c r="AL3" s="265"/>
      <c r="AM3" s="263"/>
      <c r="AN3" s="225"/>
      <c r="AO3" s="227" t="s">
        <v>1068</v>
      </c>
      <c r="AP3" s="227" t="s">
        <v>1065</v>
      </c>
      <c r="AQ3" s="227" t="s">
        <v>1069</v>
      </c>
      <c r="AR3" s="234" t="s">
        <v>1068</v>
      </c>
      <c r="AS3" s="234" t="s">
        <v>1065</v>
      </c>
      <c r="AT3" s="234" t="s">
        <v>1069</v>
      </c>
      <c r="AU3" s="276"/>
      <c r="AV3" s="276"/>
      <c r="AW3" s="130">
        <v>168</v>
      </c>
      <c r="AX3" s="130">
        <v>9</v>
      </c>
      <c r="AY3" s="130"/>
      <c r="AZ3" s="130"/>
      <c r="BA3" s="130" t="s">
        <v>1445</v>
      </c>
      <c r="BB3" s="130" t="s">
        <v>1068</v>
      </c>
      <c r="BC3" s="130"/>
      <c r="BD3" s="166" t="s">
        <v>1065</v>
      </c>
      <c r="BE3" s="166" t="s">
        <v>1069</v>
      </c>
      <c r="BF3" s="278"/>
      <c r="BG3" s="235"/>
      <c r="BH3" s="236"/>
      <c r="BI3" s="236"/>
      <c r="BJ3" s="236"/>
      <c r="BK3" s="237"/>
    </row>
    <row r="4" spans="1:63" s="3" customFormat="1">
      <c r="A4" s="17">
        <v>1</v>
      </c>
      <c r="B4" s="144">
        <v>2</v>
      </c>
      <c r="C4" s="144"/>
      <c r="D4" s="17"/>
      <c r="E4" s="141"/>
      <c r="F4" s="17">
        <v>3</v>
      </c>
      <c r="G4" s="17">
        <v>4</v>
      </c>
      <c r="H4" s="17">
        <v>5</v>
      </c>
      <c r="I4" s="17">
        <v>6</v>
      </c>
      <c r="J4" s="17">
        <v>7</v>
      </c>
      <c r="K4" s="17">
        <v>8</v>
      </c>
      <c r="L4" s="17">
        <v>9</v>
      </c>
      <c r="M4" s="17">
        <v>10</v>
      </c>
      <c r="N4" s="17">
        <v>11</v>
      </c>
      <c r="O4" s="17">
        <v>12</v>
      </c>
      <c r="P4" s="17">
        <v>13</v>
      </c>
      <c r="Q4" s="17">
        <v>14</v>
      </c>
      <c r="R4" s="17">
        <v>15</v>
      </c>
      <c r="S4" s="17">
        <v>16</v>
      </c>
      <c r="T4" s="17">
        <v>17</v>
      </c>
      <c r="U4" s="17">
        <v>18</v>
      </c>
      <c r="V4" s="17">
        <v>19</v>
      </c>
      <c r="W4" s="17">
        <v>20</v>
      </c>
      <c r="X4" s="17">
        <v>21</v>
      </c>
      <c r="Y4" s="17">
        <v>22</v>
      </c>
      <c r="Z4" s="17">
        <v>23</v>
      </c>
      <c r="AA4" s="17">
        <v>24</v>
      </c>
      <c r="AB4" s="17">
        <v>25</v>
      </c>
      <c r="AC4" s="17">
        <v>26</v>
      </c>
      <c r="AD4" s="17">
        <v>27</v>
      </c>
      <c r="AE4" s="17">
        <v>28</v>
      </c>
      <c r="AF4" s="17">
        <v>29</v>
      </c>
      <c r="AG4" s="17">
        <v>30</v>
      </c>
      <c r="AH4" s="17">
        <v>31</v>
      </c>
      <c r="AI4" s="17">
        <v>32</v>
      </c>
      <c r="AJ4" s="17">
        <v>33</v>
      </c>
      <c r="AK4" s="17">
        <v>34</v>
      </c>
      <c r="AL4" s="17">
        <v>35</v>
      </c>
      <c r="AM4" s="229"/>
      <c r="AN4" s="165"/>
      <c r="AO4" s="135">
        <v>36</v>
      </c>
      <c r="AP4" s="135"/>
      <c r="AQ4" s="135"/>
      <c r="AR4" s="238">
        <v>38</v>
      </c>
      <c r="AS4" s="238"/>
      <c r="AT4" s="238"/>
      <c r="AU4" s="135">
        <v>38</v>
      </c>
      <c r="AV4" s="135">
        <v>38</v>
      </c>
      <c r="AW4" s="224">
        <v>39</v>
      </c>
      <c r="AX4" s="224">
        <v>40</v>
      </c>
      <c r="AY4" s="224">
        <v>41</v>
      </c>
      <c r="AZ4" s="224">
        <v>42</v>
      </c>
      <c r="BA4" s="224"/>
      <c r="BB4" s="224"/>
      <c r="BC4" s="224">
        <v>43</v>
      </c>
      <c r="BD4" s="165">
        <v>44</v>
      </c>
      <c r="BE4" s="165">
        <v>45</v>
      </c>
      <c r="BF4" s="239">
        <v>46</v>
      </c>
      <c r="BG4" s="147"/>
      <c r="BH4" s="232"/>
      <c r="BI4" s="232"/>
      <c r="BJ4" s="232"/>
      <c r="BK4" s="233"/>
    </row>
    <row r="5" spans="1:63">
      <c r="A5" s="8">
        <v>1</v>
      </c>
      <c r="B5" s="170" t="s">
        <v>1393</v>
      </c>
      <c r="C5" s="144" t="s">
        <v>1100</v>
      </c>
      <c r="D5" s="176" t="s">
        <v>1095</v>
      </c>
      <c r="E5" s="175">
        <v>0</v>
      </c>
      <c r="F5" s="173">
        <v>1</v>
      </c>
      <c r="G5" s="173">
        <v>9</v>
      </c>
      <c r="H5" s="173">
        <v>1</v>
      </c>
      <c r="I5" s="173">
        <v>17</v>
      </c>
      <c r="J5" s="173">
        <v>1</v>
      </c>
      <c r="K5" s="173">
        <v>17.666666666666668</v>
      </c>
      <c r="L5" s="173">
        <v>1</v>
      </c>
      <c r="M5" s="173">
        <v>16</v>
      </c>
      <c r="N5" s="171">
        <v>4</v>
      </c>
      <c r="O5" s="171">
        <v>59.666666666666671</v>
      </c>
      <c r="P5" s="173">
        <v>1</v>
      </c>
      <c r="Q5" s="173">
        <v>10.666666666666666</v>
      </c>
      <c r="R5" s="173">
        <v>1</v>
      </c>
      <c r="S5" s="173">
        <v>11.333333333333334</v>
      </c>
      <c r="T5" s="173">
        <v>1</v>
      </c>
      <c r="U5" s="173">
        <v>9.6666666666666661</v>
      </c>
      <c r="V5" s="173">
        <v>1</v>
      </c>
      <c r="W5" s="173">
        <v>12.666666666666666</v>
      </c>
      <c r="X5" s="173">
        <v>1</v>
      </c>
      <c r="Y5" s="173">
        <v>11</v>
      </c>
      <c r="Z5" s="171">
        <v>5</v>
      </c>
      <c r="AA5" s="171">
        <v>55.333333333333329</v>
      </c>
      <c r="AB5" s="174">
        <v>1</v>
      </c>
      <c r="AC5" s="174">
        <v>11.666666666666666</v>
      </c>
      <c r="AD5" s="174">
        <v>1</v>
      </c>
      <c r="AE5" s="174">
        <v>9.6666666666666661</v>
      </c>
      <c r="AF5" s="174">
        <v>1</v>
      </c>
      <c r="AG5" s="174">
        <v>7.333333333333333</v>
      </c>
      <c r="AH5" s="172">
        <v>3</v>
      </c>
      <c r="AI5" s="172">
        <v>28.666666666666664</v>
      </c>
      <c r="AJ5" s="172">
        <v>12</v>
      </c>
      <c r="AK5" s="172">
        <v>143.66666666666669</v>
      </c>
      <c r="AL5" s="3" t="str">
        <f>IF(C5="հիմնական",IF(AK5&lt;=162,"t","k"),IF(C5="միջնակարգ",(IF(AK5&lt;=207,"t","k"))))</f>
        <v>t</v>
      </c>
      <c r="AM5" s="3">
        <f>IF(D5="հ",1,IF(D5="լ",[2]Norms!$B$10,IF(D5="բլ",[2]Norms!$B$11,IF(D5="Մ",[2]Norms!$B$12))))</f>
        <v>1</v>
      </c>
      <c r="AN5" s="240">
        <f>E5*Norms!$E$36/1000</f>
        <v>0</v>
      </c>
      <c r="AO5" s="136">
        <f>AM5*IF(AL5="k",(O5*Norms!$H$40)*Norms!$E$36,0)/1000</f>
        <v>0</v>
      </c>
      <c r="AP5" s="136">
        <f>AM5*IF(AL5="k",(AA5*Norms!$H$41)*Norms!$E$36,0)/1000</f>
        <v>0</v>
      </c>
      <c r="AQ5" s="136">
        <f>AM5*IF(AL5="k",(AI5*Norms!$H$42)*Norms!$E$36,0)/1000</f>
        <v>0</v>
      </c>
      <c r="AR5" s="241">
        <f>AM5*IF(AL5="t",(N5*Norms!$D$44)*Norms!$E$34*12+O5*Norms!$E$35,0)/1000</f>
        <v>8606.571320404124</v>
      </c>
      <c r="AS5" s="241">
        <f>AM5*IF(AL5="t",(Z5*Norms!$D$50*Norms!$E$34*12+AA5*Norms!$E$35),0)/1000</f>
        <v>13764.428253457558</v>
      </c>
      <c r="AT5" s="241">
        <f>AM5*IF(AL5="t",(AH5*Norms!$D$54)*Norms!$E$34*12+AI5*Norms!$E$35,0)/1000</f>
        <v>8478.3730163038617</v>
      </c>
      <c r="AU5" s="136">
        <f>IF(AK5&lt;=100,Norms!$G$7,IF(AK5&lt;=300,Norms!$H$7,Norms!$I$7))</f>
        <v>16738.5</v>
      </c>
      <c r="AV5" s="137">
        <f>SUM(AO5:AU5)</f>
        <v>47587.872590165542</v>
      </c>
      <c r="AW5" s="130"/>
      <c r="AX5" s="130"/>
      <c r="AY5" s="131">
        <f t="shared" ref="AY5" si="0">E5+O5</f>
        <v>59.666666666666671</v>
      </c>
      <c r="AZ5" s="131">
        <f>IF(AY5&lt;Snund!$B$5,Snund!$B$3*Snund!$B$4*$AX$3+Snund!$B$7*$AW$3*AY5/1000,AY5*Snund!$B$8*$AW$3/1000)</f>
        <v>1879.41</v>
      </c>
      <c r="BA5" s="131">
        <f>IF(AY5&gt;0,AZ5/AY5*E5,0)</f>
        <v>0</v>
      </c>
      <c r="BB5" s="131">
        <f>IF(AY5&gt;0,AZ5/AY5*O5,0)</f>
        <v>1879.41</v>
      </c>
      <c r="BC5" s="131">
        <f>AY5*140*$AW$3/1000</f>
        <v>1403.36</v>
      </c>
      <c r="BD5" s="167">
        <f>AA5*0.1*'Dasagirq_10%'!$B$3/1000</f>
        <v>36.785599999999995</v>
      </c>
      <c r="BE5" s="167">
        <f>AI5*0.1*'Dasagirq_10%'!$B$4/1000</f>
        <v>23.172126666666667</v>
      </c>
      <c r="BF5" s="242">
        <f>BD5+BE5</f>
        <v>59.957726666666659</v>
      </c>
      <c r="BG5" s="243">
        <f>AN5+BA5</f>
        <v>0</v>
      </c>
      <c r="BH5" s="243">
        <f>AO5+AR5+AU5/AJ5*N5+BB5</f>
        <v>16065.481320404124</v>
      </c>
      <c r="BI5" s="243">
        <f>AP5+AS5+AU5/AJ5*Z5+BD5</f>
        <v>20775.588853457557</v>
      </c>
      <c r="BJ5" s="243">
        <f>AQ5+AT5+AU5/AJ5*AH5+BE5</f>
        <v>12686.170142970528</v>
      </c>
      <c r="BK5" s="244">
        <f>BH5+BI5+BJ5</f>
        <v>49527.240316832205</v>
      </c>
    </row>
    <row r="6" spans="1:63">
      <c r="A6" s="8">
        <v>2</v>
      </c>
      <c r="B6" s="170" t="s">
        <v>1394</v>
      </c>
      <c r="C6" s="144" t="s">
        <v>1100</v>
      </c>
      <c r="D6" s="176" t="s">
        <v>1095</v>
      </c>
      <c r="E6" s="175">
        <v>7.666666666666667</v>
      </c>
      <c r="F6" s="173">
        <v>1</v>
      </c>
      <c r="G6" s="173">
        <v>8.6666666666666661</v>
      </c>
      <c r="H6" s="173">
        <v>1</v>
      </c>
      <c r="I6" s="173">
        <v>6.333333333333333</v>
      </c>
      <c r="J6" s="173">
        <v>1</v>
      </c>
      <c r="K6" s="173">
        <v>6.333333333333333</v>
      </c>
      <c r="L6" s="173">
        <v>1</v>
      </c>
      <c r="M6" s="173">
        <v>6.333333333333333</v>
      </c>
      <c r="N6" s="171">
        <v>4</v>
      </c>
      <c r="O6" s="171">
        <v>27.666666666666664</v>
      </c>
      <c r="P6" s="173">
        <v>1</v>
      </c>
      <c r="Q6" s="173">
        <v>4.666666666666667</v>
      </c>
      <c r="R6" s="173">
        <v>1</v>
      </c>
      <c r="S6" s="173">
        <v>4.666666666666667</v>
      </c>
      <c r="T6" s="173">
        <v>1</v>
      </c>
      <c r="U6" s="173">
        <v>7.666666666666667</v>
      </c>
      <c r="V6" s="173">
        <v>1</v>
      </c>
      <c r="W6" s="173">
        <v>5.666666666666667</v>
      </c>
      <c r="X6" s="173">
        <v>1</v>
      </c>
      <c r="Y6" s="173">
        <v>8.6666666666666661</v>
      </c>
      <c r="Z6" s="171">
        <v>5</v>
      </c>
      <c r="AA6" s="171">
        <v>31.333333333333336</v>
      </c>
      <c r="AB6" s="174">
        <v>1</v>
      </c>
      <c r="AC6" s="174">
        <v>7</v>
      </c>
      <c r="AD6" s="174">
        <v>1</v>
      </c>
      <c r="AE6" s="174">
        <v>5</v>
      </c>
      <c r="AF6" s="174">
        <v>1</v>
      </c>
      <c r="AG6" s="174">
        <v>7</v>
      </c>
      <c r="AH6" s="172">
        <v>3</v>
      </c>
      <c r="AI6" s="172">
        <v>19</v>
      </c>
      <c r="AJ6" s="172">
        <v>12</v>
      </c>
      <c r="AK6" s="172">
        <v>78</v>
      </c>
      <c r="AL6" s="3" t="str">
        <f t="shared" ref="AL6:AL49" si="1">IF(C6="հիմնական",IF(AK6&lt;=162,"t","k"),IF(C6="միջնակարգ",(IF(AK6&lt;=207,"t","k"))))</f>
        <v>t</v>
      </c>
      <c r="AM6" s="3">
        <f>IF(D6="հ",1,IF(D6="լ",[2]Norms!$B$10,IF(D6="բլ",[2]Norms!$B$11,IF(D6="Մ",[2]Norms!$B$12))))</f>
        <v>1</v>
      </c>
      <c r="AN6" s="240">
        <f>E6*Norms!$E$36/1000</f>
        <v>935.27370896451623</v>
      </c>
      <c r="AO6" s="136">
        <f>AM6*IF(AL6="k",(O6*Norms!$H$40)*Norms!$E$36,0)/1000</f>
        <v>0</v>
      </c>
      <c r="AP6" s="136">
        <f>AM6*IF(AL6="k",(AA6*Norms!$H$41)*Norms!$E$36,0)/1000</f>
        <v>0</v>
      </c>
      <c r="AQ6" s="136">
        <f>AM6*IF(AL6="k",(AI6*Norms!$H$42)*Norms!$E$36,0)/1000</f>
        <v>0</v>
      </c>
      <c r="AR6" s="241">
        <f>AM6*IF(AL6="t",(N6*Norms!$D$44)*Norms!$E$34*12+O6*Norms!$E$35,0)/1000</f>
        <v>8147.6686721833239</v>
      </c>
      <c r="AS6" s="241">
        <f>AM6*IF(AL6="t",(Z6*Norms!$D$50*Norms!$E$34*12+AA6*Norms!$E$35),0)/1000</f>
        <v>13420.251267291958</v>
      </c>
      <c r="AT6" s="241">
        <f>AM6*IF(AL6="t",(AH6*Norms!$D$54)*Norms!$E$34*12+AI6*Norms!$E$35,0)/1000</f>
        <v>8339.7461746538265</v>
      </c>
      <c r="AU6" s="136">
        <f>IF(AK6&lt;=100,Norms!$G$7,IF(AK6&lt;=300,Norms!$H$7,Norms!$I$7))</f>
        <v>13246.5</v>
      </c>
      <c r="AV6" s="137">
        <f t="shared" ref="AV6:AV49" si="2">SUM(AO6:AU6)</f>
        <v>43154.166114129112</v>
      </c>
      <c r="AW6" s="130"/>
      <c r="AX6" s="130"/>
      <c r="AY6" s="131">
        <f t="shared" ref="AY6:AY49" si="3">E6+O6</f>
        <v>35.333333333333329</v>
      </c>
      <c r="AZ6" s="131">
        <f>IF(AY6&lt;Snund!$B$5,Snund!$B$3*Snund!$B$4*$AX$3+Snund!$B$7*$AW$3*AY6/1000,AY6*Snund!$B$8*$AW$3/1000)</f>
        <v>1388.85</v>
      </c>
      <c r="BA6" s="131">
        <f t="shared" ref="BA6:BA49" si="4">IF(AY6&gt;0,AZ6/AY6*E6,0)</f>
        <v>301.35424528301888</v>
      </c>
      <c r="BB6" s="131">
        <f t="shared" ref="BB6:BB49" si="5">IF(AY6&gt;0,AZ6/AY6*O6,0)</f>
        <v>1087.4957547169811</v>
      </c>
      <c r="BC6" s="131">
        <f t="shared" ref="BC6:BC49" si="6">AY6*140*$AW$3/1000</f>
        <v>831.03999999999985</v>
      </c>
      <c r="BD6" s="167">
        <f>AA6*0.1*'Dasagirq_10%'!$B$3/1000</f>
        <v>20.830400000000001</v>
      </c>
      <c r="BE6" s="167">
        <f>AI6*0.1*'Dasagirq_10%'!$B$4/1000</f>
        <v>15.358270000000003</v>
      </c>
      <c r="BF6" s="242">
        <f t="shared" ref="BF6:BF49" si="7">BD6+BE6</f>
        <v>36.188670000000002</v>
      </c>
      <c r="BG6" s="243">
        <f t="shared" ref="BG6:BG49" si="8">AN6+BA6</f>
        <v>1236.6279542475352</v>
      </c>
      <c r="BH6" s="243">
        <f t="shared" ref="BH6:BH49" si="9">AO6+AR6+AU6/AJ6*N6+BB6</f>
        <v>13650.664426900306</v>
      </c>
      <c r="BI6" s="243">
        <f t="shared" ref="BI6:BI49" si="10">AP6+AS6+AU6/AJ6*Z6+BD6</f>
        <v>18960.456667291957</v>
      </c>
      <c r="BJ6" s="243">
        <f t="shared" ref="BJ6:BJ49" si="11">AQ6+AT6+AU6/AJ6*AH6+BE6</f>
        <v>11666.729444653827</v>
      </c>
      <c r="BK6" s="244">
        <f t="shared" ref="BK6:BK49" si="12">BH6+BI6+BJ6</f>
        <v>44277.850538846091</v>
      </c>
    </row>
    <row r="7" spans="1:63">
      <c r="A7" s="8">
        <v>3</v>
      </c>
      <c r="B7" s="170" t="s">
        <v>1395</v>
      </c>
      <c r="C7" s="144" t="s">
        <v>1100</v>
      </c>
      <c r="D7" s="176" t="s">
        <v>1095</v>
      </c>
      <c r="E7" s="175">
        <v>0</v>
      </c>
      <c r="F7" s="173">
        <v>1</v>
      </c>
      <c r="G7" s="173">
        <v>25</v>
      </c>
      <c r="H7" s="173">
        <v>1</v>
      </c>
      <c r="I7" s="173">
        <v>26.333333333333332</v>
      </c>
      <c r="J7" s="173">
        <v>1</v>
      </c>
      <c r="K7" s="173">
        <v>24.333333333333332</v>
      </c>
      <c r="L7" s="173">
        <v>1</v>
      </c>
      <c r="M7" s="173">
        <v>20.333333333333332</v>
      </c>
      <c r="N7" s="171">
        <v>4</v>
      </c>
      <c r="O7" s="171">
        <v>96</v>
      </c>
      <c r="P7" s="173">
        <v>1</v>
      </c>
      <c r="Q7" s="173">
        <v>19.666666666666668</v>
      </c>
      <c r="R7" s="173">
        <v>1</v>
      </c>
      <c r="S7" s="173">
        <v>17.333333333333332</v>
      </c>
      <c r="T7" s="173">
        <v>1</v>
      </c>
      <c r="U7" s="173">
        <v>22.666666666666668</v>
      </c>
      <c r="V7" s="173">
        <v>1</v>
      </c>
      <c r="W7" s="173">
        <v>21.333333333333332</v>
      </c>
      <c r="X7" s="173">
        <v>1</v>
      </c>
      <c r="Y7" s="173">
        <v>16.333333333333332</v>
      </c>
      <c r="Z7" s="171">
        <v>5</v>
      </c>
      <c r="AA7" s="171">
        <v>97.333333333333329</v>
      </c>
      <c r="AB7" s="174">
        <v>1</v>
      </c>
      <c r="AC7" s="174">
        <v>15.666666666666666</v>
      </c>
      <c r="AD7" s="174">
        <v>1</v>
      </c>
      <c r="AE7" s="174">
        <v>18</v>
      </c>
      <c r="AF7" s="174">
        <v>1</v>
      </c>
      <c r="AG7" s="174">
        <v>13</v>
      </c>
      <c r="AH7" s="172">
        <v>3</v>
      </c>
      <c r="AI7" s="172">
        <v>46.666666666666664</v>
      </c>
      <c r="AJ7" s="172">
        <v>12</v>
      </c>
      <c r="AK7" s="172">
        <v>240</v>
      </c>
      <c r="AL7" s="3" t="str">
        <f t="shared" si="1"/>
        <v>k</v>
      </c>
      <c r="AM7" s="3">
        <f>IF(D7="հ",1,IF(D7="լ",[2]Norms!$B$10,IF(D7="բլ",[2]Norms!$B$11,IF(D7="Մ",[2]Norms!$B$12))))</f>
        <v>1</v>
      </c>
      <c r="AN7" s="240">
        <f>E7*Norms!$E$36/1000</f>
        <v>0</v>
      </c>
      <c r="AO7" s="136">
        <f>AM7*IF(AL7="k",(O7*Norms!$H$40)*Norms!$E$36,0)/1000</f>
        <v>11711.253399207855</v>
      </c>
      <c r="AP7" s="136">
        <f>AM7*IF(AL7="k",(AA7*Norms!$H$41)*Norms!$E$36,0)/1000</f>
        <v>15896.499511940632</v>
      </c>
      <c r="AQ7" s="136">
        <f>AM7*IF(AL7="k",(AI7*Norms!$H$42)*Norms!$E$36,0)/1000</f>
        <v>9480.538466025404</v>
      </c>
      <c r="AR7" s="241">
        <f>AM7*IF(AL7="t",(N7*Norms!$D$44)*Norms!$E$34*12+O7*Norms!$E$35,0)/1000</f>
        <v>0</v>
      </c>
      <c r="AS7" s="241">
        <f>AM7*IF(AL7="t",(Z7*Norms!$D$50*Norms!$E$34*12+AA7*Norms!$E$35),0)/1000</f>
        <v>0</v>
      </c>
      <c r="AT7" s="241">
        <f>AM7*IF(AL7="t",(AH7*Norms!$D$54)*Norms!$E$34*12+AI7*Norms!$E$35,0)/1000</f>
        <v>0</v>
      </c>
      <c r="AU7" s="136">
        <f>IF(AK7&lt;=100,Norms!$G$7,IF(AK7&lt;=300,Norms!$H$7,Norms!$I$7))</f>
        <v>16738.5</v>
      </c>
      <c r="AV7" s="137">
        <f t="shared" si="2"/>
        <v>53826.791377173889</v>
      </c>
      <c r="AW7" s="130"/>
      <c r="AX7" s="130"/>
      <c r="AY7" s="131">
        <f t="shared" si="3"/>
        <v>96</v>
      </c>
      <c r="AZ7" s="131">
        <f>IF(AY7&lt;Snund!$B$5,Snund!$B$3*Snund!$B$4*$AX$3+Snund!$B$7*$AW$3*AY7/1000,AY7*Snund!$B$8*$AW$3/1000)</f>
        <v>2611.89</v>
      </c>
      <c r="BA7" s="131">
        <f t="shared" si="4"/>
        <v>0</v>
      </c>
      <c r="BB7" s="131">
        <f t="shared" si="5"/>
        <v>2611.89</v>
      </c>
      <c r="BC7" s="131">
        <f t="shared" si="6"/>
        <v>2257.92</v>
      </c>
      <c r="BD7" s="167">
        <f>AA7*0.1*'Dasagirq_10%'!$B$3/1000</f>
        <v>64.7072</v>
      </c>
      <c r="BE7" s="167">
        <f>AI7*0.1*'Dasagirq_10%'!$B$4/1000</f>
        <v>37.72206666666667</v>
      </c>
      <c r="BF7" s="242">
        <f t="shared" si="7"/>
        <v>102.42926666666668</v>
      </c>
      <c r="BG7" s="243">
        <f t="shared" si="8"/>
        <v>0</v>
      </c>
      <c r="BH7" s="243">
        <f t="shared" si="9"/>
        <v>19902.643399207853</v>
      </c>
      <c r="BI7" s="243">
        <f t="shared" si="10"/>
        <v>22935.581711940631</v>
      </c>
      <c r="BJ7" s="243">
        <f t="shared" si="11"/>
        <v>13702.885532692071</v>
      </c>
      <c r="BK7" s="244">
        <f t="shared" si="12"/>
        <v>56541.110643840555</v>
      </c>
    </row>
    <row r="8" spans="1:63">
      <c r="A8" s="8">
        <v>4</v>
      </c>
      <c r="B8" s="170" t="s">
        <v>1396</v>
      </c>
      <c r="C8" s="144" t="s">
        <v>1100</v>
      </c>
      <c r="D8" s="176" t="s">
        <v>1096</v>
      </c>
      <c r="E8" s="175">
        <v>0</v>
      </c>
      <c r="F8" s="173">
        <v>1</v>
      </c>
      <c r="G8" s="173">
        <v>7</v>
      </c>
      <c r="H8" s="173">
        <v>0.33333333333333331</v>
      </c>
      <c r="I8" s="173">
        <v>2.3333333333333335</v>
      </c>
      <c r="J8" s="173">
        <v>0.66666666666666663</v>
      </c>
      <c r="K8" s="173">
        <v>3.3333333333333335</v>
      </c>
      <c r="L8" s="173">
        <v>1</v>
      </c>
      <c r="M8" s="173">
        <v>6.333333333333333</v>
      </c>
      <c r="N8" s="171">
        <v>3</v>
      </c>
      <c r="O8" s="171">
        <v>19</v>
      </c>
      <c r="P8" s="173">
        <v>1</v>
      </c>
      <c r="Q8" s="173">
        <v>5.666666666666667</v>
      </c>
      <c r="R8" s="173">
        <v>0.66666666666666663</v>
      </c>
      <c r="S8" s="173">
        <v>3</v>
      </c>
      <c r="T8" s="173">
        <v>0.83333333333333337</v>
      </c>
      <c r="U8" s="173">
        <v>4.666666666666667</v>
      </c>
      <c r="V8" s="173">
        <v>0.33333333333333331</v>
      </c>
      <c r="W8" s="173">
        <v>2</v>
      </c>
      <c r="X8" s="173">
        <v>0.33333333333333331</v>
      </c>
      <c r="Y8" s="173">
        <v>2</v>
      </c>
      <c r="Z8" s="171">
        <v>3.1666666666666665</v>
      </c>
      <c r="AA8" s="171">
        <v>17.333333333333336</v>
      </c>
      <c r="AB8" s="174">
        <v>0.83333333333333337</v>
      </c>
      <c r="AC8" s="174">
        <v>5.666666666666667</v>
      </c>
      <c r="AD8" s="174">
        <v>0.33333333333333331</v>
      </c>
      <c r="AE8" s="174">
        <v>2.3333333333333335</v>
      </c>
      <c r="AF8" s="174">
        <v>0.66666666666666663</v>
      </c>
      <c r="AG8" s="174">
        <v>3.3333333333333335</v>
      </c>
      <c r="AH8" s="172">
        <v>1.8333333333333333</v>
      </c>
      <c r="AI8" s="172">
        <v>11.333333333333334</v>
      </c>
      <c r="AJ8" s="172">
        <v>8</v>
      </c>
      <c r="AK8" s="172">
        <v>47.666666666666671</v>
      </c>
      <c r="AL8" s="3" t="str">
        <f t="shared" si="1"/>
        <v>t</v>
      </c>
      <c r="AM8" s="3">
        <f>IF(D8="հ",1,IF(D8="լ",[2]Norms!$B$10,IF(D8="բլ",[2]Norms!$B$11,IF(D8="Մ",[2]Norms!$B$12))))</f>
        <v>1.04</v>
      </c>
      <c r="AN8" s="240">
        <f>E8*Norms!$E$36/1000</f>
        <v>0</v>
      </c>
      <c r="AO8" s="136">
        <f>AM8*IF(AL8="k",(O8*Norms!$H$40)*Norms!$E$36,0)/1000</f>
        <v>0</v>
      </c>
      <c r="AP8" s="136">
        <f>AM8*IF(AL8="k",(AA8*Norms!$H$41)*Norms!$E$36,0)/1000</f>
        <v>0</v>
      </c>
      <c r="AQ8" s="136">
        <f>AM8*IF(AL8="k",(AI8*Norms!$H$42)*Norms!$E$36,0)/1000</f>
        <v>0</v>
      </c>
      <c r="AR8" s="241">
        <f>AM8*IF(AL8="t",(N8*Norms!$D$44)*Norms!$E$34*12+O8*Norms!$E$35,0)/1000</f>
        <v>6329.0814761854353</v>
      </c>
      <c r="AS8" s="241">
        <f>AM8*IF(AL8="t",(Z8*Norms!$D$50*Norms!$E$34*12+AA8*Norms!$E$35),0)/1000</f>
        <v>8802.0206130431707</v>
      </c>
      <c r="AT8" s="241">
        <f>AM8*IF(AL8="t",(AH8*Norms!$D$54)*Norms!$E$34*12+AI8*Norms!$E$35,0)/1000</f>
        <v>5296.2291420946613</v>
      </c>
      <c r="AU8" s="136">
        <f>IF(AK8&lt;=100,Norms!$G$7,IF(AK8&lt;=300,Norms!$H$7,Norms!$I$7))</f>
        <v>13246.5</v>
      </c>
      <c r="AV8" s="137">
        <f t="shared" si="2"/>
        <v>33673.831231323267</v>
      </c>
      <c r="AW8" s="130"/>
      <c r="AX8" s="130"/>
      <c r="AY8" s="131">
        <f t="shared" si="3"/>
        <v>19</v>
      </c>
      <c r="AZ8" s="131">
        <f>IF(AY8&lt;Snund!$B$5,Snund!$B$3*Snund!$B$4*$AX$3+Snund!$B$7*$AW$3*AY8/1000,AY8*Snund!$B$8*$AW$3/1000)</f>
        <v>1059.57</v>
      </c>
      <c r="BA8" s="131">
        <f t="shared" si="4"/>
        <v>0</v>
      </c>
      <c r="BB8" s="131">
        <f t="shared" si="5"/>
        <v>1059.57</v>
      </c>
      <c r="BC8" s="131">
        <f t="shared" si="6"/>
        <v>446.88</v>
      </c>
      <c r="BD8" s="167">
        <f>AA8*0.1*'Dasagirq_10%'!$B$3/1000</f>
        <v>11.523200000000003</v>
      </c>
      <c r="BE8" s="167">
        <f>AI8*0.1*'Dasagirq_10%'!$B$4/1000</f>
        <v>9.1610733333333361</v>
      </c>
      <c r="BF8" s="242">
        <f t="shared" si="7"/>
        <v>20.684273333333337</v>
      </c>
      <c r="BG8" s="243">
        <f t="shared" si="8"/>
        <v>0</v>
      </c>
      <c r="BH8" s="243">
        <f t="shared" si="9"/>
        <v>12356.088976185434</v>
      </c>
      <c r="BI8" s="243">
        <f t="shared" si="10"/>
        <v>14056.95006304317</v>
      </c>
      <c r="BJ8" s="243">
        <f t="shared" si="11"/>
        <v>8341.0464654279931</v>
      </c>
      <c r="BK8" s="244">
        <f t="shared" si="12"/>
        <v>34754.085504656599</v>
      </c>
    </row>
    <row r="9" spans="1:63">
      <c r="A9" s="8">
        <v>5</v>
      </c>
      <c r="B9" s="170" t="s">
        <v>1397</v>
      </c>
      <c r="C9" s="144" t="s">
        <v>1100</v>
      </c>
      <c r="D9" s="176" t="s">
        <v>1095</v>
      </c>
      <c r="E9" s="175">
        <v>14.666666666666666</v>
      </c>
      <c r="F9" s="173">
        <v>1</v>
      </c>
      <c r="G9" s="173">
        <v>19</v>
      </c>
      <c r="H9" s="173">
        <v>1</v>
      </c>
      <c r="I9" s="173">
        <v>14.333333333333334</v>
      </c>
      <c r="J9" s="173">
        <v>1.6666666666666667</v>
      </c>
      <c r="K9" s="173">
        <v>25.333333333333332</v>
      </c>
      <c r="L9" s="173">
        <v>1.3333333333333333</v>
      </c>
      <c r="M9" s="173">
        <v>25.333333333333332</v>
      </c>
      <c r="N9" s="171">
        <v>5</v>
      </c>
      <c r="O9" s="171">
        <v>84</v>
      </c>
      <c r="P9" s="173">
        <v>1</v>
      </c>
      <c r="Q9" s="173">
        <v>24</v>
      </c>
      <c r="R9" s="173">
        <v>1</v>
      </c>
      <c r="S9" s="173">
        <v>21.666666666666668</v>
      </c>
      <c r="T9" s="173">
        <v>1</v>
      </c>
      <c r="U9" s="173">
        <v>22.666666666666668</v>
      </c>
      <c r="V9" s="173">
        <v>1</v>
      </c>
      <c r="W9" s="173">
        <v>19.333333333333332</v>
      </c>
      <c r="X9" s="173">
        <v>1</v>
      </c>
      <c r="Y9" s="173">
        <v>19</v>
      </c>
      <c r="Z9" s="171">
        <v>5</v>
      </c>
      <c r="AA9" s="171">
        <v>106.66666666666667</v>
      </c>
      <c r="AB9" s="174">
        <v>1</v>
      </c>
      <c r="AC9" s="174">
        <v>17.333333333333332</v>
      </c>
      <c r="AD9" s="174">
        <v>1</v>
      </c>
      <c r="AE9" s="174">
        <v>13.333333333333334</v>
      </c>
      <c r="AF9" s="174">
        <v>1</v>
      </c>
      <c r="AG9" s="174">
        <v>14</v>
      </c>
      <c r="AH9" s="172">
        <v>3</v>
      </c>
      <c r="AI9" s="172">
        <v>44.666666666666671</v>
      </c>
      <c r="AJ9" s="172">
        <v>13</v>
      </c>
      <c r="AK9" s="172">
        <v>235.33333333333337</v>
      </c>
      <c r="AL9" s="3" t="str">
        <f t="shared" si="1"/>
        <v>k</v>
      </c>
      <c r="AM9" s="3">
        <f>IF(D9="հ",1,IF(D9="լ",[2]Norms!$B$10,IF(D9="բլ",[2]Norms!$B$11,IF(D9="Մ",[2]Norms!$B$12))))</f>
        <v>1</v>
      </c>
      <c r="AN9" s="240">
        <f>E9*Norms!$E$36/1000</f>
        <v>1789.2192693234222</v>
      </c>
      <c r="AO9" s="136">
        <f>AM9*IF(AL9="k",(O9*Norms!$H$40)*Norms!$E$36,0)/1000</f>
        <v>10247.346724306872</v>
      </c>
      <c r="AP9" s="136">
        <f>AM9*IF(AL9="k",(AA9*Norms!$H$41)*Norms!$E$36,0)/1000</f>
        <v>17420.821382948641</v>
      </c>
      <c r="AQ9" s="136">
        <f>AM9*IF(AL9="k",(AI9*Norms!$H$42)*Norms!$E$36,0)/1000</f>
        <v>9074.2296746243192</v>
      </c>
      <c r="AR9" s="241">
        <f>AM9*IF(AL9="t",(N9*Norms!$D$44)*Norms!$E$34*12+O9*Norms!$E$35,0)/1000</f>
        <v>0</v>
      </c>
      <c r="AS9" s="241">
        <f>AM9*IF(AL9="t",(Z9*Norms!$D$50*Norms!$E$34*12+AA9*Norms!$E$35),0)/1000</f>
        <v>0</v>
      </c>
      <c r="AT9" s="241">
        <f>AM9*IF(AL9="t",(AH9*Norms!$D$54)*Norms!$E$34*12+AI9*Norms!$E$35,0)/1000</f>
        <v>0</v>
      </c>
      <c r="AU9" s="136">
        <f>IF(AK9&lt;=100,Norms!$G$7,IF(AK9&lt;=300,Norms!$H$7,Norms!$I$7))</f>
        <v>16738.5</v>
      </c>
      <c r="AV9" s="137">
        <f t="shared" si="2"/>
        <v>53480.89778187983</v>
      </c>
      <c r="AW9" s="130"/>
      <c r="AX9" s="130"/>
      <c r="AY9" s="131">
        <f t="shared" si="3"/>
        <v>98.666666666666671</v>
      </c>
      <c r="AZ9" s="131">
        <f>IF(AY9&lt;Snund!$B$5,Snund!$B$3*Snund!$B$4*$AX$3+Snund!$B$7*$AW$3*AY9/1000,AY9*Snund!$B$8*$AW$3/1000)</f>
        <v>2665.6499999999996</v>
      </c>
      <c r="BA9" s="131">
        <f t="shared" si="4"/>
        <v>396.24527027027017</v>
      </c>
      <c r="BB9" s="131">
        <f t="shared" si="5"/>
        <v>2269.4047297297293</v>
      </c>
      <c r="BC9" s="131">
        <f t="shared" si="6"/>
        <v>2320.64</v>
      </c>
      <c r="BD9" s="167">
        <f>AA9*0.1*'Dasagirq_10%'!$B$3/1000</f>
        <v>70.91200000000002</v>
      </c>
      <c r="BE9" s="167">
        <f>AI9*0.1*'Dasagirq_10%'!$B$4/1000</f>
        <v>36.105406666666674</v>
      </c>
      <c r="BF9" s="242">
        <f t="shared" si="7"/>
        <v>107.01740666666669</v>
      </c>
      <c r="BG9" s="243">
        <f t="shared" si="8"/>
        <v>2185.4645395936923</v>
      </c>
      <c r="BH9" s="243">
        <f t="shared" si="9"/>
        <v>18954.636069421216</v>
      </c>
      <c r="BI9" s="243">
        <f t="shared" si="10"/>
        <v>23929.617998333259</v>
      </c>
      <c r="BJ9" s="243">
        <f t="shared" si="11"/>
        <v>12973.065850521756</v>
      </c>
      <c r="BK9" s="244">
        <f t="shared" si="12"/>
        <v>55857.319918276233</v>
      </c>
    </row>
    <row r="10" spans="1:63">
      <c r="A10" s="8">
        <v>6</v>
      </c>
      <c r="B10" s="170" t="s">
        <v>1398</v>
      </c>
      <c r="C10" s="144" t="s">
        <v>1100</v>
      </c>
      <c r="D10" s="176" t="s">
        <v>1095</v>
      </c>
      <c r="E10" s="175">
        <v>4</v>
      </c>
      <c r="F10" s="173">
        <v>1</v>
      </c>
      <c r="G10" s="173">
        <v>6</v>
      </c>
      <c r="H10" s="173">
        <v>0.66666666666666663</v>
      </c>
      <c r="I10" s="173">
        <v>4</v>
      </c>
      <c r="J10" s="173">
        <v>0.83333333333333337</v>
      </c>
      <c r="K10" s="173">
        <v>5</v>
      </c>
      <c r="L10" s="173">
        <v>1</v>
      </c>
      <c r="M10" s="173">
        <v>5.333333333333333</v>
      </c>
      <c r="N10" s="171">
        <v>3.5</v>
      </c>
      <c r="O10" s="171">
        <v>20.333333333333332</v>
      </c>
      <c r="P10" s="173">
        <v>0.66666666666666663</v>
      </c>
      <c r="Q10" s="173">
        <v>3.6666666666666665</v>
      </c>
      <c r="R10" s="173">
        <v>0.83333333333333337</v>
      </c>
      <c r="S10" s="173">
        <v>5.666666666666667</v>
      </c>
      <c r="T10" s="173">
        <v>0.66666666666666663</v>
      </c>
      <c r="U10" s="173">
        <v>5.666666666666667</v>
      </c>
      <c r="V10" s="173">
        <v>0.83333333333333337</v>
      </c>
      <c r="W10" s="173">
        <v>5.666666666666667</v>
      </c>
      <c r="X10" s="173">
        <v>1</v>
      </c>
      <c r="Y10" s="173">
        <v>6.666666666666667</v>
      </c>
      <c r="Z10" s="171">
        <v>4</v>
      </c>
      <c r="AA10" s="171">
        <v>27.333333333333336</v>
      </c>
      <c r="AB10" s="174">
        <v>0.66666666666666663</v>
      </c>
      <c r="AC10" s="174">
        <v>4.333333333333333</v>
      </c>
      <c r="AD10" s="174">
        <v>0.5</v>
      </c>
      <c r="AE10" s="174">
        <v>3.6666666666666665</v>
      </c>
      <c r="AF10" s="174">
        <v>0.5</v>
      </c>
      <c r="AG10" s="174">
        <v>3.3333333333333335</v>
      </c>
      <c r="AH10" s="172">
        <v>1.6666666666666665</v>
      </c>
      <c r="AI10" s="172">
        <v>11.333333333333332</v>
      </c>
      <c r="AJ10" s="172">
        <v>9.1666666666666661</v>
      </c>
      <c r="AK10" s="172">
        <v>59</v>
      </c>
      <c r="AL10" s="3" t="str">
        <f t="shared" si="1"/>
        <v>t</v>
      </c>
      <c r="AM10" s="3">
        <f>IF(D10="հ",1,IF(D10="լ",[2]Norms!$B$10,IF(D10="բլ",[2]Norms!$B$11,IF(D10="Մ",[2]Norms!$B$12))))</f>
        <v>1</v>
      </c>
      <c r="AN10" s="240">
        <f>E10*Norms!$E$36/1000</f>
        <v>487.96889163366058</v>
      </c>
      <c r="AO10" s="136">
        <f>AM10*IF(AL10="k",(O10*Norms!$H$40)*Norms!$E$36,0)/1000</f>
        <v>0</v>
      </c>
      <c r="AP10" s="136">
        <f>AM10*IF(AL10="k",(AA10*Norms!$H$41)*Norms!$E$36,0)/1000</f>
        <v>0</v>
      </c>
      <c r="AQ10" s="136">
        <f>AM10*IF(AL10="k",(AI10*Norms!$H$42)*Norms!$E$36,0)/1000</f>
        <v>0</v>
      </c>
      <c r="AR10" s="241">
        <f>AM10*IF(AL10="t",(N10*Norms!$D$44)*Norms!$E$34*12+O10*Norms!$E$35,0)/1000</f>
        <v>7073.6398456024199</v>
      </c>
      <c r="AS10" s="241">
        <f>AM10*IF(AL10="t",(Z10*Norms!$D$50*Norms!$E$34*12+AA10*Norms!$E$35),0)/1000</f>
        <v>10768.706618082539</v>
      </c>
      <c r="AT10" s="241">
        <f>AM10*IF(AL10="t",(AH10*Norms!$D$54)*Norms!$E$34*12+AI10*Norms!$E$35,0)/1000</f>
        <v>4644.3462030630471</v>
      </c>
      <c r="AU10" s="136">
        <f>IF(AK10&lt;=100,Norms!$G$7,IF(AK10&lt;=300,Norms!$H$7,Norms!$I$7))</f>
        <v>13246.5</v>
      </c>
      <c r="AV10" s="137">
        <f t="shared" si="2"/>
        <v>35733.192666748007</v>
      </c>
      <c r="AW10" s="130"/>
      <c r="AX10" s="130"/>
      <c r="AY10" s="131">
        <f t="shared" si="3"/>
        <v>24.333333333333332</v>
      </c>
      <c r="AZ10" s="131">
        <f>IF(AY10&lt;Snund!$B$5,Snund!$B$3*Snund!$B$4*$AX$3+Snund!$B$7*$AW$3*AY10/1000,AY10*Snund!$B$8*$AW$3/1000)</f>
        <v>1167.0899999999999</v>
      </c>
      <c r="BA10" s="131">
        <f t="shared" si="4"/>
        <v>191.85041095890409</v>
      </c>
      <c r="BB10" s="131">
        <f t="shared" si="5"/>
        <v>975.23958904109577</v>
      </c>
      <c r="BC10" s="131">
        <f t="shared" si="6"/>
        <v>572.32000000000005</v>
      </c>
      <c r="BD10" s="167">
        <f>AA10*0.1*'Dasagirq_10%'!$B$3/1000</f>
        <v>18.171200000000006</v>
      </c>
      <c r="BE10" s="167">
        <f>AI10*0.1*'Dasagirq_10%'!$B$4/1000</f>
        <v>9.1610733333333343</v>
      </c>
      <c r="BF10" s="242">
        <f t="shared" si="7"/>
        <v>27.33227333333334</v>
      </c>
      <c r="BG10" s="243">
        <f t="shared" si="8"/>
        <v>679.81930259256467</v>
      </c>
      <c r="BH10" s="243">
        <f t="shared" si="9"/>
        <v>13106.63398009806</v>
      </c>
      <c r="BI10" s="243">
        <f t="shared" si="10"/>
        <v>16567.168727173448</v>
      </c>
      <c r="BJ10" s="243">
        <f t="shared" si="11"/>
        <v>7061.9618218509268</v>
      </c>
      <c r="BK10" s="244">
        <f t="shared" si="12"/>
        <v>36735.764529122433</v>
      </c>
    </row>
    <row r="11" spans="1:63">
      <c r="A11" s="8">
        <v>7</v>
      </c>
      <c r="B11" s="170" t="s">
        <v>1399</v>
      </c>
      <c r="C11" s="144" t="s">
        <v>1100</v>
      </c>
      <c r="D11" s="176" t="s">
        <v>1095</v>
      </c>
      <c r="E11" s="175">
        <v>8</v>
      </c>
      <c r="F11" s="173">
        <v>1</v>
      </c>
      <c r="G11" s="173">
        <v>12</v>
      </c>
      <c r="H11" s="173">
        <v>1</v>
      </c>
      <c r="I11" s="173">
        <v>8</v>
      </c>
      <c r="J11" s="173">
        <v>1</v>
      </c>
      <c r="K11" s="173">
        <v>9.3333333333333339</v>
      </c>
      <c r="L11" s="173">
        <v>1</v>
      </c>
      <c r="M11" s="173">
        <v>8.3333333333333339</v>
      </c>
      <c r="N11" s="171">
        <v>4</v>
      </c>
      <c r="O11" s="171">
        <v>37.666666666666671</v>
      </c>
      <c r="P11" s="173">
        <v>1</v>
      </c>
      <c r="Q11" s="173">
        <v>11</v>
      </c>
      <c r="R11" s="173">
        <v>1</v>
      </c>
      <c r="S11" s="173">
        <v>9.6666666666666661</v>
      </c>
      <c r="T11" s="173">
        <v>1</v>
      </c>
      <c r="U11" s="173">
        <v>14</v>
      </c>
      <c r="V11" s="173">
        <v>1</v>
      </c>
      <c r="W11" s="173">
        <v>11</v>
      </c>
      <c r="X11" s="173">
        <v>1</v>
      </c>
      <c r="Y11" s="173">
        <v>14.666666666666666</v>
      </c>
      <c r="Z11" s="171">
        <v>5</v>
      </c>
      <c r="AA11" s="171">
        <v>60.333333333333329</v>
      </c>
      <c r="AB11" s="174">
        <v>1</v>
      </c>
      <c r="AC11" s="174">
        <v>11.333333333333334</v>
      </c>
      <c r="AD11" s="174">
        <v>1</v>
      </c>
      <c r="AE11" s="174">
        <v>12</v>
      </c>
      <c r="AF11" s="174">
        <v>1</v>
      </c>
      <c r="AG11" s="174">
        <v>10</v>
      </c>
      <c r="AH11" s="172">
        <v>3</v>
      </c>
      <c r="AI11" s="172">
        <v>33.333333333333336</v>
      </c>
      <c r="AJ11" s="172">
        <v>12</v>
      </c>
      <c r="AK11" s="172">
        <v>131.33333333333331</v>
      </c>
      <c r="AL11" s="3" t="str">
        <f t="shared" si="1"/>
        <v>t</v>
      </c>
      <c r="AM11" s="3">
        <f>IF(D11="հ",1,IF(D11="լ",[2]Norms!$B$10,IF(D11="բլ",[2]Norms!$B$11,IF(D11="Մ",[2]Norms!$B$12))))</f>
        <v>1</v>
      </c>
      <c r="AN11" s="240">
        <f>E11*Norms!$E$36/1000</f>
        <v>975.93778326732115</v>
      </c>
      <c r="AO11" s="136">
        <f>AM11*IF(AL11="k",(O11*Norms!$H$40)*Norms!$E$36,0)/1000</f>
        <v>0</v>
      </c>
      <c r="AP11" s="136">
        <f>AM11*IF(AL11="k",(AA11*Norms!$H$41)*Norms!$E$36,0)/1000</f>
        <v>0</v>
      </c>
      <c r="AQ11" s="136">
        <f>AM11*IF(AL11="k",(AI11*Norms!$H$42)*Norms!$E$36,0)/1000</f>
        <v>0</v>
      </c>
      <c r="AR11" s="241">
        <f>AM11*IF(AL11="t",(N11*Norms!$D$44)*Norms!$E$34*12+O11*Norms!$E$35,0)/1000</f>
        <v>8291.0757497523227</v>
      </c>
      <c r="AS11" s="241">
        <f>AM11*IF(AL11="t",(Z11*Norms!$D$50*Norms!$E$34*12+AA11*Norms!$E$35),0)/1000</f>
        <v>13836.131792242055</v>
      </c>
      <c r="AT11" s="241">
        <f>AM11*IF(AL11="t",(AH11*Norms!$D$54)*Norms!$E$34*12+AI11*Norms!$E$35,0)/1000</f>
        <v>8545.2963191693943</v>
      </c>
      <c r="AU11" s="136">
        <f>IF(AK11&lt;=100,Norms!$G$7,IF(AK11&lt;=300,Norms!$H$7,Norms!$I$7))</f>
        <v>16738.5</v>
      </c>
      <c r="AV11" s="137">
        <f t="shared" si="2"/>
        <v>47411.003861163772</v>
      </c>
      <c r="AW11" s="130"/>
      <c r="AX11" s="130"/>
      <c r="AY11" s="131">
        <f t="shared" si="3"/>
        <v>45.666666666666671</v>
      </c>
      <c r="AZ11" s="131">
        <f>IF(AY11&lt;Snund!$B$5,Snund!$B$3*Snund!$B$4*$AX$3+Snund!$B$7*$AW$3*AY11/1000,AY11*Snund!$B$8*$AW$3/1000)</f>
        <v>1597.17</v>
      </c>
      <c r="BA11" s="131">
        <f t="shared" si="4"/>
        <v>279.79620437956203</v>
      </c>
      <c r="BB11" s="131">
        <f t="shared" si="5"/>
        <v>1317.3737956204379</v>
      </c>
      <c r="BC11" s="131">
        <f t="shared" si="6"/>
        <v>1074.08</v>
      </c>
      <c r="BD11" s="167">
        <f>AA11*0.1*'Dasagirq_10%'!$B$3/1000</f>
        <v>40.1096</v>
      </c>
      <c r="BE11" s="167">
        <f>AI11*0.1*'Dasagirq_10%'!$B$4/1000</f>
        <v>26.94433333333334</v>
      </c>
      <c r="BF11" s="242">
        <f t="shared" si="7"/>
        <v>67.053933333333333</v>
      </c>
      <c r="BG11" s="243">
        <f t="shared" si="8"/>
        <v>1255.7339876468832</v>
      </c>
      <c r="BH11" s="243">
        <f t="shared" si="9"/>
        <v>15187.949545372761</v>
      </c>
      <c r="BI11" s="243">
        <f t="shared" si="10"/>
        <v>20850.616392242056</v>
      </c>
      <c r="BJ11" s="243">
        <f t="shared" si="11"/>
        <v>12756.865652502727</v>
      </c>
      <c r="BK11" s="244">
        <f t="shared" si="12"/>
        <v>48795.431590117543</v>
      </c>
    </row>
    <row r="12" spans="1:63">
      <c r="A12" s="8">
        <v>8</v>
      </c>
      <c r="B12" s="170" t="s">
        <v>1400</v>
      </c>
      <c r="C12" s="144" t="s">
        <v>1100</v>
      </c>
      <c r="D12" s="176" t="s">
        <v>1096</v>
      </c>
      <c r="E12" s="175">
        <v>0</v>
      </c>
      <c r="F12" s="173">
        <v>0.5</v>
      </c>
      <c r="G12" s="173">
        <v>3.6666666666666665</v>
      </c>
      <c r="H12" s="173">
        <v>0.5</v>
      </c>
      <c r="I12" s="173">
        <v>2.6666666666666665</v>
      </c>
      <c r="J12" s="173">
        <v>0.5</v>
      </c>
      <c r="K12" s="173">
        <v>2</v>
      </c>
      <c r="L12" s="173">
        <v>0.5</v>
      </c>
      <c r="M12" s="173">
        <v>2</v>
      </c>
      <c r="N12" s="171">
        <v>2</v>
      </c>
      <c r="O12" s="171">
        <v>10.333333333333332</v>
      </c>
      <c r="P12" s="173">
        <v>0.5</v>
      </c>
      <c r="Q12" s="173">
        <v>1.3333333333333333</v>
      </c>
      <c r="R12" s="173">
        <v>0.5</v>
      </c>
      <c r="S12" s="173">
        <v>1</v>
      </c>
      <c r="T12" s="173">
        <v>0.5</v>
      </c>
      <c r="U12" s="173">
        <v>1</v>
      </c>
      <c r="V12" s="173">
        <v>0.5</v>
      </c>
      <c r="W12" s="173">
        <v>2.3333333333333335</v>
      </c>
      <c r="X12" s="173">
        <v>0.16666666666666666</v>
      </c>
      <c r="Y12" s="173">
        <v>1</v>
      </c>
      <c r="Z12" s="171">
        <v>2.1666666666666665</v>
      </c>
      <c r="AA12" s="171">
        <v>6.666666666666667</v>
      </c>
      <c r="AB12" s="174">
        <v>0</v>
      </c>
      <c r="AC12" s="174">
        <v>0</v>
      </c>
      <c r="AD12" s="174">
        <v>0.66666666666666663</v>
      </c>
      <c r="AE12" s="174">
        <v>4</v>
      </c>
      <c r="AF12" s="174">
        <v>0.66666666666666663</v>
      </c>
      <c r="AG12" s="174">
        <v>4</v>
      </c>
      <c r="AH12" s="172">
        <v>1.3333333333333333</v>
      </c>
      <c r="AI12" s="172">
        <v>8</v>
      </c>
      <c r="AJ12" s="172">
        <v>5.5</v>
      </c>
      <c r="AK12" s="172">
        <v>25</v>
      </c>
      <c r="AL12" s="3" t="str">
        <f t="shared" si="1"/>
        <v>t</v>
      </c>
      <c r="AM12" s="3">
        <f>IF(D12="հ",1,IF(D12="լ",[2]Norms!$B$10,IF(D12="բլ",[2]Norms!$B$11,IF(D12="Մ",[2]Norms!$B$12))))</f>
        <v>1.04</v>
      </c>
      <c r="AN12" s="240">
        <f>E12*Norms!$E$36/1000</f>
        <v>0</v>
      </c>
      <c r="AO12" s="136">
        <f>AM12*IF(AL12="k",(O12*Norms!$H$40)*Norms!$E$36,0)/1000</f>
        <v>0</v>
      </c>
      <c r="AP12" s="136">
        <f>AM12*IF(AL12="k",(AA12*Norms!$H$41)*Norms!$E$36,0)/1000</f>
        <v>0</v>
      </c>
      <c r="AQ12" s="136">
        <f>AM12*IF(AL12="k",(AI12*Norms!$H$42)*Norms!$E$36,0)/1000</f>
        <v>0</v>
      </c>
      <c r="AR12" s="241">
        <f>AM12*IF(AL12="t",(N12*Norms!$D$44)*Norms!$E$34*12+O12*Norms!$E$35,0)/1000</f>
        <v>4184.5875333002123</v>
      </c>
      <c r="AS12" s="241">
        <f>AM12*IF(AL12="t",(Z12*Norms!$D$50*Norms!$E$34*12+AA12*Norms!$E$35),0)/1000</f>
        <v>5944.9852707508699</v>
      </c>
      <c r="AT12" s="241">
        <f>AM12*IF(AL12="t",(AH12*Norms!$D$54)*Norms!$E$34*12+AI12*Norms!$E$35,0)/1000</f>
        <v>3848.187415810135</v>
      </c>
      <c r="AU12" s="136">
        <f>IF(AK12&lt;=100,Norms!$G$7,IF(AK12&lt;=300,Norms!$H$7,Norms!$I$7))</f>
        <v>13246.5</v>
      </c>
      <c r="AV12" s="137">
        <f t="shared" si="2"/>
        <v>27224.260219861215</v>
      </c>
      <c r="AW12" s="130"/>
      <c r="AX12" s="130"/>
      <c r="AY12" s="131">
        <f t="shared" si="3"/>
        <v>10.333333333333332</v>
      </c>
      <c r="AZ12" s="131">
        <f>IF(AY12&lt;Snund!$B$5,Snund!$B$3*Snund!$B$4*$AX$3+Snund!$B$7*$AW$3*AY12/1000,AY12*Snund!$B$8*$AW$3/1000)</f>
        <v>884.84999999999991</v>
      </c>
      <c r="BA12" s="131">
        <f t="shared" si="4"/>
        <v>0</v>
      </c>
      <c r="BB12" s="131">
        <f t="shared" si="5"/>
        <v>884.8499999999998</v>
      </c>
      <c r="BC12" s="131">
        <f t="shared" si="6"/>
        <v>243.03999999999996</v>
      </c>
      <c r="BD12" s="167">
        <f>AA12*0.1*'Dasagirq_10%'!$B$3/1000</f>
        <v>4.4320000000000013</v>
      </c>
      <c r="BE12" s="167">
        <f>AI12*0.1*'Dasagirq_10%'!$B$4/1000</f>
        <v>6.4666399999999999</v>
      </c>
      <c r="BF12" s="242">
        <f t="shared" si="7"/>
        <v>10.89864</v>
      </c>
      <c r="BG12" s="243">
        <f t="shared" si="8"/>
        <v>0</v>
      </c>
      <c r="BH12" s="243">
        <f t="shared" si="9"/>
        <v>9886.3466242093036</v>
      </c>
      <c r="BI12" s="243">
        <f t="shared" si="10"/>
        <v>11167.735452569053</v>
      </c>
      <c r="BJ12" s="243">
        <f t="shared" si="11"/>
        <v>7065.9267830828621</v>
      </c>
      <c r="BK12" s="244">
        <f t="shared" si="12"/>
        <v>28120.00885986122</v>
      </c>
    </row>
    <row r="13" spans="1:63">
      <c r="A13" s="8">
        <v>9</v>
      </c>
      <c r="B13" s="170" t="s">
        <v>1401</v>
      </c>
      <c r="C13" s="144" t="s">
        <v>1100</v>
      </c>
      <c r="D13" s="176" t="s">
        <v>1095</v>
      </c>
      <c r="E13" s="175">
        <v>0</v>
      </c>
      <c r="F13" s="173">
        <v>1</v>
      </c>
      <c r="G13" s="173">
        <v>10</v>
      </c>
      <c r="H13" s="173">
        <v>1</v>
      </c>
      <c r="I13" s="173">
        <v>12.666666666666666</v>
      </c>
      <c r="J13" s="173">
        <v>1</v>
      </c>
      <c r="K13" s="173">
        <v>13.333333333333334</v>
      </c>
      <c r="L13" s="173">
        <v>1</v>
      </c>
      <c r="M13" s="173">
        <v>7.666666666666667</v>
      </c>
      <c r="N13" s="171">
        <v>4</v>
      </c>
      <c r="O13" s="171">
        <v>43.666666666666664</v>
      </c>
      <c r="P13" s="173">
        <v>1</v>
      </c>
      <c r="Q13" s="173">
        <v>10.333333333333334</v>
      </c>
      <c r="R13" s="173">
        <v>1</v>
      </c>
      <c r="S13" s="173">
        <v>13</v>
      </c>
      <c r="T13" s="173">
        <v>1</v>
      </c>
      <c r="U13" s="173">
        <v>12.333333333333334</v>
      </c>
      <c r="V13" s="173">
        <v>1</v>
      </c>
      <c r="W13" s="173">
        <v>7.333333333333333</v>
      </c>
      <c r="X13" s="173">
        <v>1</v>
      </c>
      <c r="Y13" s="173">
        <v>6.333333333333333</v>
      </c>
      <c r="Z13" s="171">
        <v>5</v>
      </c>
      <c r="AA13" s="171">
        <v>49.333333333333336</v>
      </c>
      <c r="AB13" s="174">
        <v>1</v>
      </c>
      <c r="AC13" s="174">
        <v>10.333333333333334</v>
      </c>
      <c r="AD13" s="174">
        <v>1</v>
      </c>
      <c r="AE13" s="174">
        <v>12</v>
      </c>
      <c r="AF13" s="174">
        <v>1</v>
      </c>
      <c r="AG13" s="174">
        <v>12</v>
      </c>
      <c r="AH13" s="172">
        <v>3</v>
      </c>
      <c r="AI13" s="172">
        <v>34.333333333333336</v>
      </c>
      <c r="AJ13" s="172">
        <v>12</v>
      </c>
      <c r="AK13" s="172">
        <v>127.33333333333334</v>
      </c>
      <c r="AL13" s="3" t="str">
        <f t="shared" si="1"/>
        <v>t</v>
      </c>
      <c r="AM13" s="3">
        <f>IF(D13="հ",1,IF(D13="լ",[2]Norms!$B$10,IF(D13="բլ",[2]Norms!$B$11,IF(D13="Մ",[2]Norms!$B$12))))</f>
        <v>1</v>
      </c>
      <c r="AN13" s="240">
        <f>E13*Norms!$E$36/1000</f>
        <v>0</v>
      </c>
      <c r="AO13" s="136">
        <f>AM13*IF(AL13="k",(O13*Norms!$H$40)*Norms!$E$36,0)/1000</f>
        <v>0</v>
      </c>
      <c r="AP13" s="136">
        <f>AM13*IF(AL13="k",(AA13*Norms!$H$41)*Norms!$E$36,0)/1000</f>
        <v>0</v>
      </c>
      <c r="AQ13" s="136">
        <f>AM13*IF(AL13="k",(AI13*Norms!$H$42)*Norms!$E$36,0)/1000</f>
        <v>0</v>
      </c>
      <c r="AR13" s="241">
        <f>AM13*IF(AL13="t",(N13*Norms!$D$44)*Norms!$E$34*12+O13*Norms!$E$35,0)/1000</f>
        <v>8377.1199962937244</v>
      </c>
      <c r="AS13" s="241">
        <f>AM13*IF(AL13="t",(Z13*Norms!$D$50*Norms!$E$34*12+AA13*Norms!$E$35),0)/1000</f>
        <v>13678.384006916156</v>
      </c>
      <c r="AT13" s="241">
        <f>AM13*IF(AL13="t",(AH13*Norms!$D$54)*Norms!$E$34*12+AI13*Norms!$E$35,0)/1000</f>
        <v>8559.6370269262934</v>
      </c>
      <c r="AU13" s="136">
        <f>IF(AK13&lt;=100,Norms!$G$7,IF(AK13&lt;=300,Norms!$H$7,Norms!$I$7))</f>
        <v>16738.5</v>
      </c>
      <c r="AV13" s="137">
        <f t="shared" si="2"/>
        <v>47353.641030136176</v>
      </c>
      <c r="AW13" s="130"/>
      <c r="AX13" s="130"/>
      <c r="AY13" s="131">
        <f t="shared" si="3"/>
        <v>43.666666666666664</v>
      </c>
      <c r="AZ13" s="131">
        <f>IF(AY13&lt;Snund!$B$5,Snund!$B$3*Snund!$B$4*$AX$3+Snund!$B$7*$AW$3*AY13/1000,AY13*Snund!$B$8*$AW$3/1000)</f>
        <v>1556.85</v>
      </c>
      <c r="BA13" s="131">
        <f t="shared" si="4"/>
        <v>0</v>
      </c>
      <c r="BB13" s="131">
        <f t="shared" si="5"/>
        <v>1556.8499999999997</v>
      </c>
      <c r="BC13" s="131">
        <f t="shared" si="6"/>
        <v>1027.04</v>
      </c>
      <c r="BD13" s="167">
        <f>AA13*0.1*'Dasagirq_10%'!$B$3/1000</f>
        <v>32.796800000000005</v>
      </c>
      <c r="BE13" s="167">
        <f>AI13*0.1*'Dasagirq_10%'!$B$4/1000</f>
        <v>27.752663333333338</v>
      </c>
      <c r="BF13" s="242">
        <f t="shared" si="7"/>
        <v>60.549463333333343</v>
      </c>
      <c r="BG13" s="243">
        <f t="shared" si="8"/>
        <v>0</v>
      </c>
      <c r="BH13" s="243">
        <f t="shared" si="9"/>
        <v>15513.469996293725</v>
      </c>
      <c r="BI13" s="243">
        <f t="shared" si="10"/>
        <v>20685.555806916156</v>
      </c>
      <c r="BJ13" s="243">
        <f t="shared" si="11"/>
        <v>12772.014690259626</v>
      </c>
      <c r="BK13" s="244">
        <f t="shared" si="12"/>
        <v>48971.040493469503</v>
      </c>
    </row>
    <row r="14" spans="1:63">
      <c r="A14" s="8">
        <v>10</v>
      </c>
      <c r="B14" s="170" t="s">
        <v>1402</v>
      </c>
      <c r="C14" s="144" t="s">
        <v>1100</v>
      </c>
      <c r="D14" s="176" t="s">
        <v>1096</v>
      </c>
      <c r="E14" s="175">
        <v>0</v>
      </c>
      <c r="F14" s="173">
        <v>1</v>
      </c>
      <c r="G14" s="173">
        <v>5.666666666666667</v>
      </c>
      <c r="H14" s="173">
        <v>1</v>
      </c>
      <c r="I14" s="173">
        <v>4.666666666666667</v>
      </c>
      <c r="J14" s="173">
        <v>0.66666666666666663</v>
      </c>
      <c r="K14" s="173">
        <v>2</v>
      </c>
      <c r="L14" s="173">
        <v>0.83333333333333337</v>
      </c>
      <c r="M14" s="173">
        <v>6.333333333333333</v>
      </c>
      <c r="N14" s="171">
        <v>3.5</v>
      </c>
      <c r="O14" s="171">
        <v>18.666666666666668</v>
      </c>
      <c r="P14" s="173">
        <v>0.66666666666666663</v>
      </c>
      <c r="Q14" s="173">
        <v>3.6666666666666665</v>
      </c>
      <c r="R14" s="173">
        <v>0.5</v>
      </c>
      <c r="S14" s="173">
        <v>2.3333333333333335</v>
      </c>
      <c r="T14" s="173">
        <v>0.83333333333333337</v>
      </c>
      <c r="U14" s="173">
        <v>4.333333333333333</v>
      </c>
      <c r="V14" s="173">
        <v>0.33333333333333331</v>
      </c>
      <c r="W14" s="173">
        <v>1.6666666666666667</v>
      </c>
      <c r="X14" s="173">
        <v>0.33333333333333331</v>
      </c>
      <c r="Y14" s="173">
        <v>1.3333333333333333</v>
      </c>
      <c r="Z14" s="171">
        <v>2.6666666666666665</v>
      </c>
      <c r="AA14" s="171">
        <v>13.333333333333332</v>
      </c>
      <c r="AB14" s="174">
        <v>0.5</v>
      </c>
      <c r="AC14" s="174">
        <v>2</v>
      </c>
      <c r="AD14" s="174">
        <v>0.5</v>
      </c>
      <c r="AE14" s="174">
        <v>1.3333333333333333</v>
      </c>
      <c r="AF14" s="174">
        <v>0.83333333333333337</v>
      </c>
      <c r="AG14" s="174">
        <v>1.6666666666666667</v>
      </c>
      <c r="AH14" s="172">
        <v>1.8333333333333335</v>
      </c>
      <c r="AI14" s="172">
        <v>5</v>
      </c>
      <c r="AJ14" s="172">
        <v>8</v>
      </c>
      <c r="AK14" s="172">
        <v>37</v>
      </c>
      <c r="AL14" s="3" t="str">
        <f t="shared" si="1"/>
        <v>t</v>
      </c>
      <c r="AM14" s="3">
        <f>IF(D14="հ",1,IF(D14="լ",[2]Norms!$B$10,IF(D14="բլ",[2]Norms!$B$11,IF(D14="Մ",[2]Norms!$B$12))))</f>
        <v>1.04</v>
      </c>
      <c r="AN14" s="240">
        <f>E14*Norms!$E$36/1000</f>
        <v>0</v>
      </c>
      <c r="AO14" s="136">
        <f>AM14*IF(AL14="k",(O14*Norms!$H$40)*Norms!$E$36,0)/1000</f>
        <v>0</v>
      </c>
      <c r="AP14" s="136">
        <f>AM14*IF(AL14="k",(AA14*Norms!$H$41)*Norms!$E$36,0)/1000</f>
        <v>0</v>
      </c>
      <c r="AQ14" s="136">
        <f>AM14*IF(AL14="k",(AI14*Norms!$H$42)*Norms!$E$36,0)/1000</f>
        <v>0</v>
      </c>
      <c r="AR14" s="241">
        <f>AM14*IF(AL14="t",(N14*Norms!$D$44)*Norms!$E$34*12+O14*Norms!$E$35,0)/1000</f>
        <v>7331.7282126478904</v>
      </c>
      <c r="AS14" s="241">
        <f>AM14*IF(AL14="t",(Z14*Norms!$D$50*Norms!$E$34*12+AA14*Norms!$E$35),0)/1000</f>
        <v>7393.3887233199212</v>
      </c>
      <c r="AT14" s="241">
        <f>AM14*IF(AL14="t",(AH14*Norms!$D$54)*Norms!$E$34*12+AI14*Norms!$E$35,0)/1000</f>
        <v>5201.7716803358799</v>
      </c>
      <c r="AU14" s="136">
        <f>IF(AK14&lt;=100,Norms!$G$7,IF(AK14&lt;=300,Norms!$H$7,Norms!$I$7))</f>
        <v>13246.5</v>
      </c>
      <c r="AV14" s="137">
        <f t="shared" si="2"/>
        <v>33173.388616303695</v>
      </c>
      <c r="AW14" s="130"/>
      <c r="AX14" s="130"/>
      <c r="AY14" s="131">
        <f t="shared" si="3"/>
        <v>18.666666666666668</v>
      </c>
      <c r="AZ14" s="131">
        <f>IF(AY14&lt;Snund!$B$5,Snund!$B$3*Snund!$B$4*$AX$3+Snund!$B$7*$AW$3*AY14/1000,AY14*Snund!$B$8*$AW$3/1000)</f>
        <v>1052.8499999999999</v>
      </c>
      <c r="BA14" s="131">
        <f t="shared" si="4"/>
        <v>0</v>
      </c>
      <c r="BB14" s="131">
        <f t="shared" si="5"/>
        <v>1052.8499999999999</v>
      </c>
      <c r="BC14" s="131">
        <f t="shared" si="6"/>
        <v>439.04</v>
      </c>
      <c r="BD14" s="167">
        <f>AA14*0.1*'Dasagirq_10%'!$B$3/1000</f>
        <v>8.8640000000000008</v>
      </c>
      <c r="BE14" s="167">
        <f>AI14*0.1*'Dasagirq_10%'!$B$4/1000</f>
        <v>4.0416499999999997</v>
      </c>
      <c r="BF14" s="242">
        <f t="shared" si="7"/>
        <v>12.905650000000001</v>
      </c>
      <c r="BG14" s="243">
        <f t="shared" si="8"/>
        <v>0</v>
      </c>
      <c r="BH14" s="243">
        <f t="shared" si="9"/>
        <v>14179.92196264789</v>
      </c>
      <c r="BI14" s="243">
        <f t="shared" si="10"/>
        <v>11817.75272331992</v>
      </c>
      <c r="BJ14" s="243">
        <f t="shared" si="11"/>
        <v>8241.4695803358791</v>
      </c>
      <c r="BK14" s="244">
        <f t="shared" si="12"/>
        <v>34239.144266303687</v>
      </c>
    </row>
    <row r="15" spans="1:63">
      <c r="A15" s="8">
        <v>11</v>
      </c>
      <c r="B15" s="170" t="s">
        <v>1403</v>
      </c>
      <c r="C15" s="144" t="s">
        <v>1100</v>
      </c>
      <c r="D15" s="176" t="s">
        <v>1095</v>
      </c>
      <c r="E15" s="175">
        <v>14.666666666666666</v>
      </c>
      <c r="F15" s="173">
        <v>1</v>
      </c>
      <c r="G15" s="173">
        <v>22</v>
      </c>
      <c r="H15" s="173">
        <v>1</v>
      </c>
      <c r="I15" s="173">
        <v>21.666666666666668</v>
      </c>
      <c r="J15" s="173">
        <v>1</v>
      </c>
      <c r="K15" s="173">
        <v>20.333333333333332</v>
      </c>
      <c r="L15" s="173">
        <v>1</v>
      </c>
      <c r="M15" s="173">
        <v>22</v>
      </c>
      <c r="N15" s="171">
        <v>4</v>
      </c>
      <c r="O15" s="171">
        <v>86</v>
      </c>
      <c r="P15" s="173">
        <v>1</v>
      </c>
      <c r="Q15" s="173">
        <v>21.666666666666668</v>
      </c>
      <c r="R15" s="173">
        <v>1</v>
      </c>
      <c r="S15" s="173">
        <v>16.333333333333332</v>
      </c>
      <c r="T15" s="173">
        <v>1</v>
      </c>
      <c r="U15" s="173">
        <v>15.333333333333334</v>
      </c>
      <c r="V15" s="173">
        <v>1</v>
      </c>
      <c r="W15" s="173">
        <v>21.333333333333332</v>
      </c>
      <c r="X15" s="173">
        <v>1</v>
      </c>
      <c r="Y15" s="173">
        <v>20</v>
      </c>
      <c r="Z15" s="171">
        <v>5</v>
      </c>
      <c r="AA15" s="171">
        <v>94.666666666666671</v>
      </c>
      <c r="AB15" s="174">
        <v>1</v>
      </c>
      <c r="AC15" s="174">
        <v>19.333333333333332</v>
      </c>
      <c r="AD15" s="174">
        <v>1</v>
      </c>
      <c r="AE15" s="174">
        <v>16</v>
      </c>
      <c r="AF15" s="174">
        <v>1</v>
      </c>
      <c r="AG15" s="174">
        <v>10.666666666666666</v>
      </c>
      <c r="AH15" s="172">
        <v>3</v>
      </c>
      <c r="AI15" s="172">
        <v>46</v>
      </c>
      <c r="AJ15" s="172">
        <v>12</v>
      </c>
      <c r="AK15" s="172">
        <v>226.66666666666669</v>
      </c>
      <c r="AL15" s="3" t="str">
        <f t="shared" si="1"/>
        <v>k</v>
      </c>
      <c r="AM15" s="3">
        <f>IF(D15="հ",1,IF(D15="լ",[2]Norms!$B$10,IF(D15="բլ",[2]Norms!$B$11,IF(D15="Մ",[2]Norms!$B$12))))</f>
        <v>1</v>
      </c>
      <c r="AN15" s="240">
        <f>E15*Norms!$E$36/1000</f>
        <v>1789.2192693234222</v>
      </c>
      <c r="AO15" s="136">
        <f>AM15*IF(AL15="k",(O15*Norms!$H$40)*Norms!$E$36,0)/1000</f>
        <v>10491.331170123702</v>
      </c>
      <c r="AP15" s="136">
        <f>AM15*IF(AL15="k",(AA15*Norms!$H$41)*Norms!$E$36,0)/1000</f>
        <v>15460.978977366918</v>
      </c>
      <c r="AQ15" s="136">
        <f>AM15*IF(AL15="k",(AI15*Norms!$H$42)*Norms!$E$36,0)/1000</f>
        <v>9345.1022022250418</v>
      </c>
      <c r="AR15" s="241">
        <f>AM15*IF(AL15="t",(N15*Norms!$D$44)*Norms!$E$34*12+O15*Norms!$E$35,0)/1000</f>
        <v>0</v>
      </c>
      <c r="AS15" s="241">
        <f>AM15*IF(AL15="t",(Z15*Norms!$D$50*Norms!$E$34*12+AA15*Norms!$E$35),0)/1000</f>
        <v>0</v>
      </c>
      <c r="AT15" s="241">
        <f>AM15*IF(AL15="t",(AH15*Norms!$D$54)*Norms!$E$34*12+AI15*Norms!$E$35,0)/1000</f>
        <v>0</v>
      </c>
      <c r="AU15" s="136">
        <f>IF(AK15&lt;=100,Norms!$G$7,IF(AK15&lt;=300,Norms!$H$7,Norms!$I$7))</f>
        <v>16738.5</v>
      </c>
      <c r="AV15" s="137">
        <f t="shared" si="2"/>
        <v>52035.912349715662</v>
      </c>
      <c r="AW15" s="130"/>
      <c r="AX15" s="130"/>
      <c r="AY15" s="131">
        <f t="shared" si="3"/>
        <v>100.66666666666667</v>
      </c>
      <c r="AZ15" s="131">
        <f>IF(AY15&lt;Snund!$B$5,Snund!$B$3*Snund!$B$4*$AX$3+Snund!$B$7*$AW$3*AY15/1000,AY15*Snund!$B$8*$AW$3/1000)</f>
        <v>2705.9700000000003</v>
      </c>
      <c r="BA15" s="131">
        <f t="shared" si="4"/>
        <v>394.2472847682119</v>
      </c>
      <c r="BB15" s="131">
        <f t="shared" si="5"/>
        <v>2311.7227152317882</v>
      </c>
      <c r="BC15" s="131">
        <f t="shared" si="6"/>
        <v>2367.6799999999998</v>
      </c>
      <c r="BD15" s="167">
        <f>AA15*0.1*'Dasagirq_10%'!$B$3/1000</f>
        <v>62.934400000000004</v>
      </c>
      <c r="BE15" s="167">
        <f>AI15*0.1*'Dasagirq_10%'!$B$4/1000</f>
        <v>37.183180000000007</v>
      </c>
      <c r="BF15" s="242">
        <f t="shared" si="7"/>
        <v>100.11758</v>
      </c>
      <c r="BG15" s="243">
        <f t="shared" si="8"/>
        <v>2183.466554091634</v>
      </c>
      <c r="BH15" s="243">
        <f t="shared" si="9"/>
        <v>18382.55388535549</v>
      </c>
      <c r="BI15" s="243">
        <f t="shared" si="10"/>
        <v>22498.288377366916</v>
      </c>
      <c r="BJ15" s="243">
        <f t="shared" si="11"/>
        <v>13566.910382225042</v>
      </c>
      <c r="BK15" s="244">
        <f t="shared" si="12"/>
        <v>54447.752644947446</v>
      </c>
    </row>
    <row r="16" spans="1:63">
      <c r="A16" s="8">
        <v>12</v>
      </c>
      <c r="B16" s="170" t="s">
        <v>1404</v>
      </c>
      <c r="C16" s="144" t="s">
        <v>1100</v>
      </c>
      <c r="D16" s="176" t="s">
        <v>1095</v>
      </c>
      <c r="E16" s="175">
        <v>19</v>
      </c>
      <c r="F16" s="173">
        <v>1</v>
      </c>
      <c r="G16" s="173">
        <v>24.666666666666668</v>
      </c>
      <c r="H16" s="173">
        <v>1.6666666666666667</v>
      </c>
      <c r="I16" s="173">
        <v>32.333333333333336</v>
      </c>
      <c r="J16" s="173">
        <v>1.3333333333333333</v>
      </c>
      <c r="K16" s="173">
        <v>27.333333333333332</v>
      </c>
      <c r="L16" s="173">
        <v>1</v>
      </c>
      <c r="M16" s="173">
        <v>27</v>
      </c>
      <c r="N16" s="171">
        <v>5</v>
      </c>
      <c r="O16" s="171">
        <v>111.33333333333333</v>
      </c>
      <c r="P16" s="173">
        <v>1</v>
      </c>
      <c r="Q16" s="173">
        <v>22.333333333333332</v>
      </c>
      <c r="R16" s="173">
        <v>1</v>
      </c>
      <c r="S16" s="173">
        <v>21.666666666666668</v>
      </c>
      <c r="T16" s="173">
        <v>1</v>
      </c>
      <c r="U16" s="173">
        <v>19</v>
      </c>
      <c r="V16" s="173">
        <v>1</v>
      </c>
      <c r="W16" s="173">
        <v>14.333333333333334</v>
      </c>
      <c r="X16" s="173">
        <v>1</v>
      </c>
      <c r="Y16" s="173">
        <v>11.666666666666666</v>
      </c>
      <c r="Z16" s="171">
        <v>5</v>
      </c>
      <c r="AA16" s="171">
        <v>89</v>
      </c>
      <c r="AB16" s="174">
        <v>1</v>
      </c>
      <c r="AC16" s="174">
        <v>20.333333333333332</v>
      </c>
      <c r="AD16" s="174">
        <v>1</v>
      </c>
      <c r="AE16" s="174">
        <v>17</v>
      </c>
      <c r="AF16" s="174">
        <v>1.6666666666666667</v>
      </c>
      <c r="AG16" s="174">
        <v>25</v>
      </c>
      <c r="AH16" s="172">
        <v>3.666666666666667</v>
      </c>
      <c r="AI16" s="172">
        <v>62.333333333333329</v>
      </c>
      <c r="AJ16" s="172">
        <v>13.666666666666668</v>
      </c>
      <c r="AK16" s="172">
        <v>262.66666666666663</v>
      </c>
      <c r="AL16" s="3" t="str">
        <f t="shared" si="1"/>
        <v>k</v>
      </c>
      <c r="AM16" s="3">
        <f>IF(D16="հ",1,IF(D16="լ",[2]Norms!$B$10,IF(D16="բլ",[2]Norms!$B$11,IF(D16="Մ",[2]Norms!$B$12))))</f>
        <v>1</v>
      </c>
      <c r="AN16" s="240">
        <f>E16*Norms!$E$36/1000</f>
        <v>2317.8522352598879</v>
      </c>
      <c r="AO16" s="136">
        <f>AM16*IF(AL16="k",(O16*Norms!$H$40)*Norms!$E$36,0)/1000</f>
        <v>13581.800817136886</v>
      </c>
      <c r="AP16" s="136">
        <f>AM16*IF(AL16="k",(AA16*Norms!$H$41)*Norms!$E$36,0)/1000</f>
        <v>14535.497841397771</v>
      </c>
      <c r="AQ16" s="136">
        <f>AM16*IF(AL16="k",(AI16*Norms!$H$42)*Norms!$E$36,0)/1000</f>
        <v>12663.290665333934</v>
      </c>
      <c r="AR16" s="241">
        <f>AM16*IF(AL16="t",(N16*Norms!$D$44)*Norms!$E$34*12+O16*Norms!$E$35,0)/1000</f>
        <v>0</v>
      </c>
      <c r="AS16" s="241">
        <f>AM16*IF(AL16="t",(Z16*Norms!$D$50*Norms!$E$34*12+AA16*Norms!$E$35),0)/1000</f>
        <v>0</v>
      </c>
      <c r="AT16" s="241">
        <f>AM16*IF(AL16="t",(AH16*Norms!$D$54)*Norms!$E$34*12+AI16*Norms!$E$35,0)/1000</f>
        <v>0</v>
      </c>
      <c r="AU16" s="136">
        <f>IF(AK16&lt;=100,Norms!$G$7,IF(AK16&lt;=300,Norms!$H$7,Norms!$I$7))</f>
        <v>16738.5</v>
      </c>
      <c r="AV16" s="137">
        <f t="shared" si="2"/>
        <v>57519.089323868597</v>
      </c>
      <c r="AW16" s="130"/>
      <c r="AX16" s="130"/>
      <c r="AY16" s="131">
        <f t="shared" si="3"/>
        <v>130.33333333333331</v>
      </c>
      <c r="AZ16" s="131">
        <f>IF(AY16&lt;Snund!$B$5,Snund!$B$3*Snund!$B$4*$AX$3+Snund!$B$7*$AW$3*AY16/1000,AY16*Snund!$B$8*$AW$3/1000)</f>
        <v>3304.0499999999993</v>
      </c>
      <c r="BA16" s="131">
        <f t="shared" si="4"/>
        <v>481.66457800511506</v>
      </c>
      <c r="BB16" s="131">
        <f t="shared" si="5"/>
        <v>2822.3854219948848</v>
      </c>
      <c r="BC16" s="131">
        <f t="shared" si="6"/>
        <v>3065.4399999999996</v>
      </c>
      <c r="BD16" s="167">
        <f>AA16*0.1*'Dasagirq_10%'!$B$3/1000</f>
        <v>59.167200000000001</v>
      </c>
      <c r="BE16" s="167">
        <f>AI16*0.1*'Dasagirq_10%'!$B$4/1000</f>
        <v>50.385903333333339</v>
      </c>
      <c r="BF16" s="242">
        <f t="shared" si="7"/>
        <v>109.55310333333334</v>
      </c>
      <c r="BG16" s="243">
        <f t="shared" si="8"/>
        <v>2799.5168132650028</v>
      </c>
      <c r="BH16" s="243">
        <f t="shared" si="9"/>
        <v>22528.027702546402</v>
      </c>
      <c r="BI16" s="243">
        <f t="shared" si="10"/>
        <v>20718.506504812405</v>
      </c>
      <c r="BJ16" s="243">
        <f t="shared" si="11"/>
        <v>17204.493641837998</v>
      </c>
      <c r="BK16" s="244">
        <f t="shared" si="12"/>
        <v>60451.027849196806</v>
      </c>
    </row>
    <row r="17" spans="1:63">
      <c r="A17" s="8">
        <v>13</v>
      </c>
      <c r="B17" s="170" t="s">
        <v>1405</v>
      </c>
      <c r="C17" s="144" t="s">
        <v>1100</v>
      </c>
      <c r="D17" s="176" t="s">
        <v>1096</v>
      </c>
      <c r="E17" s="175">
        <v>0</v>
      </c>
      <c r="F17" s="173">
        <v>1</v>
      </c>
      <c r="G17" s="173">
        <v>7</v>
      </c>
      <c r="H17" s="173">
        <v>0.66666666666666663</v>
      </c>
      <c r="I17" s="173">
        <v>6.333333333333333</v>
      </c>
      <c r="J17" s="173">
        <v>0.5</v>
      </c>
      <c r="K17" s="173">
        <v>5.333333333333333</v>
      </c>
      <c r="L17" s="173">
        <v>0.83333333333333337</v>
      </c>
      <c r="M17" s="173">
        <v>9.6666666666666661</v>
      </c>
      <c r="N17" s="171">
        <v>3</v>
      </c>
      <c r="O17" s="171">
        <v>28.333333333333332</v>
      </c>
      <c r="P17" s="173">
        <v>0.66666666666666663</v>
      </c>
      <c r="Q17" s="173">
        <v>6.666666666666667</v>
      </c>
      <c r="R17" s="173">
        <v>0.83333333333333337</v>
      </c>
      <c r="S17" s="173">
        <v>7.333333333333333</v>
      </c>
      <c r="T17" s="173">
        <v>0.66666666666666663</v>
      </c>
      <c r="U17" s="173">
        <v>5.666666666666667</v>
      </c>
      <c r="V17" s="173">
        <v>0.83333333333333337</v>
      </c>
      <c r="W17" s="173">
        <v>6.666666666666667</v>
      </c>
      <c r="X17" s="173">
        <v>0.66666666666666663</v>
      </c>
      <c r="Y17" s="173">
        <v>5.333333333333333</v>
      </c>
      <c r="Z17" s="171">
        <v>3.6666666666666665</v>
      </c>
      <c r="AA17" s="171">
        <v>31.666666666666668</v>
      </c>
      <c r="AB17" s="174">
        <v>0.83333333333333337</v>
      </c>
      <c r="AC17" s="174">
        <v>5.333333333333333</v>
      </c>
      <c r="AD17" s="174">
        <v>1</v>
      </c>
      <c r="AE17" s="174">
        <v>7.333333333333333</v>
      </c>
      <c r="AF17" s="174">
        <v>1</v>
      </c>
      <c r="AG17" s="174">
        <v>8</v>
      </c>
      <c r="AH17" s="172">
        <v>2.8333333333333335</v>
      </c>
      <c r="AI17" s="172">
        <v>20.666666666666664</v>
      </c>
      <c r="AJ17" s="172">
        <v>9.5</v>
      </c>
      <c r="AK17" s="172">
        <v>80.666666666666671</v>
      </c>
      <c r="AL17" s="3" t="str">
        <f t="shared" si="1"/>
        <v>t</v>
      </c>
      <c r="AM17" s="3">
        <f>IF(D17="հ",1,IF(D17="լ",[2]Norms!$B$10,IF(D17="բլ",[2]Norms!$B$11,IF(D17="Մ",[2]Norms!$B$12))))</f>
        <v>1.04</v>
      </c>
      <c r="AN17" s="240">
        <f>E17*Norms!$E$36/1000</f>
        <v>0</v>
      </c>
      <c r="AO17" s="136">
        <f>AM17*IF(AL17="k",(O17*Norms!$H$40)*Norms!$E$36,0)/1000</f>
        <v>0</v>
      </c>
      <c r="AP17" s="136">
        <f>AM17*IF(AL17="k",(AA17*Norms!$H$41)*Norms!$E$36,0)/1000</f>
        <v>0</v>
      </c>
      <c r="AQ17" s="136">
        <f>AM17*IF(AL17="k",(AI17*Norms!$H$42)*Norms!$E$36,0)/1000</f>
        <v>0</v>
      </c>
      <c r="AR17" s="241">
        <f>AM17*IF(AL17="t",(N17*Norms!$D$44)*Norms!$E$34*12+O17*Norms!$E$35,0)/1000</f>
        <v>6468.2819461457448</v>
      </c>
      <c r="AS17" s="241">
        <f>AM17*IF(AL17="t",(Z17*Norms!$D$50*Norms!$E$34*12+AA17*Norms!$E$35),0)/1000</f>
        <v>10364.767308793904</v>
      </c>
      <c r="AT17" s="241">
        <f>AM17*IF(AL17="t",(AH17*Norms!$D$54)*Norms!$E$34*12+AI17*Norms!$E$35,0)/1000</f>
        <v>8232.0841575095164</v>
      </c>
      <c r="AU17" s="136">
        <f>IF(AK17&lt;=100,Norms!$G$7,IF(AK17&lt;=300,Norms!$H$7,Norms!$I$7))</f>
        <v>13246.5</v>
      </c>
      <c r="AV17" s="137">
        <f t="shared" si="2"/>
        <v>38311.633412449162</v>
      </c>
      <c r="AW17" s="130"/>
      <c r="AX17" s="130"/>
      <c r="AY17" s="131">
        <f t="shared" si="3"/>
        <v>28.333333333333332</v>
      </c>
      <c r="AZ17" s="131">
        <f>IF(AY17&lt;Snund!$B$5,Snund!$B$3*Snund!$B$4*$AX$3+Snund!$B$7*$AW$3*AY17/1000,AY17*Snund!$B$8*$AW$3/1000)</f>
        <v>1247.73</v>
      </c>
      <c r="BA17" s="131">
        <f t="shared" si="4"/>
        <v>0</v>
      </c>
      <c r="BB17" s="131">
        <f t="shared" si="5"/>
        <v>1247.73</v>
      </c>
      <c r="BC17" s="131">
        <f t="shared" si="6"/>
        <v>666.4</v>
      </c>
      <c r="BD17" s="167">
        <f>AA17*0.1*'Dasagirq_10%'!$B$3/1000</f>
        <v>21.052000000000003</v>
      </c>
      <c r="BE17" s="167">
        <f>AI17*0.1*'Dasagirq_10%'!$B$4/1000</f>
        <v>16.705486666666665</v>
      </c>
      <c r="BF17" s="242">
        <f t="shared" si="7"/>
        <v>37.757486666666665</v>
      </c>
      <c r="BG17" s="243">
        <f t="shared" si="8"/>
        <v>0</v>
      </c>
      <c r="BH17" s="243">
        <f t="shared" si="9"/>
        <v>11899.11720930364</v>
      </c>
      <c r="BI17" s="243">
        <f t="shared" si="10"/>
        <v>15498.50351932022</v>
      </c>
      <c r="BJ17" s="243">
        <f t="shared" si="11"/>
        <v>12199.500170491972</v>
      </c>
      <c r="BK17" s="244">
        <f t="shared" si="12"/>
        <v>39597.120899115835</v>
      </c>
    </row>
    <row r="18" spans="1:63">
      <c r="A18" s="8">
        <v>14</v>
      </c>
      <c r="B18" s="170" t="s">
        <v>1406</v>
      </c>
      <c r="C18" s="158" t="s">
        <v>1099</v>
      </c>
      <c r="D18" s="176" t="s">
        <v>1096</v>
      </c>
      <c r="E18" s="175">
        <v>0</v>
      </c>
      <c r="F18" s="173">
        <v>0.5</v>
      </c>
      <c r="G18" s="173">
        <v>1.3333333333333333</v>
      </c>
      <c r="H18" s="173">
        <v>0.5</v>
      </c>
      <c r="I18" s="173">
        <v>3</v>
      </c>
      <c r="J18" s="173">
        <v>0.5</v>
      </c>
      <c r="K18" s="173">
        <v>2.6666666666666665</v>
      </c>
      <c r="L18" s="173">
        <v>0.5</v>
      </c>
      <c r="M18" s="173">
        <v>2</v>
      </c>
      <c r="N18" s="171">
        <v>2</v>
      </c>
      <c r="O18" s="171">
        <v>9</v>
      </c>
      <c r="P18" s="173">
        <v>0.5</v>
      </c>
      <c r="Q18" s="173">
        <v>2.6666666666666665</v>
      </c>
      <c r="R18" s="173">
        <v>0.5</v>
      </c>
      <c r="S18" s="173">
        <v>3</v>
      </c>
      <c r="T18" s="173">
        <v>0.5</v>
      </c>
      <c r="U18" s="173">
        <v>1.6666666666666667</v>
      </c>
      <c r="V18" s="173">
        <v>0.5</v>
      </c>
      <c r="W18" s="173">
        <v>1</v>
      </c>
      <c r="X18" s="173">
        <v>0.5</v>
      </c>
      <c r="Y18" s="173">
        <v>1.6666666666666667</v>
      </c>
      <c r="Z18" s="171">
        <v>2.5</v>
      </c>
      <c r="AA18" s="171">
        <v>10</v>
      </c>
      <c r="AB18" s="174">
        <v>0</v>
      </c>
      <c r="AC18" s="174">
        <v>0</v>
      </c>
      <c r="AD18" s="174">
        <v>0</v>
      </c>
      <c r="AE18" s="174">
        <v>0</v>
      </c>
      <c r="AF18" s="174">
        <v>0</v>
      </c>
      <c r="AG18" s="174">
        <v>0</v>
      </c>
      <c r="AH18" s="172">
        <v>0</v>
      </c>
      <c r="AI18" s="172">
        <v>0</v>
      </c>
      <c r="AJ18" s="172">
        <v>4.5</v>
      </c>
      <c r="AK18" s="172">
        <v>19</v>
      </c>
      <c r="AL18" s="3" t="str">
        <f t="shared" si="1"/>
        <v>t</v>
      </c>
      <c r="AM18" s="3">
        <f>IF(D18="հ",1,IF(D18="լ",[2]Norms!$B$10,IF(D18="բլ",[2]Norms!$B$11,IF(D18="Մ",[2]Norms!$B$12))))</f>
        <v>1.04</v>
      </c>
      <c r="AN18" s="240">
        <f>E18*Norms!$E$36/1000</f>
        <v>0</v>
      </c>
      <c r="AO18" s="136">
        <f>AM18*IF(AL18="k",(O18*Norms!$H$40)*Norms!$E$36,0)/1000</f>
        <v>0</v>
      </c>
      <c r="AP18" s="136">
        <f>AM18*IF(AL18="k",(AA18*Norms!$H$41)*Norms!$E$36,0)/1000</f>
        <v>0</v>
      </c>
      <c r="AQ18" s="136">
        <f>AM18*IF(AL18="k",(AI18*Norms!$H$42)*Norms!$E$36,0)/1000</f>
        <v>0</v>
      </c>
      <c r="AR18" s="241">
        <f>AM18*IF(AL18="t",(N18*Norms!$D$44)*Norms!$E$34*12+O18*Norms!$E$35,0)/1000</f>
        <v>4164.7017518773109</v>
      </c>
      <c r="AS18" s="241">
        <f>AM18*IF(AL18="t",(Z18*Norms!$D$50*Norms!$E$34*12+AA18*Norms!$E$35),0)/1000</f>
        <v>6894.0160879444875</v>
      </c>
      <c r="AT18" s="241">
        <f>AM18*IF(AL18="t",(AH18*Norms!$D$54)*Norms!$E$34*12+AI18*Norms!$E$35,0)/1000</f>
        <v>0</v>
      </c>
      <c r="AU18" s="136">
        <f>IF(AK18&lt;=100,Norms!$G$7,IF(AK18&lt;=300,Norms!$H$7,Norms!$I$7))</f>
        <v>13246.5</v>
      </c>
      <c r="AV18" s="137">
        <f t="shared" si="2"/>
        <v>24305.217839821798</v>
      </c>
      <c r="AW18" s="130"/>
      <c r="AX18" s="130"/>
      <c r="AY18" s="131">
        <f t="shared" si="3"/>
        <v>9</v>
      </c>
      <c r="AZ18" s="131">
        <f>IF(AY18&lt;Snund!$B$5,Snund!$B$3*Snund!$B$4*$AX$3+Snund!$B$7*$AW$3*AY18/1000,AY18*Snund!$B$8*$AW$3/1000)</f>
        <v>857.97</v>
      </c>
      <c r="BA18" s="131">
        <f t="shared" si="4"/>
        <v>0</v>
      </c>
      <c r="BB18" s="131">
        <f t="shared" si="5"/>
        <v>857.97</v>
      </c>
      <c r="BC18" s="131">
        <f t="shared" si="6"/>
        <v>211.68</v>
      </c>
      <c r="BD18" s="167">
        <f>AA18*0.1*'Dasagirq_10%'!$B$3/1000</f>
        <v>6.6479999999999997</v>
      </c>
      <c r="BE18" s="167">
        <f>AI18*0.1*'Dasagirq_10%'!$B$4/1000</f>
        <v>0</v>
      </c>
      <c r="BF18" s="242">
        <f t="shared" si="7"/>
        <v>6.6479999999999997</v>
      </c>
      <c r="BG18" s="243">
        <f t="shared" si="8"/>
        <v>0</v>
      </c>
      <c r="BH18" s="243">
        <f t="shared" si="9"/>
        <v>10910.005085210643</v>
      </c>
      <c r="BI18" s="243">
        <f t="shared" si="10"/>
        <v>14259.830754611152</v>
      </c>
      <c r="BJ18" s="243">
        <f t="shared" si="11"/>
        <v>0</v>
      </c>
      <c r="BK18" s="244">
        <f t="shared" si="12"/>
        <v>25169.835839821797</v>
      </c>
    </row>
    <row r="19" spans="1:63">
      <c r="A19" s="8">
        <v>15</v>
      </c>
      <c r="B19" s="170" t="s">
        <v>1407</v>
      </c>
      <c r="C19" s="144" t="s">
        <v>1100</v>
      </c>
      <c r="D19" s="176" t="s">
        <v>1096</v>
      </c>
      <c r="E19" s="175">
        <v>0</v>
      </c>
      <c r="F19" s="173">
        <v>0.66666666666666663</v>
      </c>
      <c r="G19" s="173">
        <v>3.6666666666666665</v>
      </c>
      <c r="H19" s="173">
        <v>0.5</v>
      </c>
      <c r="I19" s="173">
        <v>2.3333333333333335</v>
      </c>
      <c r="J19" s="173">
        <v>0.16666666666666666</v>
      </c>
      <c r="K19" s="173">
        <v>0.66666666666666663</v>
      </c>
      <c r="L19" s="173">
        <v>0.33333333333333331</v>
      </c>
      <c r="M19" s="173">
        <v>1.3333333333333333</v>
      </c>
      <c r="N19" s="171">
        <v>1.6666666666666665</v>
      </c>
      <c r="O19" s="171">
        <v>8</v>
      </c>
      <c r="P19" s="173">
        <v>0.5</v>
      </c>
      <c r="Q19" s="173">
        <v>2.6666666666666665</v>
      </c>
      <c r="R19" s="173">
        <v>0.5</v>
      </c>
      <c r="S19" s="173">
        <v>1.6666666666666667</v>
      </c>
      <c r="T19" s="173">
        <v>0.83333333333333337</v>
      </c>
      <c r="U19" s="173">
        <v>2.3333333333333335</v>
      </c>
      <c r="V19" s="173">
        <v>0.66666666666666663</v>
      </c>
      <c r="W19" s="173">
        <v>1.6666666666666667</v>
      </c>
      <c r="X19" s="173">
        <v>0.5</v>
      </c>
      <c r="Y19" s="173">
        <v>1</v>
      </c>
      <c r="Z19" s="171">
        <v>3</v>
      </c>
      <c r="AA19" s="171">
        <v>9.3333333333333339</v>
      </c>
      <c r="AB19" s="174">
        <v>0.16666666666666666</v>
      </c>
      <c r="AC19" s="174">
        <v>0.33333333333333331</v>
      </c>
      <c r="AD19" s="174">
        <v>0.33333333333333331</v>
      </c>
      <c r="AE19" s="174">
        <v>1.3333333333333333</v>
      </c>
      <c r="AF19" s="174">
        <v>0.83333333333333337</v>
      </c>
      <c r="AG19" s="174">
        <v>2.6666666666666665</v>
      </c>
      <c r="AH19" s="172">
        <v>1.3333333333333333</v>
      </c>
      <c r="AI19" s="172">
        <v>4.333333333333333</v>
      </c>
      <c r="AJ19" s="172">
        <v>6</v>
      </c>
      <c r="AK19" s="172">
        <v>21.666666666666664</v>
      </c>
      <c r="AL19" s="3" t="str">
        <f t="shared" si="1"/>
        <v>t</v>
      </c>
      <c r="AM19" s="3">
        <f>IF(D19="հ",1,IF(D19="լ",[2]Norms!$B$10,IF(D19="բլ",[2]Norms!$B$11,IF(D19="Մ",[2]Norms!$B$12))))</f>
        <v>1.04</v>
      </c>
      <c r="AN19" s="240">
        <f>E19*Norms!$E$36/1000</f>
        <v>0</v>
      </c>
      <c r="AO19" s="136">
        <f>AM19*IF(AL19="k",(O19*Norms!$H$40)*Norms!$E$36,0)/1000</f>
        <v>0</v>
      </c>
      <c r="AP19" s="136">
        <f>AM19*IF(AL19="k",(AA19*Norms!$H$41)*Norms!$E$36,0)/1000</f>
        <v>0</v>
      </c>
      <c r="AQ19" s="136">
        <f>AM19*IF(AL19="k",(AI19*Norms!$H$42)*Norms!$E$36,0)/1000</f>
        <v>0</v>
      </c>
      <c r="AR19" s="241">
        <f>AM19*IF(AL19="t",(N19*Norms!$D$44)*Norms!$E$34*12+O19*Norms!$E$35,0)/1000</f>
        <v>3478.0419612646801</v>
      </c>
      <c r="AS19" s="241">
        <f>AM19*IF(AL19="t",(Z19*Norms!$D$50*Norms!$E$34*12+AA19*Norms!$E$35),0)/1000</f>
        <v>8233.0477426875823</v>
      </c>
      <c r="AT19" s="241">
        <f>AM19*IF(AL19="t",(AH19*Norms!$D$54)*Norms!$E$34*12+AI19*Norms!$E$35,0)/1000</f>
        <v>3793.5015168971563</v>
      </c>
      <c r="AU19" s="136">
        <f>IF(AK19&lt;=100,Norms!$G$7,IF(AK19&lt;=300,Norms!$H$7,Norms!$I$7))</f>
        <v>13246.5</v>
      </c>
      <c r="AV19" s="137">
        <f t="shared" si="2"/>
        <v>28751.091220849419</v>
      </c>
      <c r="AW19" s="130"/>
      <c r="AX19" s="130"/>
      <c r="AY19" s="131">
        <f t="shared" si="3"/>
        <v>8</v>
      </c>
      <c r="AZ19" s="131">
        <f>IF(AY19&lt;Snund!$B$5,Snund!$B$3*Snund!$B$4*$AX$3+Snund!$B$7*$AW$3*AY19/1000,AY19*Snund!$B$8*$AW$3/1000)</f>
        <v>837.81</v>
      </c>
      <c r="BA19" s="131">
        <f t="shared" si="4"/>
        <v>0</v>
      </c>
      <c r="BB19" s="131">
        <f t="shared" si="5"/>
        <v>837.81</v>
      </c>
      <c r="BC19" s="131">
        <f t="shared" si="6"/>
        <v>188.16</v>
      </c>
      <c r="BD19" s="167">
        <f>AA19*0.1*'Dasagirq_10%'!$B$3/1000</f>
        <v>6.2048000000000014</v>
      </c>
      <c r="BE19" s="167">
        <f>AI19*0.1*'Dasagirq_10%'!$B$4/1000</f>
        <v>3.5027633333333332</v>
      </c>
      <c r="BF19" s="242">
        <f t="shared" si="7"/>
        <v>9.7075633333333347</v>
      </c>
      <c r="BG19" s="243">
        <f t="shared" si="8"/>
        <v>0</v>
      </c>
      <c r="BH19" s="243">
        <f t="shared" si="9"/>
        <v>7995.4352945980136</v>
      </c>
      <c r="BI19" s="243">
        <f t="shared" si="10"/>
        <v>14862.502542687582</v>
      </c>
      <c r="BJ19" s="243">
        <f t="shared" si="11"/>
        <v>6740.6709468971558</v>
      </c>
      <c r="BK19" s="244">
        <f t="shared" si="12"/>
        <v>29598.60878418275</v>
      </c>
    </row>
    <row r="20" spans="1:63">
      <c r="A20" s="8">
        <v>16</v>
      </c>
      <c r="B20" s="170" t="s">
        <v>1408</v>
      </c>
      <c r="C20" s="144" t="s">
        <v>1100</v>
      </c>
      <c r="D20" s="176" t="s">
        <v>1095</v>
      </c>
      <c r="E20" s="175">
        <v>9</v>
      </c>
      <c r="F20" s="173">
        <v>1</v>
      </c>
      <c r="G20" s="173">
        <v>16</v>
      </c>
      <c r="H20" s="173">
        <v>1</v>
      </c>
      <c r="I20" s="173">
        <v>13.666666666666666</v>
      </c>
      <c r="J20" s="173">
        <v>1</v>
      </c>
      <c r="K20" s="173">
        <v>10.666666666666666</v>
      </c>
      <c r="L20" s="173">
        <v>1</v>
      </c>
      <c r="M20" s="173">
        <v>10.666666666666666</v>
      </c>
      <c r="N20" s="171">
        <v>4</v>
      </c>
      <c r="O20" s="171">
        <v>51</v>
      </c>
      <c r="P20" s="173">
        <v>1</v>
      </c>
      <c r="Q20" s="173">
        <v>7</v>
      </c>
      <c r="R20" s="173">
        <v>1</v>
      </c>
      <c r="S20" s="173">
        <v>13</v>
      </c>
      <c r="T20" s="173">
        <v>1</v>
      </c>
      <c r="U20" s="173">
        <v>14.333333333333334</v>
      </c>
      <c r="V20" s="173">
        <v>1</v>
      </c>
      <c r="W20" s="173">
        <v>10.333333333333334</v>
      </c>
      <c r="X20" s="173">
        <v>1</v>
      </c>
      <c r="Y20" s="173">
        <v>13</v>
      </c>
      <c r="Z20" s="171">
        <v>5</v>
      </c>
      <c r="AA20" s="171">
        <v>57.666666666666671</v>
      </c>
      <c r="AB20" s="174">
        <v>1</v>
      </c>
      <c r="AC20" s="174">
        <v>11</v>
      </c>
      <c r="AD20" s="174">
        <v>1</v>
      </c>
      <c r="AE20" s="174">
        <v>12.333333333333334</v>
      </c>
      <c r="AF20" s="174">
        <v>1</v>
      </c>
      <c r="AG20" s="174">
        <v>8.6666666666666661</v>
      </c>
      <c r="AH20" s="172">
        <v>3</v>
      </c>
      <c r="AI20" s="172">
        <v>32</v>
      </c>
      <c r="AJ20" s="172">
        <v>12</v>
      </c>
      <c r="AK20" s="172">
        <v>140.66666666666669</v>
      </c>
      <c r="AL20" s="3" t="str">
        <f t="shared" si="1"/>
        <v>t</v>
      </c>
      <c r="AM20" s="3">
        <f>IF(D20="հ",1,IF(D20="լ",[2]Norms!$B$10,IF(D20="բլ",[2]Norms!$B$11,IF(D20="Մ",[2]Norms!$B$12))))</f>
        <v>1</v>
      </c>
      <c r="AN20" s="240">
        <f>E20*Norms!$E$36/1000</f>
        <v>1097.9300061757365</v>
      </c>
      <c r="AO20" s="136">
        <f>AM20*IF(AL20="k",(O20*Norms!$H$40)*Norms!$E$36,0)/1000</f>
        <v>0</v>
      </c>
      <c r="AP20" s="136">
        <f>AM20*IF(AL20="k",(AA20*Norms!$H$41)*Norms!$E$36,0)/1000</f>
        <v>0</v>
      </c>
      <c r="AQ20" s="136">
        <f>AM20*IF(AL20="k",(AI20*Norms!$H$42)*Norms!$E$36,0)/1000</f>
        <v>0</v>
      </c>
      <c r="AR20" s="241">
        <f>AM20*IF(AL20="t",(N20*Norms!$D$44)*Norms!$E$34*12+O20*Norms!$E$35,0)/1000</f>
        <v>8482.2851865109897</v>
      </c>
      <c r="AS20" s="241">
        <f>AM20*IF(AL20="t",(Z20*Norms!$D$50*Norms!$E$34*12+AA20*Norms!$E$35),0)/1000</f>
        <v>13797.889904890322</v>
      </c>
      <c r="AT20" s="241">
        <f>AM20*IF(AL20="t",(AH20*Norms!$D$54)*Norms!$E$34*12+AI20*Norms!$E$35,0)/1000</f>
        <v>8526.1753754935289</v>
      </c>
      <c r="AU20" s="136">
        <f>IF(AK20&lt;=100,Norms!$G$7,IF(AK20&lt;=300,Norms!$H$7,Norms!$I$7))</f>
        <v>16738.5</v>
      </c>
      <c r="AV20" s="137">
        <f t="shared" si="2"/>
        <v>47544.850466894837</v>
      </c>
      <c r="AW20" s="130"/>
      <c r="AX20" s="130"/>
      <c r="AY20" s="131">
        <f t="shared" si="3"/>
        <v>60</v>
      </c>
      <c r="AZ20" s="131">
        <f>IF(AY20&lt;Snund!$B$5,Snund!$B$3*Snund!$B$4*$AX$3+Snund!$B$7*$AW$3*AY20/1000,AY20*Snund!$B$8*$AW$3/1000)</f>
        <v>1886.1299999999999</v>
      </c>
      <c r="BA20" s="131">
        <f t="shared" si="4"/>
        <v>282.91949999999997</v>
      </c>
      <c r="BB20" s="131">
        <f t="shared" si="5"/>
        <v>1603.2104999999999</v>
      </c>
      <c r="BC20" s="131">
        <f t="shared" si="6"/>
        <v>1411.2</v>
      </c>
      <c r="BD20" s="167">
        <f>AA20*0.1*'Dasagirq_10%'!$B$3/1000</f>
        <v>38.336800000000004</v>
      </c>
      <c r="BE20" s="167">
        <f>AI20*0.1*'Dasagirq_10%'!$B$4/1000</f>
        <v>25.86656</v>
      </c>
      <c r="BF20" s="242">
        <f t="shared" si="7"/>
        <v>64.203360000000004</v>
      </c>
      <c r="BG20" s="243">
        <f t="shared" si="8"/>
        <v>1380.8495061757365</v>
      </c>
      <c r="BH20" s="243">
        <f t="shared" si="9"/>
        <v>15664.995686510989</v>
      </c>
      <c r="BI20" s="243">
        <f t="shared" si="10"/>
        <v>20810.601704890323</v>
      </c>
      <c r="BJ20" s="243">
        <f t="shared" si="11"/>
        <v>12736.666935493529</v>
      </c>
      <c r="BK20" s="244">
        <f t="shared" si="12"/>
        <v>49212.264326894845</v>
      </c>
    </row>
    <row r="21" spans="1:63">
      <c r="A21" s="8">
        <v>17</v>
      </c>
      <c r="B21" s="170" t="s">
        <v>1409</v>
      </c>
      <c r="C21" s="144" t="s">
        <v>1100</v>
      </c>
      <c r="D21" s="176" t="s">
        <v>1095</v>
      </c>
      <c r="E21" s="175">
        <v>4.333333333333333</v>
      </c>
      <c r="F21" s="173">
        <v>1</v>
      </c>
      <c r="G21" s="173">
        <v>4.666666666666667</v>
      </c>
      <c r="H21" s="173">
        <v>0.66666666666666663</v>
      </c>
      <c r="I21" s="173">
        <v>3.6666666666666665</v>
      </c>
      <c r="J21" s="173">
        <v>0.5</v>
      </c>
      <c r="K21" s="173">
        <v>3.6666666666666665</v>
      </c>
      <c r="L21" s="173">
        <v>0.83333333333333337</v>
      </c>
      <c r="M21" s="173">
        <v>4.666666666666667</v>
      </c>
      <c r="N21" s="171">
        <v>3</v>
      </c>
      <c r="O21" s="171">
        <v>16.666666666666668</v>
      </c>
      <c r="P21" s="173">
        <v>0.66666666666666663</v>
      </c>
      <c r="Q21" s="173">
        <v>3.6666666666666665</v>
      </c>
      <c r="R21" s="173">
        <v>0.5</v>
      </c>
      <c r="S21" s="173">
        <v>3.6666666666666665</v>
      </c>
      <c r="T21" s="173">
        <v>0.5</v>
      </c>
      <c r="U21" s="173">
        <v>2</v>
      </c>
      <c r="V21" s="173">
        <v>0.5</v>
      </c>
      <c r="W21" s="173">
        <v>1</v>
      </c>
      <c r="X21" s="173">
        <v>0.5</v>
      </c>
      <c r="Y21" s="173">
        <v>1.6666666666666667</v>
      </c>
      <c r="Z21" s="171">
        <v>2.6666666666666665</v>
      </c>
      <c r="AA21" s="171">
        <v>12</v>
      </c>
      <c r="AB21" s="174">
        <v>0.5</v>
      </c>
      <c r="AC21" s="174">
        <v>2</v>
      </c>
      <c r="AD21" s="174">
        <v>0.5</v>
      </c>
      <c r="AE21" s="174">
        <v>2.6666666666666665</v>
      </c>
      <c r="AF21" s="174">
        <v>0.5</v>
      </c>
      <c r="AG21" s="174">
        <v>2.3333333333333335</v>
      </c>
      <c r="AH21" s="172">
        <v>1.5</v>
      </c>
      <c r="AI21" s="172">
        <v>7</v>
      </c>
      <c r="AJ21" s="172">
        <v>7.1666666666666661</v>
      </c>
      <c r="AK21" s="172">
        <v>35.666666666666671</v>
      </c>
      <c r="AL21" s="3" t="str">
        <f t="shared" si="1"/>
        <v>t</v>
      </c>
      <c r="AM21" s="3">
        <f>IF(D21="հ",1,IF(D21="լ",[2]Norms!$B$10,IF(D21="բլ",[2]Norms!$B$11,IF(D21="Մ",[2]Norms!$B$12))))</f>
        <v>1</v>
      </c>
      <c r="AN21" s="240">
        <f>E21*Norms!$E$36/1000</f>
        <v>528.63296593646567</v>
      </c>
      <c r="AO21" s="136">
        <f>AM21*IF(AL21="k",(O21*Norms!$H$40)*Norms!$E$36,0)/1000</f>
        <v>0</v>
      </c>
      <c r="AP21" s="136">
        <f>AM21*IF(AL21="k",(AA21*Norms!$H$41)*Norms!$E$36,0)/1000</f>
        <v>0</v>
      </c>
      <c r="AQ21" s="136">
        <f>AM21*IF(AL21="k",(AI21*Norms!$H$42)*Norms!$E$36,0)/1000</f>
        <v>0</v>
      </c>
      <c r="AR21" s="241">
        <f>AM21*IF(AL21="t",(N21*Norms!$D$44)*Norms!$E$34*12+O21*Norms!$E$35,0)/1000</f>
        <v>6052.1936141301512</v>
      </c>
      <c r="AS21" s="241">
        <f>AM21*IF(AL21="t",(Z21*Norms!$D$50*Norms!$E$34*12+AA21*Norms!$E$35),0)/1000</f>
        <v>7089.9066749009808</v>
      </c>
      <c r="AT21" s="241">
        <f>AM21*IF(AL21="t",(AH21*Norms!$D$54)*Norms!$E$34*12+AI21*Norms!$E$35,0)/1000</f>
        <v>4134.0213179346638</v>
      </c>
      <c r="AU21" s="136">
        <f>IF(AK21&lt;=100,Norms!$G$7,IF(AK21&lt;=300,Norms!$H$7,Norms!$I$7))</f>
        <v>13246.5</v>
      </c>
      <c r="AV21" s="137">
        <f t="shared" si="2"/>
        <v>30522.621606965797</v>
      </c>
      <c r="AW21" s="130"/>
      <c r="AX21" s="130"/>
      <c r="AY21" s="131">
        <f t="shared" si="3"/>
        <v>21</v>
      </c>
      <c r="AZ21" s="131">
        <f>IF(AY21&lt;Snund!$B$5,Snund!$B$3*Snund!$B$4*$AX$3+Snund!$B$7*$AW$3*AY21/1000,AY21*Snund!$B$8*$AW$3/1000)</f>
        <v>1099.8899999999999</v>
      </c>
      <c r="BA21" s="131">
        <f t="shared" si="4"/>
        <v>226.96142857142854</v>
      </c>
      <c r="BB21" s="131">
        <f t="shared" si="5"/>
        <v>872.92857142857144</v>
      </c>
      <c r="BC21" s="131">
        <f t="shared" si="6"/>
        <v>493.92</v>
      </c>
      <c r="BD21" s="167">
        <f>AA21*0.1*'Dasagirq_10%'!$B$3/1000</f>
        <v>7.9776000000000016</v>
      </c>
      <c r="BE21" s="167">
        <f>AI21*0.1*'Dasagirq_10%'!$B$4/1000</f>
        <v>5.6583100000000002</v>
      </c>
      <c r="BF21" s="242">
        <f t="shared" si="7"/>
        <v>13.635910000000003</v>
      </c>
      <c r="BG21" s="243">
        <f t="shared" si="8"/>
        <v>755.59439450789421</v>
      </c>
      <c r="BH21" s="243">
        <f t="shared" si="9"/>
        <v>12470.168697186629</v>
      </c>
      <c r="BI21" s="243">
        <f t="shared" si="10"/>
        <v>12026.814507459121</v>
      </c>
      <c r="BJ21" s="243">
        <f t="shared" si="11"/>
        <v>6912.2028837486168</v>
      </c>
      <c r="BK21" s="244">
        <f t="shared" si="12"/>
        <v>31409.18608839437</v>
      </c>
    </row>
    <row r="22" spans="1:63">
      <c r="A22" s="8">
        <v>18</v>
      </c>
      <c r="B22" s="170" t="s">
        <v>1410</v>
      </c>
      <c r="C22" s="158" t="s">
        <v>1099</v>
      </c>
      <c r="D22" s="176" t="s">
        <v>1095</v>
      </c>
      <c r="E22" s="175">
        <v>0</v>
      </c>
      <c r="F22" s="173">
        <v>2</v>
      </c>
      <c r="G22" s="173">
        <v>56</v>
      </c>
      <c r="H22" s="173">
        <v>2.6666666666666665</v>
      </c>
      <c r="I22" s="173">
        <v>66.666666666666671</v>
      </c>
      <c r="J22" s="173">
        <v>2.3333333333333335</v>
      </c>
      <c r="K22" s="173">
        <v>61.333333333333336</v>
      </c>
      <c r="L22" s="173">
        <v>2</v>
      </c>
      <c r="M22" s="173">
        <v>58.666666666666664</v>
      </c>
      <c r="N22" s="171">
        <v>9</v>
      </c>
      <c r="O22" s="171">
        <v>242.66666666666669</v>
      </c>
      <c r="P22" s="173">
        <v>2</v>
      </c>
      <c r="Q22" s="173">
        <v>55.333333333333336</v>
      </c>
      <c r="R22" s="173">
        <v>2</v>
      </c>
      <c r="S22" s="173">
        <v>57.666666666666664</v>
      </c>
      <c r="T22" s="173">
        <v>2</v>
      </c>
      <c r="U22" s="173">
        <v>51.333333333333336</v>
      </c>
      <c r="V22" s="173">
        <v>2</v>
      </c>
      <c r="W22" s="173">
        <v>39.666666666666664</v>
      </c>
      <c r="X22" s="173">
        <v>2</v>
      </c>
      <c r="Y22" s="173">
        <v>46.666666666666664</v>
      </c>
      <c r="Z22" s="171">
        <v>10</v>
      </c>
      <c r="AA22" s="171">
        <v>250.66666666666666</v>
      </c>
      <c r="AB22" s="174">
        <v>0</v>
      </c>
      <c r="AC22" s="174">
        <v>0</v>
      </c>
      <c r="AD22" s="174">
        <v>0</v>
      </c>
      <c r="AE22" s="174">
        <v>0</v>
      </c>
      <c r="AF22" s="174">
        <v>0</v>
      </c>
      <c r="AG22" s="174">
        <v>0</v>
      </c>
      <c r="AH22" s="172">
        <v>0</v>
      </c>
      <c r="AI22" s="172">
        <v>0</v>
      </c>
      <c r="AJ22" s="172">
        <v>19</v>
      </c>
      <c r="AK22" s="172">
        <v>493.33333333333337</v>
      </c>
      <c r="AL22" s="3" t="str">
        <f t="shared" si="1"/>
        <v>k</v>
      </c>
      <c r="AM22" s="3">
        <f>IF(D22="հ",1,IF(D22="լ",[2]Norms!$B$10,IF(D22="բլ",[2]Norms!$B$11,IF(D22="Մ",[2]Norms!$B$12))))</f>
        <v>1</v>
      </c>
      <c r="AN22" s="240">
        <f>E22*Norms!$E$36/1000</f>
        <v>0</v>
      </c>
      <c r="AO22" s="136">
        <f>AM22*IF(AL22="k",(O22*Norms!$H$40)*Norms!$E$36,0)/1000</f>
        <v>29603.446092442078</v>
      </c>
      <c r="AP22" s="136">
        <f>AM22*IF(AL22="k",(AA22*Norms!$H$41)*Norms!$E$36,0)/1000</f>
        <v>40938.930249929304</v>
      </c>
      <c r="AQ22" s="136">
        <f>AM22*IF(AL22="k",(AI22*Norms!$H$42)*Norms!$E$36,0)/1000</f>
        <v>0</v>
      </c>
      <c r="AR22" s="241">
        <f>AM22*IF(AL22="t",(N22*Norms!$D$44)*Norms!$E$34*12+O22*Norms!$E$35,0)/1000</f>
        <v>0</v>
      </c>
      <c r="AS22" s="241">
        <f>AM22*IF(AL22="t",(Z22*Norms!$D$50*Norms!$E$34*12+AA22*Norms!$E$35),0)/1000</f>
        <v>0</v>
      </c>
      <c r="AT22" s="241">
        <f>AM22*IF(AL22="t",(AH22*Norms!$D$54)*Norms!$E$34*12+AI22*Norms!$E$35,0)/1000</f>
        <v>0</v>
      </c>
      <c r="AU22" s="136">
        <f>IF(AK22&lt;=100,Norms!$G$7,IF(AK22&lt;=300,Norms!$H$7,Norms!$I$7))</f>
        <v>21670.5</v>
      </c>
      <c r="AV22" s="137">
        <f t="shared" si="2"/>
        <v>92212.876342371383</v>
      </c>
      <c r="AW22" s="130"/>
      <c r="AX22" s="130"/>
      <c r="AY22" s="131">
        <f t="shared" si="3"/>
        <v>242.66666666666669</v>
      </c>
      <c r="AZ22" s="131">
        <f>IF(AY22&lt;Snund!$B$5,Snund!$B$3*Snund!$B$4*$AX$3+Snund!$B$7*$AW$3*AY22/1000,AY22*Snund!$B$8*$AW$3/1000)</f>
        <v>5707.52</v>
      </c>
      <c r="BA22" s="131">
        <f t="shared" si="4"/>
        <v>0</v>
      </c>
      <c r="BB22" s="131">
        <f t="shared" si="5"/>
        <v>5707.52</v>
      </c>
      <c r="BC22" s="131">
        <f t="shared" si="6"/>
        <v>5707.52</v>
      </c>
      <c r="BD22" s="167">
        <f>AA22*0.1*'Dasagirq_10%'!$B$3/1000</f>
        <v>166.64320000000001</v>
      </c>
      <c r="BE22" s="167">
        <f>AI22*0.1*'Dasagirq_10%'!$B$4/1000</f>
        <v>0</v>
      </c>
      <c r="BF22" s="242">
        <f t="shared" si="7"/>
        <v>166.64320000000001</v>
      </c>
      <c r="BG22" s="243">
        <f t="shared" si="8"/>
        <v>0</v>
      </c>
      <c r="BH22" s="243">
        <f t="shared" si="9"/>
        <v>45575.939776652609</v>
      </c>
      <c r="BI22" s="243">
        <f t="shared" si="10"/>
        <v>52511.099765718776</v>
      </c>
      <c r="BJ22" s="243">
        <f t="shared" si="11"/>
        <v>0</v>
      </c>
      <c r="BK22" s="244">
        <f t="shared" si="12"/>
        <v>98087.039542371378</v>
      </c>
    </row>
    <row r="23" spans="1:63">
      <c r="A23" s="8">
        <v>19</v>
      </c>
      <c r="B23" s="170" t="s">
        <v>1411</v>
      </c>
      <c r="C23" s="158" t="s">
        <v>1099</v>
      </c>
      <c r="D23" s="176" t="s">
        <v>1095</v>
      </c>
      <c r="E23" s="175">
        <v>0</v>
      </c>
      <c r="F23" s="173">
        <v>2.6666666666666665</v>
      </c>
      <c r="G23" s="173">
        <v>68</v>
      </c>
      <c r="H23" s="173">
        <v>2.3333333333333335</v>
      </c>
      <c r="I23" s="173">
        <v>68.666666666666671</v>
      </c>
      <c r="J23" s="173">
        <v>2.6666666666666665</v>
      </c>
      <c r="K23" s="173">
        <v>68.333333333333329</v>
      </c>
      <c r="L23" s="173">
        <v>3</v>
      </c>
      <c r="M23" s="173">
        <v>68.666666666666671</v>
      </c>
      <c r="N23" s="171">
        <v>10.666666666666666</v>
      </c>
      <c r="O23" s="171">
        <v>273.66666666666669</v>
      </c>
      <c r="P23" s="173">
        <v>3</v>
      </c>
      <c r="Q23" s="173">
        <v>67.666666666666671</v>
      </c>
      <c r="R23" s="173">
        <v>3</v>
      </c>
      <c r="S23" s="173">
        <v>65.666666666666671</v>
      </c>
      <c r="T23" s="173">
        <v>3</v>
      </c>
      <c r="U23" s="173">
        <v>61</v>
      </c>
      <c r="V23" s="173">
        <v>2.3333333333333335</v>
      </c>
      <c r="W23" s="173">
        <v>53.666666666666664</v>
      </c>
      <c r="X23" s="173">
        <v>2</v>
      </c>
      <c r="Y23" s="173">
        <v>49</v>
      </c>
      <c r="Z23" s="171">
        <v>13.333333333333334</v>
      </c>
      <c r="AA23" s="171">
        <v>297</v>
      </c>
      <c r="AB23" s="174">
        <v>0</v>
      </c>
      <c r="AC23" s="174">
        <v>0</v>
      </c>
      <c r="AD23" s="174">
        <v>0</v>
      </c>
      <c r="AE23" s="174">
        <v>0</v>
      </c>
      <c r="AF23" s="174">
        <v>0</v>
      </c>
      <c r="AG23" s="174">
        <v>0</v>
      </c>
      <c r="AH23" s="172">
        <v>0</v>
      </c>
      <c r="AI23" s="172">
        <v>0</v>
      </c>
      <c r="AJ23" s="172">
        <v>24</v>
      </c>
      <c r="AK23" s="172">
        <v>570.66666666666674</v>
      </c>
      <c r="AL23" s="3" t="str">
        <f t="shared" si="1"/>
        <v>k</v>
      </c>
      <c r="AM23" s="3">
        <f>IF(D23="հ",1,IF(D23="լ",[2]Norms!$B$10,IF(D23="բլ",[2]Norms!$B$11,IF(D23="Մ",[2]Norms!$B$12))))</f>
        <v>1</v>
      </c>
      <c r="AN23" s="240">
        <f>E23*Norms!$E$36/1000</f>
        <v>0</v>
      </c>
      <c r="AO23" s="136">
        <f>AM23*IF(AL23="k",(O23*Norms!$H$40)*Norms!$E$36,0)/1000</f>
        <v>33385.205002602946</v>
      </c>
      <c r="AP23" s="136">
        <f>AM23*IF(AL23="k",(AA23*Norms!$H$41)*Norms!$E$36,0)/1000</f>
        <v>48506.099538147624</v>
      </c>
      <c r="AQ23" s="136">
        <f>AM23*IF(AL23="k",(AI23*Norms!$H$42)*Norms!$E$36,0)/1000</f>
        <v>0</v>
      </c>
      <c r="AR23" s="241">
        <f>AM23*IF(AL23="t",(N23*Norms!$D$44)*Norms!$E$34*12+O23*Norms!$E$35,0)/1000</f>
        <v>0</v>
      </c>
      <c r="AS23" s="241">
        <f>AM23*IF(AL23="t",(Z23*Norms!$D$50*Norms!$E$34*12+AA23*Norms!$E$35),0)/1000</f>
        <v>0</v>
      </c>
      <c r="AT23" s="241">
        <f>AM23*IF(AL23="t",(AH23*Norms!$D$54)*Norms!$E$34*12+AI23*Norms!$E$35,0)/1000</f>
        <v>0</v>
      </c>
      <c r="AU23" s="136">
        <f>IF(AK23&lt;=100,Norms!$G$7,IF(AK23&lt;=300,Norms!$H$7,Norms!$I$7))</f>
        <v>21670.5</v>
      </c>
      <c r="AV23" s="137">
        <f t="shared" si="2"/>
        <v>103561.80454075057</v>
      </c>
      <c r="AW23" s="130"/>
      <c r="AX23" s="130"/>
      <c r="AY23" s="131">
        <f t="shared" si="3"/>
        <v>273.66666666666669</v>
      </c>
      <c r="AZ23" s="131">
        <f>IF(AY23&lt;Snund!$B$5,Snund!$B$3*Snund!$B$4*$AX$3+Snund!$B$7*$AW$3*AY23/1000,AY23*Snund!$B$8*$AW$3/1000)</f>
        <v>6436.64</v>
      </c>
      <c r="BA23" s="131">
        <f t="shared" si="4"/>
        <v>0</v>
      </c>
      <c r="BB23" s="131">
        <f t="shared" si="5"/>
        <v>6436.64</v>
      </c>
      <c r="BC23" s="131">
        <f t="shared" si="6"/>
        <v>6436.64</v>
      </c>
      <c r="BD23" s="167">
        <f>AA23*0.1*'Dasagirq_10%'!$B$3/1000</f>
        <v>197.44560000000001</v>
      </c>
      <c r="BE23" s="167">
        <f>AI23*0.1*'Dasagirq_10%'!$B$4/1000</f>
        <v>0</v>
      </c>
      <c r="BF23" s="242">
        <f t="shared" si="7"/>
        <v>197.44560000000001</v>
      </c>
      <c r="BG23" s="243">
        <f t="shared" si="8"/>
        <v>0</v>
      </c>
      <c r="BH23" s="243">
        <f t="shared" si="9"/>
        <v>49453.178335936274</v>
      </c>
      <c r="BI23" s="243">
        <f t="shared" si="10"/>
        <v>60742.711804814295</v>
      </c>
      <c r="BJ23" s="243">
        <f t="shared" si="11"/>
        <v>0</v>
      </c>
      <c r="BK23" s="244">
        <f t="shared" si="12"/>
        <v>110195.89014075056</v>
      </c>
    </row>
    <row r="24" spans="1:63">
      <c r="A24" s="8">
        <v>20</v>
      </c>
      <c r="B24" s="170" t="s">
        <v>1412</v>
      </c>
      <c r="C24" s="144" t="s">
        <v>1100</v>
      </c>
      <c r="D24" s="176" t="s">
        <v>1095</v>
      </c>
      <c r="E24" s="175">
        <v>0</v>
      </c>
      <c r="F24" s="173">
        <v>1</v>
      </c>
      <c r="G24" s="173">
        <v>16.666666666666668</v>
      </c>
      <c r="H24" s="173">
        <v>1</v>
      </c>
      <c r="I24" s="173">
        <v>12</v>
      </c>
      <c r="J24" s="173">
        <v>1</v>
      </c>
      <c r="K24" s="173">
        <v>15.333333333333334</v>
      </c>
      <c r="L24" s="173">
        <v>1</v>
      </c>
      <c r="M24" s="173">
        <v>18</v>
      </c>
      <c r="N24" s="171">
        <v>4</v>
      </c>
      <c r="O24" s="171">
        <v>62</v>
      </c>
      <c r="P24" s="173">
        <v>1</v>
      </c>
      <c r="Q24" s="173">
        <v>18</v>
      </c>
      <c r="R24" s="173">
        <v>1</v>
      </c>
      <c r="S24" s="173">
        <v>16.666666666666668</v>
      </c>
      <c r="T24" s="173">
        <v>1</v>
      </c>
      <c r="U24" s="173">
        <v>14</v>
      </c>
      <c r="V24" s="173">
        <v>1</v>
      </c>
      <c r="W24" s="173">
        <v>14.333333333333334</v>
      </c>
      <c r="X24" s="173">
        <v>1</v>
      </c>
      <c r="Y24" s="173">
        <v>17.666666666666668</v>
      </c>
      <c r="Z24" s="171">
        <v>5</v>
      </c>
      <c r="AA24" s="171">
        <v>80.666666666666671</v>
      </c>
      <c r="AB24" s="174">
        <v>1</v>
      </c>
      <c r="AC24" s="174">
        <v>17</v>
      </c>
      <c r="AD24" s="174">
        <v>1</v>
      </c>
      <c r="AE24" s="174">
        <v>14.666666666666666</v>
      </c>
      <c r="AF24" s="174">
        <v>1</v>
      </c>
      <c r="AG24" s="174">
        <v>14</v>
      </c>
      <c r="AH24" s="172">
        <v>3</v>
      </c>
      <c r="AI24" s="172">
        <v>45.666666666666664</v>
      </c>
      <c r="AJ24" s="172">
        <v>12</v>
      </c>
      <c r="AK24" s="172">
        <v>188.33333333333331</v>
      </c>
      <c r="AL24" s="3" t="str">
        <f t="shared" si="1"/>
        <v>t</v>
      </c>
      <c r="AM24" s="3">
        <f>IF(D24="հ",1,IF(D24="լ",[2]Norms!$B$10,IF(D24="բլ",[2]Norms!$B$11,IF(D24="Մ",[2]Norms!$B$12))))</f>
        <v>1</v>
      </c>
      <c r="AN24" s="240">
        <f>E24*Norms!$E$36/1000</f>
        <v>0</v>
      </c>
      <c r="AO24" s="136">
        <f>AM24*IF(AL24="k",(O24*Norms!$H$40)*Norms!$E$36,0)/1000</f>
        <v>0</v>
      </c>
      <c r="AP24" s="136">
        <f>AM24*IF(AL24="k",(AA24*Norms!$H$41)*Norms!$E$36,0)/1000</f>
        <v>0</v>
      </c>
      <c r="AQ24" s="136">
        <f>AM24*IF(AL24="k",(AI24*Norms!$H$42)*Norms!$E$36,0)/1000</f>
        <v>0</v>
      </c>
      <c r="AR24" s="241">
        <f>AM24*IF(AL24="t",(N24*Norms!$D$44)*Norms!$E$34*12+O24*Norms!$E$35,0)/1000</f>
        <v>8640.0329718368885</v>
      </c>
      <c r="AS24" s="241">
        <f>AM24*IF(AL24="t",(Z24*Norms!$D$50*Norms!$E$34*12+AA24*Norms!$E$35),0)/1000</f>
        <v>14127.726183299024</v>
      </c>
      <c r="AT24" s="241">
        <f>AM24*IF(AL24="t",(AH24*Norms!$D$54)*Norms!$E$34*12+AI24*Norms!$E$35,0)/1000</f>
        <v>8722.1650481711604</v>
      </c>
      <c r="AU24" s="136">
        <f>IF(AK24&lt;=100,Norms!$G$7,IF(AK24&lt;=300,Norms!$H$7,Norms!$I$7))</f>
        <v>16738.5</v>
      </c>
      <c r="AV24" s="137">
        <f t="shared" si="2"/>
        <v>48228.424203307077</v>
      </c>
      <c r="AW24" s="130"/>
      <c r="AX24" s="130"/>
      <c r="AY24" s="131">
        <f t="shared" si="3"/>
        <v>62</v>
      </c>
      <c r="AZ24" s="131">
        <f>IF(AY24&lt;Snund!$B$5,Snund!$B$3*Snund!$B$4*$AX$3+Snund!$B$7*$AW$3*AY24/1000,AY24*Snund!$B$8*$AW$3/1000)</f>
        <v>1926.45</v>
      </c>
      <c r="BA24" s="131">
        <f t="shared" si="4"/>
        <v>0</v>
      </c>
      <c r="BB24" s="131">
        <f t="shared" si="5"/>
        <v>1926.45</v>
      </c>
      <c r="BC24" s="131">
        <f t="shared" si="6"/>
        <v>1458.24</v>
      </c>
      <c r="BD24" s="167">
        <f>AA24*0.1*'Dasagirq_10%'!$B$3/1000</f>
        <v>53.627200000000009</v>
      </c>
      <c r="BE24" s="167">
        <f>AI24*0.1*'Dasagirq_10%'!$B$4/1000</f>
        <v>36.913736666666665</v>
      </c>
      <c r="BF24" s="242">
        <f t="shared" si="7"/>
        <v>90.540936666666681</v>
      </c>
      <c r="BG24" s="243">
        <f t="shared" si="8"/>
        <v>0</v>
      </c>
      <c r="BH24" s="243">
        <f t="shared" si="9"/>
        <v>16145.982971836889</v>
      </c>
      <c r="BI24" s="243">
        <f t="shared" si="10"/>
        <v>21155.728383299025</v>
      </c>
      <c r="BJ24" s="243">
        <f t="shared" si="11"/>
        <v>12943.703784837828</v>
      </c>
      <c r="BK24" s="244">
        <f t="shared" si="12"/>
        <v>50245.415139973746</v>
      </c>
    </row>
    <row r="25" spans="1:63">
      <c r="A25" s="8">
        <v>21</v>
      </c>
      <c r="B25" s="170" t="s">
        <v>1413</v>
      </c>
      <c r="C25" s="158" t="s">
        <v>1099</v>
      </c>
      <c r="D25" s="176" t="s">
        <v>1095</v>
      </c>
      <c r="E25" s="175">
        <v>0</v>
      </c>
      <c r="F25" s="173">
        <v>0.5</v>
      </c>
      <c r="G25" s="173">
        <v>3</v>
      </c>
      <c r="H25" s="173">
        <v>0.5</v>
      </c>
      <c r="I25" s="173">
        <v>1.6666666666666667</v>
      </c>
      <c r="J25" s="173">
        <v>0.83333333333333337</v>
      </c>
      <c r="K25" s="173">
        <v>1.6666666666666667</v>
      </c>
      <c r="L25" s="173">
        <v>1</v>
      </c>
      <c r="M25" s="173">
        <v>2.6666666666666665</v>
      </c>
      <c r="N25" s="171">
        <v>2.8333333333333335</v>
      </c>
      <c r="O25" s="171">
        <v>9</v>
      </c>
      <c r="P25" s="173">
        <v>0.33333333333333331</v>
      </c>
      <c r="Q25" s="173">
        <v>1</v>
      </c>
      <c r="R25" s="173">
        <v>0</v>
      </c>
      <c r="S25" s="173">
        <v>0</v>
      </c>
      <c r="T25" s="173">
        <v>0.33333333333333331</v>
      </c>
      <c r="U25" s="173">
        <v>0.66666666666666663</v>
      </c>
      <c r="V25" s="173">
        <v>0.5</v>
      </c>
      <c r="W25" s="173">
        <v>1</v>
      </c>
      <c r="X25" s="173">
        <v>0.16666666666666666</v>
      </c>
      <c r="Y25" s="173">
        <v>0.33333333333333331</v>
      </c>
      <c r="Z25" s="171">
        <v>1.3333333333333333</v>
      </c>
      <c r="AA25" s="171">
        <v>3</v>
      </c>
      <c r="AB25" s="174">
        <v>0</v>
      </c>
      <c r="AC25" s="174">
        <v>0</v>
      </c>
      <c r="AD25" s="174">
        <v>0</v>
      </c>
      <c r="AE25" s="174">
        <v>0</v>
      </c>
      <c r="AF25" s="174">
        <v>0</v>
      </c>
      <c r="AG25" s="174">
        <v>0</v>
      </c>
      <c r="AH25" s="172">
        <v>0</v>
      </c>
      <c r="AI25" s="172">
        <v>0</v>
      </c>
      <c r="AJ25" s="172">
        <v>4.166666666666667</v>
      </c>
      <c r="AK25" s="172">
        <v>12</v>
      </c>
      <c r="AL25" s="63" t="str">
        <f t="shared" si="1"/>
        <v>t</v>
      </c>
      <c r="AM25" s="3">
        <f>IF(D25="հ",1,IF(D25="լ",[2]Norms!$B$10,IF(D25="բլ",[2]Norms!$B$11,IF(D25="Մ",[2]Norms!$B$12))))</f>
        <v>1</v>
      </c>
      <c r="AN25" s="240">
        <f>E25*Norms!$E$36/1000</f>
        <v>0</v>
      </c>
      <c r="AO25" s="136">
        <f>AM25*IF(AL25="k",(O25*Norms!$H$40)*Norms!$E$36,0)/1000</f>
        <v>0</v>
      </c>
      <c r="AP25" s="136">
        <f>AM25*IF(AL25="k",(AA25*Norms!$H$41)*Norms!$E$36,0)/1000</f>
        <v>0</v>
      </c>
      <c r="AQ25" s="136">
        <f>AM25*IF(AL25="k",(AI25*Norms!$H$42)*Norms!$E$36,0)/1000</f>
        <v>0</v>
      </c>
      <c r="AR25" s="241">
        <f>AM25*IF(AL25="t",(N25*Norms!$D$44)*Norms!$E$34*12+O25*Norms!$E$35,0)/1000</f>
        <v>5619.2936425393727</v>
      </c>
      <c r="AS25" s="241">
        <f>AM25*IF(AL25="t",(Z25*Norms!$D$50*Norms!$E$34*12+AA25*Norms!$E$35),0)/1000</f>
        <v>3501.9312141797905</v>
      </c>
      <c r="AT25" s="241">
        <f>AM25*IF(AL25="t",(AH25*Norms!$D$54)*Norms!$E$34*12+AI25*Norms!$E$35,0)/1000</f>
        <v>0</v>
      </c>
      <c r="AU25" s="136">
        <f>IF(AK25&lt;=100,Norms!$G$7,IF(AK25&lt;=300,Norms!$H$7,Norms!$I$7))</f>
        <v>13246.5</v>
      </c>
      <c r="AV25" s="137">
        <f t="shared" si="2"/>
        <v>22367.724856719164</v>
      </c>
      <c r="AW25" s="130"/>
      <c r="AX25" s="130"/>
      <c r="AY25" s="131">
        <f t="shared" si="3"/>
        <v>9</v>
      </c>
      <c r="AZ25" s="131">
        <f>IF(AY25&lt;Snund!$B$5,Snund!$B$3*Snund!$B$4*$AX$3+Snund!$B$7*$AW$3*AY25/1000,AY25*Snund!$B$8*$AW$3/1000)</f>
        <v>857.97</v>
      </c>
      <c r="BA25" s="131">
        <f t="shared" si="4"/>
        <v>0</v>
      </c>
      <c r="BB25" s="131">
        <f t="shared" si="5"/>
        <v>857.97</v>
      </c>
      <c r="BC25" s="131">
        <f t="shared" si="6"/>
        <v>211.68</v>
      </c>
      <c r="BD25" s="167">
        <f>AA25*0.1*'Dasagirq_10%'!$B$3/1000</f>
        <v>1.9944000000000004</v>
      </c>
      <c r="BE25" s="167">
        <f>AI25*0.1*'Dasagirq_10%'!$B$4/1000</f>
        <v>0</v>
      </c>
      <c r="BF25" s="242">
        <f t="shared" si="7"/>
        <v>1.9944000000000004</v>
      </c>
      <c r="BG25" s="243">
        <f t="shared" si="8"/>
        <v>0</v>
      </c>
      <c r="BH25" s="243">
        <f t="shared" si="9"/>
        <v>15484.883642539373</v>
      </c>
      <c r="BI25" s="243">
        <f t="shared" si="10"/>
        <v>7742.8056141797897</v>
      </c>
      <c r="BJ25" s="243">
        <f t="shared" si="11"/>
        <v>0</v>
      </c>
      <c r="BK25" s="244">
        <f t="shared" si="12"/>
        <v>23227.689256719161</v>
      </c>
    </row>
    <row r="26" spans="1:63">
      <c r="A26" s="8">
        <v>22</v>
      </c>
      <c r="B26" s="170" t="s">
        <v>1414</v>
      </c>
      <c r="C26" s="144" t="s">
        <v>1100</v>
      </c>
      <c r="D26" s="176" t="s">
        <v>1095</v>
      </c>
      <c r="E26" s="175">
        <v>0</v>
      </c>
      <c r="F26" s="173">
        <v>1</v>
      </c>
      <c r="G26" s="173">
        <v>8.3333333333333339</v>
      </c>
      <c r="H26" s="173">
        <v>0.66666666666666663</v>
      </c>
      <c r="I26" s="173">
        <v>5</v>
      </c>
      <c r="J26" s="173">
        <v>0.83333333333333337</v>
      </c>
      <c r="K26" s="173">
        <v>5.666666666666667</v>
      </c>
      <c r="L26" s="173">
        <v>0.66666666666666663</v>
      </c>
      <c r="M26" s="173">
        <v>3</v>
      </c>
      <c r="N26" s="171">
        <v>3.1666666666666665</v>
      </c>
      <c r="O26" s="171">
        <v>22</v>
      </c>
      <c r="P26" s="173">
        <v>0.5</v>
      </c>
      <c r="Q26" s="173">
        <v>1</v>
      </c>
      <c r="R26" s="173">
        <v>0.83333333333333337</v>
      </c>
      <c r="S26" s="173">
        <v>3.6666666666666665</v>
      </c>
      <c r="T26" s="173">
        <v>1</v>
      </c>
      <c r="U26" s="173">
        <v>4.333333333333333</v>
      </c>
      <c r="V26" s="173">
        <v>1</v>
      </c>
      <c r="W26" s="173">
        <v>5.333333333333333</v>
      </c>
      <c r="X26" s="173">
        <v>0.33333333333333331</v>
      </c>
      <c r="Y26" s="173">
        <v>2</v>
      </c>
      <c r="Z26" s="171">
        <v>3.6666666666666665</v>
      </c>
      <c r="AA26" s="171">
        <v>16.333333333333332</v>
      </c>
      <c r="AB26" s="174">
        <v>0.33333333333333331</v>
      </c>
      <c r="AC26" s="174">
        <v>2</v>
      </c>
      <c r="AD26" s="174">
        <v>0.16666666666666666</v>
      </c>
      <c r="AE26" s="174">
        <v>1</v>
      </c>
      <c r="AF26" s="174">
        <v>0.66666666666666663</v>
      </c>
      <c r="AG26" s="174">
        <v>4</v>
      </c>
      <c r="AH26" s="172">
        <v>1.1666666666666667</v>
      </c>
      <c r="AI26" s="172">
        <v>7</v>
      </c>
      <c r="AJ26" s="172">
        <v>8</v>
      </c>
      <c r="AK26" s="172">
        <v>45.333333333333329</v>
      </c>
      <c r="AL26" s="3" t="str">
        <f t="shared" si="1"/>
        <v>t</v>
      </c>
      <c r="AM26" s="3">
        <f>IF(D26="հ",1,IF(D26="լ",[2]Norms!$B$10,IF(D26="բլ",[2]Norms!$B$11,IF(D26="Մ",[2]Norms!$B$12))))</f>
        <v>1</v>
      </c>
      <c r="AN26" s="240">
        <f>E26*Norms!$E$36/1000</f>
        <v>0</v>
      </c>
      <c r="AO26" s="136">
        <f>AM26*IF(AL26="k",(O26*Norms!$H$40)*Norms!$E$36,0)/1000</f>
        <v>0</v>
      </c>
      <c r="AP26" s="136">
        <f>AM26*IF(AL26="k",(AA26*Norms!$H$41)*Norms!$E$36,0)/1000</f>
        <v>0</v>
      </c>
      <c r="AQ26" s="136">
        <f>AM26*IF(AL26="k",(AI26*Norms!$H$42)*Norms!$E$36,0)/1000</f>
        <v>0</v>
      </c>
      <c r="AR26" s="241">
        <f>AM26*IF(AL26="t",(N26*Norms!$D$44)*Norms!$E$34*12+O26*Norms!$E$35,0)/1000</f>
        <v>6451.6319342881634</v>
      </c>
      <c r="AS26" s="241">
        <f>AM26*IF(AL26="t",(Z26*Norms!$D$50*Norms!$E$34*12+AA26*Norms!$E$35),0)/1000</f>
        <v>9746.2315600293659</v>
      </c>
      <c r="AT26" s="241">
        <f>AM26*IF(AL26="t",(AH26*Norms!$D$54)*Norms!$E$34*12+AI26*Norms!$E$35,0)/1000</f>
        <v>3237.6576815710278</v>
      </c>
      <c r="AU26" s="136">
        <f>IF(AK26&lt;=100,Norms!$G$7,IF(AK26&lt;=300,Norms!$H$7,Norms!$I$7))</f>
        <v>13246.5</v>
      </c>
      <c r="AV26" s="137">
        <f t="shared" si="2"/>
        <v>32682.021175888556</v>
      </c>
      <c r="AW26" s="130"/>
      <c r="AX26" s="130"/>
      <c r="AY26" s="131">
        <f t="shared" si="3"/>
        <v>22</v>
      </c>
      <c r="AZ26" s="131">
        <f>IF(AY26&lt;Snund!$B$5,Snund!$B$3*Snund!$B$4*$AX$3+Snund!$B$7*$AW$3*AY26/1000,AY26*Snund!$B$8*$AW$3/1000)</f>
        <v>1120.05</v>
      </c>
      <c r="BA26" s="131">
        <f t="shared" si="4"/>
        <v>0</v>
      </c>
      <c r="BB26" s="131">
        <f t="shared" si="5"/>
        <v>1120.05</v>
      </c>
      <c r="BC26" s="131">
        <f t="shared" si="6"/>
        <v>517.44000000000005</v>
      </c>
      <c r="BD26" s="167">
        <f>AA26*0.1*'Dasagirq_10%'!$B$3/1000</f>
        <v>10.8584</v>
      </c>
      <c r="BE26" s="167">
        <f>AI26*0.1*'Dasagirq_10%'!$B$4/1000</f>
        <v>5.6583100000000002</v>
      </c>
      <c r="BF26" s="242">
        <f t="shared" si="7"/>
        <v>16.51671</v>
      </c>
      <c r="BG26" s="243">
        <f t="shared" si="8"/>
        <v>0</v>
      </c>
      <c r="BH26" s="243">
        <f t="shared" si="9"/>
        <v>12815.088184288163</v>
      </c>
      <c r="BI26" s="243">
        <f t="shared" si="10"/>
        <v>15828.402460029365</v>
      </c>
      <c r="BJ26" s="243">
        <f t="shared" si="11"/>
        <v>5175.0972415710276</v>
      </c>
      <c r="BK26" s="244">
        <f t="shared" si="12"/>
        <v>33818.587885888555</v>
      </c>
    </row>
    <row r="27" spans="1:63">
      <c r="A27" s="8">
        <v>23</v>
      </c>
      <c r="B27" s="170" t="s">
        <v>1415</v>
      </c>
      <c r="C27" s="144" t="s">
        <v>1100</v>
      </c>
      <c r="D27" s="176" t="s">
        <v>1096</v>
      </c>
      <c r="E27" s="175">
        <v>9.3333333333333339</v>
      </c>
      <c r="F27" s="173">
        <v>1</v>
      </c>
      <c r="G27" s="173">
        <v>12.333333333333334</v>
      </c>
      <c r="H27" s="173">
        <v>1</v>
      </c>
      <c r="I27" s="173">
        <v>9.3333333333333339</v>
      </c>
      <c r="J27" s="173">
        <v>1</v>
      </c>
      <c r="K27" s="173">
        <v>11.333333333333334</v>
      </c>
      <c r="L27" s="173">
        <v>1</v>
      </c>
      <c r="M27" s="173">
        <v>9.6666666666666661</v>
      </c>
      <c r="N27" s="171">
        <v>4</v>
      </c>
      <c r="O27" s="171">
        <v>42.666666666666671</v>
      </c>
      <c r="P27" s="173">
        <v>1</v>
      </c>
      <c r="Q27" s="173">
        <v>8.6666666666666661</v>
      </c>
      <c r="R27" s="173">
        <v>1</v>
      </c>
      <c r="S27" s="173">
        <v>8.3333333333333339</v>
      </c>
      <c r="T27" s="173">
        <v>1</v>
      </c>
      <c r="U27" s="173">
        <v>10</v>
      </c>
      <c r="V27" s="173">
        <v>1</v>
      </c>
      <c r="W27" s="173">
        <v>9</v>
      </c>
      <c r="X27" s="173">
        <v>1</v>
      </c>
      <c r="Y27" s="173">
        <v>7.333333333333333</v>
      </c>
      <c r="Z27" s="171">
        <v>5</v>
      </c>
      <c r="AA27" s="171">
        <v>43.333333333333329</v>
      </c>
      <c r="AB27" s="174">
        <v>1</v>
      </c>
      <c r="AC27" s="174">
        <v>8.3333333333333339</v>
      </c>
      <c r="AD27" s="174">
        <v>1</v>
      </c>
      <c r="AE27" s="174">
        <v>7.666666666666667</v>
      </c>
      <c r="AF27" s="174">
        <v>1</v>
      </c>
      <c r="AG27" s="174">
        <v>6.333333333333333</v>
      </c>
      <c r="AH27" s="172">
        <v>3</v>
      </c>
      <c r="AI27" s="172">
        <v>22.333333333333336</v>
      </c>
      <c r="AJ27" s="172">
        <v>12</v>
      </c>
      <c r="AK27" s="172">
        <v>108.33333333333333</v>
      </c>
      <c r="AL27" s="3" t="str">
        <f t="shared" si="1"/>
        <v>t</v>
      </c>
      <c r="AM27" s="3">
        <f>IF(D27="հ",1,IF(D27="լ",[2]Norms!$B$10,IF(D27="բլ",[2]Norms!$B$11,IF(D27="Մ",[2]Norms!$B$12))))</f>
        <v>1.04</v>
      </c>
      <c r="AN27" s="240">
        <f>E27*Norms!$E$36/1000</f>
        <v>1138.5940804785416</v>
      </c>
      <c r="AO27" s="136">
        <f>AM27*IF(AL27="k",(O27*Norms!$H$40)*Norms!$E$36,0)/1000</f>
        <v>0</v>
      </c>
      <c r="AP27" s="136">
        <f>AM27*IF(AL27="k",(AA27*Norms!$H$41)*Norms!$E$36,0)/1000</f>
        <v>0</v>
      </c>
      <c r="AQ27" s="136">
        <f>AM27*IF(AL27="k",(AI27*Norms!$H$42)*Norms!$E$36,0)/1000</f>
        <v>0</v>
      </c>
      <c r="AR27" s="241">
        <f>AM27*IF(AL27="t",(N27*Norms!$D$44)*Norms!$E$34*12+O27*Norms!$E$35,0)/1000</f>
        <v>8697.2904600782967</v>
      </c>
      <c r="AS27" s="241">
        <f>AM27*IF(AL27="t",(Z27*Norms!$D$50*Norms!$E$34*12+AA27*Norms!$E$35),0)/1000</f>
        <v>14136.033350789749</v>
      </c>
      <c r="AT27" s="241">
        <f>AM27*IF(AL27="t",(AH27*Norms!$D$54)*Norms!$E$34*12+AI27*Norms!$E$35,0)/1000</f>
        <v>8723.050475197233</v>
      </c>
      <c r="AU27" s="136">
        <f>IF(AK27&lt;=100,Norms!$G$7,IF(AK27&lt;=300,Norms!$H$7,Norms!$I$7))</f>
        <v>16738.5</v>
      </c>
      <c r="AV27" s="137">
        <f t="shared" si="2"/>
        <v>48294.874286065278</v>
      </c>
      <c r="AW27" s="130"/>
      <c r="AX27" s="130"/>
      <c r="AY27" s="131">
        <f t="shared" si="3"/>
        <v>52.000000000000007</v>
      </c>
      <c r="AZ27" s="131">
        <f>IF(AY27&lt;Snund!$B$5,Snund!$B$3*Snund!$B$4*$AX$3+Snund!$B$7*$AW$3*AY27/1000,AY27*Snund!$B$8*$AW$3/1000)</f>
        <v>1724.8500000000001</v>
      </c>
      <c r="BA27" s="131">
        <f t="shared" si="4"/>
        <v>309.5884615384615</v>
      </c>
      <c r="BB27" s="131">
        <f t="shared" si="5"/>
        <v>1415.2615384615385</v>
      </c>
      <c r="BC27" s="131">
        <f t="shared" si="6"/>
        <v>1223.0400000000002</v>
      </c>
      <c r="BD27" s="167">
        <f>AA27*0.1*'Dasagirq_10%'!$B$3/1000</f>
        <v>28.807999999999996</v>
      </c>
      <c r="BE27" s="167">
        <f>AI27*0.1*'Dasagirq_10%'!$B$4/1000</f>
        <v>18.052703333333337</v>
      </c>
      <c r="BF27" s="242">
        <f t="shared" si="7"/>
        <v>46.860703333333333</v>
      </c>
      <c r="BG27" s="243">
        <f t="shared" si="8"/>
        <v>1448.182542017003</v>
      </c>
      <c r="BH27" s="243">
        <f t="shared" si="9"/>
        <v>15692.051998539835</v>
      </c>
      <c r="BI27" s="243">
        <f t="shared" si="10"/>
        <v>21139.216350789749</v>
      </c>
      <c r="BJ27" s="243">
        <f t="shared" si="11"/>
        <v>12925.728178530566</v>
      </c>
      <c r="BK27" s="244">
        <f t="shared" si="12"/>
        <v>49756.996527860152</v>
      </c>
    </row>
    <row r="28" spans="1:63">
      <c r="A28" s="8">
        <v>24</v>
      </c>
      <c r="B28" s="170" t="s">
        <v>1416</v>
      </c>
      <c r="C28" s="144" t="s">
        <v>1100</v>
      </c>
      <c r="D28" s="176" t="s">
        <v>1095</v>
      </c>
      <c r="E28" s="175">
        <v>9</v>
      </c>
      <c r="F28" s="173">
        <v>1</v>
      </c>
      <c r="G28" s="173">
        <v>9</v>
      </c>
      <c r="H28" s="173">
        <v>1</v>
      </c>
      <c r="I28" s="173">
        <v>12.666666666666666</v>
      </c>
      <c r="J28" s="173">
        <v>1</v>
      </c>
      <c r="K28" s="173">
        <v>8</v>
      </c>
      <c r="L28" s="173">
        <v>1</v>
      </c>
      <c r="M28" s="173">
        <v>10.333333333333334</v>
      </c>
      <c r="N28" s="171">
        <v>4</v>
      </c>
      <c r="O28" s="171">
        <v>40</v>
      </c>
      <c r="P28" s="173">
        <v>1</v>
      </c>
      <c r="Q28" s="173">
        <v>7.666666666666667</v>
      </c>
      <c r="R28" s="173">
        <v>1</v>
      </c>
      <c r="S28" s="173">
        <v>4.333333333333333</v>
      </c>
      <c r="T28" s="173">
        <v>1</v>
      </c>
      <c r="U28" s="173">
        <v>4.666666666666667</v>
      </c>
      <c r="V28" s="173">
        <v>1</v>
      </c>
      <c r="W28" s="173">
        <v>9.6666666666666661</v>
      </c>
      <c r="X28" s="173">
        <v>1</v>
      </c>
      <c r="Y28" s="173">
        <v>9.3333333333333339</v>
      </c>
      <c r="Z28" s="171">
        <v>5</v>
      </c>
      <c r="AA28" s="171">
        <v>35.666666666666664</v>
      </c>
      <c r="AB28" s="174">
        <v>1</v>
      </c>
      <c r="AC28" s="174">
        <v>7.333333333333333</v>
      </c>
      <c r="AD28" s="174">
        <v>1</v>
      </c>
      <c r="AE28" s="174">
        <v>9</v>
      </c>
      <c r="AF28" s="174">
        <v>1</v>
      </c>
      <c r="AG28" s="174">
        <v>8</v>
      </c>
      <c r="AH28" s="172">
        <v>3</v>
      </c>
      <c r="AI28" s="172">
        <v>24.333333333333332</v>
      </c>
      <c r="AJ28" s="172">
        <v>12</v>
      </c>
      <c r="AK28" s="172">
        <v>100</v>
      </c>
      <c r="AL28" s="3" t="str">
        <f t="shared" si="1"/>
        <v>t</v>
      </c>
      <c r="AM28" s="3">
        <f>IF(D28="հ",1,IF(D28="լ",[2]Norms!$B$10,IF(D28="բլ",[2]Norms!$B$11,IF(D28="Մ",[2]Norms!$B$12))))</f>
        <v>1</v>
      </c>
      <c r="AN28" s="240">
        <f>E28*Norms!$E$36/1000</f>
        <v>1097.9300061757365</v>
      </c>
      <c r="AO28" s="136">
        <f>AM28*IF(AL28="k",(O28*Norms!$H$40)*Norms!$E$36,0)/1000</f>
        <v>0</v>
      </c>
      <c r="AP28" s="136">
        <f>AM28*IF(AL28="k",(AA28*Norms!$H$41)*Norms!$E$36,0)/1000</f>
        <v>0</v>
      </c>
      <c r="AQ28" s="136">
        <f>AM28*IF(AL28="k",(AI28*Norms!$H$42)*Norms!$E$36,0)/1000</f>
        <v>0</v>
      </c>
      <c r="AR28" s="241">
        <f>AM28*IF(AL28="t",(N28*Norms!$D$44)*Norms!$E$34*12+O28*Norms!$E$35,0)/1000</f>
        <v>8324.537401185089</v>
      </c>
      <c r="AS28" s="241">
        <f>AM28*IF(AL28="t",(Z28*Norms!$D$50*Norms!$E$34*12+AA28*Norms!$E$35),0)/1000</f>
        <v>13482.394334238523</v>
      </c>
      <c r="AT28" s="241">
        <f>AM28*IF(AL28="t",(AH28*Norms!$D$54)*Norms!$E$34*12+AI28*Norms!$E$35,0)/1000</f>
        <v>8416.2299493572937</v>
      </c>
      <c r="AU28" s="136">
        <f>IF(AK28&lt;=100,Norms!$G$7,IF(AK28&lt;=300,Norms!$H$7,Norms!$I$7))</f>
        <v>13246.5</v>
      </c>
      <c r="AV28" s="137">
        <f t="shared" si="2"/>
        <v>43469.661684780905</v>
      </c>
      <c r="AW28" s="130"/>
      <c r="AX28" s="130"/>
      <c r="AY28" s="131">
        <f t="shared" si="3"/>
        <v>49</v>
      </c>
      <c r="AZ28" s="131">
        <f>IF(AY28&lt;Snund!$B$5,Snund!$B$3*Snund!$B$4*$AX$3+Snund!$B$7*$AW$3*AY28/1000,AY28*Snund!$B$8*$AW$3/1000)</f>
        <v>1664.37</v>
      </c>
      <c r="BA28" s="131">
        <f t="shared" si="4"/>
        <v>305.70061224489791</v>
      </c>
      <c r="BB28" s="131">
        <f t="shared" si="5"/>
        <v>1358.669387755102</v>
      </c>
      <c r="BC28" s="131">
        <f t="shared" si="6"/>
        <v>1152.48</v>
      </c>
      <c r="BD28" s="167">
        <f>AA28*0.1*'Dasagirq_10%'!$B$3/1000</f>
        <v>23.711199999999998</v>
      </c>
      <c r="BE28" s="167">
        <f>AI28*0.1*'Dasagirq_10%'!$B$4/1000</f>
        <v>19.669363333333333</v>
      </c>
      <c r="BF28" s="242">
        <f t="shared" si="7"/>
        <v>43.380563333333328</v>
      </c>
      <c r="BG28" s="243">
        <f t="shared" si="8"/>
        <v>1403.6306184206344</v>
      </c>
      <c r="BH28" s="243">
        <f t="shared" si="9"/>
        <v>14098.706788940191</v>
      </c>
      <c r="BI28" s="243">
        <f t="shared" si="10"/>
        <v>19025.480534238526</v>
      </c>
      <c r="BJ28" s="243">
        <f t="shared" si="11"/>
        <v>11747.524312690626</v>
      </c>
      <c r="BK28" s="244">
        <f t="shared" si="12"/>
        <v>44871.711635869346</v>
      </c>
    </row>
    <row r="29" spans="1:63">
      <c r="A29" s="8">
        <v>25</v>
      </c>
      <c r="B29" s="170" t="s">
        <v>1417</v>
      </c>
      <c r="C29" s="144" t="s">
        <v>1100</v>
      </c>
      <c r="D29" s="176" t="s">
        <v>1097</v>
      </c>
      <c r="E29" s="175">
        <v>0</v>
      </c>
      <c r="F29" s="173">
        <v>0.5</v>
      </c>
      <c r="G29" s="173">
        <v>2.6666666666666665</v>
      </c>
      <c r="H29" s="173">
        <v>0.16666666666666666</v>
      </c>
      <c r="I29" s="173">
        <v>1</v>
      </c>
      <c r="J29" s="173">
        <v>0.33333333333333331</v>
      </c>
      <c r="K29" s="173">
        <v>1.3333333333333333</v>
      </c>
      <c r="L29" s="173">
        <v>0.83333333333333337</v>
      </c>
      <c r="M29" s="173">
        <v>4</v>
      </c>
      <c r="N29" s="171">
        <v>1.8333333333333335</v>
      </c>
      <c r="O29" s="171">
        <v>9</v>
      </c>
      <c r="P29" s="173">
        <v>0.33333333333333331</v>
      </c>
      <c r="Q29" s="173">
        <v>1.6666666666666667</v>
      </c>
      <c r="R29" s="173">
        <v>0</v>
      </c>
      <c r="S29" s="173">
        <v>0</v>
      </c>
      <c r="T29" s="173">
        <v>0.33333333333333331</v>
      </c>
      <c r="U29" s="173">
        <v>0.66666666666666663</v>
      </c>
      <c r="V29" s="173">
        <v>0.5</v>
      </c>
      <c r="W29" s="173">
        <v>1</v>
      </c>
      <c r="X29" s="173">
        <v>0.5</v>
      </c>
      <c r="Y29" s="173">
        <v>1.6666666666666667</v>
      </c>
      <c r="Z29" s="171">
        <v>1.6666666666666665</v>
      </c>
      <c r="AA29" s="171">
        <v>5</v>
      </c>
      <c r="AB29" s="174">
        <v>0.5</v>
      </c>
      <c r="AC29" s="174">
        <v>2</v>
      </c>
      <c r="AD29" s="174">
        <v>0.5</v>
      </c>
      <c r="AE29" s="174">
        <v>1.3333333333333333</v>
      </c>
      <c r="AF29" s="174">
        <v>0.5</v>
      </c>
      <c r="AG29" s="174">
        <v>2.3333333333333335</v>
      </c>
      <c r="AH29" s="172">
        <v>1.5</v>
      </c>
      <c r="AI29" s="172">
        <v>5.666666666666667</v>
      </c>
      <c r="AJ29" s="172">
        <v>5</v>
      </c>
      <c r="AK29" s="172">
        <v>19.666666666666668</v>
      </c>
      <c r="AL29" s="3" t="str">
        <f t="shared" si="1"/>
        <v>t</v>
      </c>
      <c r="AM29" s="3">
        <f>IF(D29="հ",1,IF(D29="լ",[2]Norms!$B$10,IF(D29="բլ",[2]Norms!$B$11,IF(D29="Մ",[2]Norms!$B$12))))</f>
        <v>1.1299999999999999</v>
      </c>
      <c r="AN29" s="240">
        <f>E29*Norms!$E$36/1000</f>
        <v>0</v>
      </c>
      <c r="AO29" s="136">
        <f>AM29*IF(AL29="k",(O29*Norms!$H$40)*Norms!$E$36,0)/1000</f>
        <v>0</v>
      </c>
      <c r="AP29" s="136">
        <f>AM29*IF(AL29="k",(AA29*Norms!$H$41)*Norms!$E$36,0)/1000</f>
        <v>0</v>
      </c>
      <c r="AQ29" s="136">
        <f>AM29*IF(AL29="k",(AI29*Norms!$H$42)*Norms!$E$36,0)/1000</f>
        <v>0</v>
      </c>
      <c r="AR29" s="241">
        <f>AM29*IF(AL29="t",(N29*Norms!$D$44)*Norms!$E$34*12+O29*Norms!$E$35,0)/1000</f>
        <v>4160.1699978876723</v>
      </c>
      <c r="AS29" s="241">
        <f>AM29*IF(AL29="t",(Z29*Norms!$D$50*Norms!$E$34*12+AA29*Norms!$E$35),0)/1000</f>
        <v>4966.7340897355743</v>
      </c>
      <c r="AT29" s="241">
        <f>AM29*IF(AL29="t",(AH29*Norms!$D$54)*Norms!$E$34*12+AI29*Norms!$E$35,0)/1000</f>
        <v>4649.8374229124402</v>
      </c>
      <c r="AU29" s="136">
        <f>IF(AK29&lt;=100,Norms!$G$7,IF(AK29&lt;=300,Norms!$H$7,Norms!$I$7))</f>
        <v>13246.5</v>
      </c>
      <c r="AV29" s="137">
        <f t="shared" si="2"/>
        <v>27023.241510535685</v>
      </c>
      <c r="AW29" s="130"/>
      <c r="AX29" s="130"/>
      <c r="AY29" s="131">
        <f t="shared" si="3"/>
        <v>9</v>
      </c>
      <c r="AZ29" s="131">
        <f>IF(AY29&lt;Snund!$B$5,Snund!$B$3*Snund!$B$4*$AX$3+Snund!$B$7*$AW$3*AY29/1000,AY29*Snund!$B$8*$AW$3/1000)</f>
        <v>857.97</v>
      </c>
      <c r="BA29" s="131">
        <f t="shared" si="4"/>
        <v>0</v>
      </c>
      <c r="BB29" s="131">
        <f t="shared" si="5"/>
        <v>857.97</v>
      </c>
      <c r="BC29" s="131">
        <f t="shared" si="6"/>
        <v>211.68</v>
      </c>
      <c r="BD29" s="167">
        <f>AA29*0.1*'Dasagirq_10%'!$B$3/1000</f>
        <v>3.3239999999999998</v>
      </c>
      <c r="BE29" s="167">
        <f>AI29*0.1*'Dasagirq_10%'!$B$4/1000</f>
        <v>4.580536666666668</v>
      </c>
      <c r="BF29" s="242">
        <f t="shared" si="7"/>
        <v>7.9045366666666679</v>
      </c>
      <c r="BG29" s="243">
        <f t="shared" si="8"/>
        <v>0</v>
      </c>
      <c r="BH29" s="243">
        <f t="shared" si="9"/>
        <v>9875.1899978876736</v>
      </c>
      <c r="BI29" s="243">
        <f t="shared" si="10"/>
        <v>9385.5580897355758</v>
      </c>
      <c r="BJ29" s="243">
        <f t="shared" si="11"/>
        <v>8628.3679595791073</v>
      </c>
      <c r="BK29" s="244">
        <f t="shared" si="12"/>
        <v>27889.116047202358</v>
      </c>
    </row>
    <row r="30" spans="1:63">
      <c r="A30" s="8">
        <v>26</v>
      </c>
      <c r="B30" s="170" t="s">
        <v>1418</v>
      </c>
      <c r="C30" s="144" t="s">
        <v>1100</v>
      </c>
      <c r="D30" s="176" t="s">
        <v>1096</v>
      </c>
      <c r="E30" s="175">
        <v>3.3333333333333335</v>
      </c>
      <c r="F30" s="173">
        <v>1</v>
      </c>
      <c r="G30" s="173">
        <v>7.666666666666667</v>
      </c>
      <c r="H30" s="173">
        <v>1</v>
      </c>
      <c r="I30" s="173">
        <v>8.3333333333333339</v>
      </c>
      <c r="J30" s="173">
        <v>0.66666666666666663</v>
      </c>
      <c r="K30" s="173">
        <v>5.666666666666667</v>
      </c>
      <c r="L30" s="173">
        <v>0.83333333333333337</v>
      </c>
      <c r="M30" s="173">
        <v>6</v>
      </c>
      <c r="N30" s="171">
        <v>3.5</v>
      </c>
      <c r="O30" s="171">
        <v>27.666666666666668</v>
      </c>
      <c r="P30" s="173">
        <v>1</v>
      </c>
      <c r="Q30" s="173">
        <v>5</v>
      </c>
      <c r="R30" s="173">
        <v>0.66666666666666663</v>
      </c>
      <c r="S30" s="173">
        <v>2.6666666666666665</v>
      </c>
      <c r="T30" s="173">
        <v>0.83333333333333337</v>
      </c>
      <c r="U30" s="173">
        <v>3.3333333333333335</v>
      </c>
      <c r="V30" s="173">
        <v>1</v>
      </c>
      <c r="W30" s="173">
        <v>8</v>
      </c>
      <c r="X30" s="173">
        <v>0.66666666666666663</v>
      </c>
      <c r="Y30" s="173">
        <v>6</v>
      </c>
      <c r="Z30" s="171">
        <v>4.1666666666666661</v>
      </c>
      <c r="AA30" s="171">
        <v>25</v>
      </c>
      <c r="AB30" s="174">
        <v>0.83333333333333337</v>
      </c>
      <c r="AC30" s="174">
        <v>8.6666666666666661</v>
      </c>
      <c r="AD30" s="174">
        <v>1</v>
      </c>
      <c r="AE30" s="174">
        <v>8.3333333333333339</v>
      </c>
      <c r="AF30" s="174">
        <v>1</v>
      </c>
      <c r="AG30" s="174">
        <v>8.3333333333333339</v>
      </c>
      <c r="AH30" s="172">
        <v>2.8333333333333335</v>
      </c>
      <c r="AI30" s="172">
        <v>25.333333333333336</v>
      </c>
      <c r="AJ30" s="172">
        <v>10.5</v>
      </c>
      <c r="AK30" s="172">
        <v>78</v>
      </c>
      <c r="AL30" s="3" t="str">
        <f t="shared" si="1"/>
        <v>t</v>
      </c>
      <c r="AM30" s="3">
        <f>IF(D30="հ",1,IF(D30="լ",[2]Norms!$B$10,IF(D30="բլ",[2]Norms!$B$11,IF(D30="Մ",[2]Norms!$B$12))))</f>
        <v>1.04</v>
      </c>
      <c r="AN30" s="240">
        <f>E30*Norms!$E$36/1000</f>
        <v>406.64074302805051</v>
      </c>
      <c r="AO30" s="136">
        <f>AM30*IF(AL30="k",(O30*Norms!$H$40)*Norms!$E$36,0)/1000</f>
        <v>0</v>
      </c>
      <c r="AP30" s="136">
        <f>AM30*IF(AL30="k",(AA30*Norms!$H$41)*Norms!$E$36,0)/1000</f>
        <v>0</v>
      </c>
      <c r="AQ30" s="136">
        <f>AM30*IF(AL30="k",(AI30*Norms!$H$42)*Norms!$E$36,0)/1000</f>
        <v>0</v>
      </c>
      <c r="AR30" s="241">
        <f>AM30*IF(AL30="t",(N30*Norms!$D$44)*Norms!$E$34*12+O30*Norms!$E$35,0)/1000</f>
        <v>7465.9572372524744</v>
      </c>
      <c r="AS30" s="241">
        <f>AM30*IF(AL30="t",(Z30*Norms!$D$50*Norms!$E$34*12+AA30*Norms!$E$35),0)/1000</f>
        <v>11614.312947133942</v>
      </c>
      <c r="AT30" s="241">
        <f>AM30*IF(AL30="t",(AH30*Norms!$D$54)*Norms!$E$34*12+AI30*Norms!$E$35,0)/1000</f>
        <v>8301.6843924896712</v>
      </c>
      <c r="AU30" s="136">
        <f>IF(AK30&lt;=100,Norms!$G$7,IF(AK30&lt;=300,Norms!$H$7,Norms!$I$7))</f>
        <v>13246.5</v>
      </c>
      <c r="AV30" s="137">
        <f t="shared" si="2"/>
        <v>40628.454576876087</v>
      </c>
      <c r="AW30" s="130"/>
      <c r="AX30" s="130"/>
      <c r="AY30" s="131">
        <f t="shared" si="3"/>
        <v>31</v>
      </c>
      <c r="AZ30" s="131">
        <f>IF(AY30&lt;Snund!$B$5,Snund!$B$3*Snund!$B$4*$AX$3+Snund!$B$7*$AW$3*AY30/1000,AY30*Snund!$B$8*$AW$3/1000)</f>
        <v>1301.49</v>
      </c>
      <c r="BA30" s="131">
        <f t="shared" si="4"/>
        <v>139.9451612903226</v>
      </c>
      <c r="BB30" s="131">
        <f t="shared" si="5"/>
        <v>1161.5448387096774</v>
      </c>
      <c r="BC30" s="131">
        <f t="shared" si="6"/>
        <v>729.12</v>
      </c>
      <c r="BD30" s="167">
        <f>AA30*0.1*'Dasagirq_10%'!$B$3/1000</f>
        <v>16.62</v>
      </c>
      <c r="BE30" s="167">
        <f>AI30*0.1*'Dasagirq_10%'!$B$4/1000</f>
        <v>20.477693333333335</v>
      </c>
      <c r="BF30" s="242">
        <f t="shared" si="7"/>
        <v>37.097693333333339</v>
      </c>
      <c r="BG30" s="243">
        <f t="shared" si="8"/>
        <v>546.58590431837308</v>
      </c>
      <c r="BH30" s="243">
        <f t="shared" si="9"/>
        <v>13043.002075962151</v>
      </c>
      <c r="BI30" s="243">
        <f t="shared" si="10"/>
        <v>16887.480566181559</v>
      </c>
      <c r="BJ30" s="243">
        <f t="shared" si="11"/>
        <v>11896.614466775387</v>
      </c>
      <c r="BK30" s="244">
        <f t="shared" si="12"/>
        <v>41827.097108919101</v>
      </c>
    </row>
    <row r="31" spans="1:63">
      <c r="A31" s="8">
        <v>27</v>
      </c>
      <c r="B31" s="170" t="s">
        <v>1419</v>
      </c>
      <c r="C31" s="158" t="s">
        <v>1099</v>
      </c>
      <c r="D31" s="176" t="s">
        <v>1096</v>
      </c>
      <c r="E31" s="175">
        <v>0</v>
      </c>
      <c r="F31" s="173">
        <v>0.83333333333333337</v>
      </c>
      <c r="G31" s="173">
        <v>4.333333333333333</v>
      </c>
      <c r="H31" s="173">
        <v>0.66666666666666663</v>
      </c>
      <c r="I31" s="173">
        <v>2.3333333333333335</v>
      </c>
      <c r="J31" s="173">
        <v>0.5</v>
      </c>
      <c r="K31" s="173">
        <v>1.6666666666666667</v>
      </c>
      <c r="L31" s="173">
        <v>0.5</v>
      </c>
      <c r="M31" s="173">
        <v>1.3333333333333333</v>
      </c>
      <c r="N31" s="171">
        <v>2.5</v>
      </c>
      <c r="O31" s="171">
        <v>9.6666666666666679</v>
      </c>
      <c r="P31" s="173">
        <v>0.5</v>
      </c>
      <c r="Q31" s="173">
        <v>1</v>
      </c>
      <c r="R31" s="173">
        <v>0.5</v>
      </c>
      <c r="S31" s="173">
        <v>1</v>
      </c>
      <c r="T31" s="173">
        <v>0.83333333333333337</v>
      </c>
      <c r="U31" s="173">
        <v>3.6666666666666665</v>
      </c>
      <c r="V31" s="173">
        <v>1</v>
      </c>
      <c r="W31" s="173">
        <v>5.666666666666667</v>
      </c>
      <c r="X31" s="173">
        <v>0.66666666666666663</v>
      </c>
      <c r="Y31" s="173">
        <v>2.6666666666666665</v>
      </c>
      <c r="Z31" s="171">
        <v>3.5</v>
      </c>
      <c r="AA31" s="171">
        <v>14</v>
      </c>
      <c r="AB31" s="174">
        <v>0</v>
      </c>
      <c r="AC31" s="174">
        <v>0</v>
      </c>
      <c r="AD31" s="174">
        <v>0</v>
      </c>
      <c r="AE31" s="174">
        <v>0</v>
      </c>
      <c r="AF31" s="174">
        <v>0</v>
      </c>
      <c r="AG31" s="174">
        <v>0</v>
      </c>
      <c r="AH31" s="172">
        <v>0</v>
      </c>
      <c r="AI31" s="172">
        <v>0</v>
      </c>
      <c r="AJ31" s="172">
        <v>6</v>
      </c>
      <c r="AK31" s="172">
        <v>23.666666666666668</v>
      </c>
      <c r="AL31" s="3" t="str">
        <f t="shared" si="1"/>
        <v>t</v>
      </c>
      <c r="AM31" s="3">
        <f>IF(D31="հ",1,IF(D31="լ",[2]Norms!$B$10,IF(D31="բլ",[2]Norms!$B$11,IF(D31="Մ",[2]Norms!$B$12))))</f>
        <v>1.04</v>
      </c>
      <c r="AN31" s="240">
        <f>E31*Norms!$E$36/1000</f>
        <v>0</v>
      </c>
      <c r="AO31" s="136">
        <f>AM31*IF(AL31="k",(O31*Norms!$H$40)*Norms!$E$36,0)/1000</f>
        <v>0</v>
      </c>
      <c r="AP31" s="136">
        <f>AM31*IF(AL31="k",(AA31*Norms!$H$41)*Norms!$E$36,0)/1000</f>
        <v>0</v>
      </c>
      <c r="AQ31" s="136">
        <f>AM31*IF(AL31="k",(AI31*Norms!$H$42)*Norms!$E$36,0)/1000</f>
        <v>0</v>
      </c>
      <c r="AR31" s="241">
        <f>AM31*IF(AL31="t",(N31*Norms!$D$44)*Norms!$E$34*12+O31*Norms!$E$35,0)/1000</f>
        <v>5182.2628244069438</v>
      </c>
      <c r="AS31" s="241">
        <f>AM31*IF(AL31="t",(Z31*Norms!$D$50*Norms!$E$34*12+AA31*Norms!$E$35),0)/1000</f>
        <v>9651.6225231222816</v>
      </c>
      <c r="AT31" s="241">
        <f>AM31*IF(AL31="t",(AH31*Norms!$D$54)*Norms!$E$34*12+AI31*Norms!$E$35,0)/1000</f>
        <v>0</v>
      </c>
      <c r="AU31" s="136">
        <f>IF(AK31&lt;=100,Norms!$G$7,IF(AK31&lt;=300,Norms!$H$7,Norms!$I$7))</f>
        <v>13246.5</v>
      </c>
      <c r="AV31" s="137">
        <f t="shared" si="2"/>
        <v>28080.385347529227</v>
      </c>
      <c r="AW31" s="130"/>
      <c r="AX31" s="130"/>
      <c r="AY31" s="131">
        <f t="shared" si="3"/>
        <v>9.6666666666666679</v>
      </c>
      <c r="AZ31" s="131">
        <f>IF(AY31&lt;Snund!$B$5,Snund!$B$3*Snund!$B$4*$AX$3+Snund!$B$7*$AW$3*AY31/1000,AY31*Snund!$B$8*$AW$3/1000)</f>
        <v>871.41</v>
      </c>
      <c r="BA31" s="131">
        <f t="shared" si="4"/>
        <v>0</v>
      </c>
      <c r="BB31" s="131">
        <f t="shared" si="5"/>
        <v>871.41</v>
      </c>
      <c r="BC31" s="131">
        <f t="shared" si="6"/>
        <v>227.36000000000004</v>
      </c>
      <c r="BD31" s="167">
        <f>AA31*0.1*'Dasagirq_10%'!$B$3/1000</f>
        <v>9.3071999999999999</v>
      </c>
      <c r="BE31" s="167">
        <f>AI31*0.1*'Dasagirq_10%'!$B$4/1000</f>
        <v>0</v>
      </c>
      <c r="BF31" s="242">
        <f t="shared" si="7"/>
        <v>9.3071999999999999</v>
      </c>
      <c r="BG31" s="243">
        <f t="shared" si="8"/>
        <v>0</v>
      </c>
      <c r="BH31" s="243">
        <f t="shared" si="9"/>
        <v>11573.047824406944</v>
      </c>
      <c r="BI31" s="243">
        <f t="shared" si="10"/>
        <v>17388.054723122281</v>
      </c>
      <c r="BJ31" s="243">
        <f t="shared" si="11"/>
        <v>0</v>
      </c>
      <c r="BK31" s="244">
        <f t="shared" si="12"/>
        <v>28961.102547529226</v>
      </c>
    </row>
    <row r="32" spans="1:63">
      <c r="A32" s="8">
        <v>28</v>
      </c>
      <c r="B32" s="170" t="s">
        <v>1420</v>
      </c>
      <c r="C32" s="158" t="s">
        <v>1099</v>
      </c>
      <c r="D32" s="176" t="s">
        <v>1096</v>
      </c>
      <c r="E32" s="175">
        <v>0</v>
      </c>
      <c r="F32" s="173">
        <v>0.83333333333333337</v>
      </c>
      <c r="G32" s="173">
        <v>4.333333333333333</v>
      </c>
      <c r="H32" s="173">
        <v>0.33333333333333331</v>
      </c>
      <c r="I32" s="173">
        <v>1.6666666666666667</v>
      </c>
      <c r="J32" s="173">
        <v>0.66666666666666663</v>
      </c>
      <c r="K32" s="173">
        <v>2.6666666666666665</v>
      </c>
      <c r="L32" s="173">
        <v>0.66666666666666663</v>
      </c>
      <c r="M32" s="173">
        <v>2</v>
      </c>
      <c r="N32" s="171">
        <v>2.5</v>
      </c>
      <c r="O32" s="171">
        <v>10.666666666666666</v>
      </c>
      <c r="P32" s="173">
        <v>0.5</v>
      </c>
      <c r="Q32" s="173">
        <v>1.6666666666666667</v>
      </c>
      <c r="R32" s="173">
        <v>0.5</v>
      </c>
      <c r="S32" s="173">
        <v>2.6666666666666665</v>
      </c>
      <c r="T32" s="173">
        <v>0.83333333333333337</v>
      </c>
      <c r="U32" s="173">
        <v>5</v>
      </c>
      <c r="V32" s="173">
        <v>0.33333333333333331</v>
      </c>
      <c r="W32" s="173">
        <v>2</v>
      </c>
      <c r="X32" s="173">
        <v>0</v>
      </c>
      <c r="Y32" s="173">
        <v>0</v>
      </c>
      <c r="Z32" s="171">
        <v>2.166666666666667</v>
      </c>
      <c r="AA32" s="171">
        <v>11.333333333333332</v>
      </c>
      <c r="AB32" s="174">
        <v>0</v>
      </c>
      <c r="AC32" s="174">
        <v>0</v>
      </c>
      <c r="AD32" s="174">
        <v>0</v>
      </c>
      <c r="AE32" s="174">
        <v>0</v>
      </c>
      <c r="AF32" s="174">
        <v>0</v>
      </c>
      <c r="AG32" s="174">
        <v>0</v>
      </c>
      <c r="AH32" s="172">
        <v>0</v>
      </c>
      <c r="AI32" s="172">
        <v>0</v>
      </c>
      <c r="AJ32" s="172">
        <v>4.666666666666667</v>
      </c>
      <c r="AK32" s="172">
        <v>22</v>
      </c>
      <c r="AL32" s="3" t="str">
        <f t="shared" si="1"/>
        <v>t</v>
      </c>
      <c r="AM32" s="3">
        <f>IF(D32="հ",1,IF(D32="լ",[2]Norms!$B$10,IF(D32="բլ",[2]Norms!$B$11,IF(D32="Մ",[2]Norms!$B$12))))</f>
        <v>1.04</v>
      </c>
      <c r="AN32" s="240">
        <f>E32*Norms!$E$36/1000</f>
        <v>0</v>
      </c>
      <c r="AO32" s="136">
        <f>AM32*IF(AL32="k",(O32*Norms!$H$40)*Norms!$E$36,0)/1000</f>
        <v>0</v>
      </c>
      <c r="AP32" s="136">
        <f>AM32*IF(AL32="k",(AA32*Norms!$H$41)*Norms!$E$36,0)/1000</f>
        <v>0</v>
      </c>
      <c r="AQ32" s="136">
        <f>AM32*IF(AL32="k",(AI32*Norms!$H$42)*Norms!$E$36,0)/1000</f>
        <v>0</v>
      </c>
      <c r="AR32" s="241">
        <f>AM32*IF(AL32="t",(N32*Norms!$D$44)*Norms!$E$34*12+O32*Norms!$E$35,0)/1000</f>
        <v>5197.1771604741198</v>
      </c>
      <c r="AS32" s="241">
        <f>AM32*IF(AL32="t",(Z32*Norms!$D$50*Norms!$E$34*12+AA32*Norms!$E$35),0)/1000</f>
        <v>6014.5855057310246</v>
      </c>
      <c r="AT32" s="241">
        <f>AM32*IF(AL32="t",(AH32*Norms!$D$54)*Norms!$E$34*12+AI32*Norms!$E$35,0)/1000</f>
        <v>0</v>
      </c>
      <c r="AU32" s="136">
        <f>IF(AK32&lt;=100,Norms!$G$7,IF(AK32&lt;=300,Norms!$H$7,Norms!$I$7))</f>
        <v>13246.5</v>
      </c>
      <c r="AV32" s="137">
        <f t="shared" si="2"/>
        <v>24458.262666205144</v>
      </c>
      <c r="AW32" s="130"/>
      <c r="AX32" s="130"/>
      <c r="AY32" s="131">
        <f t="shared" si="3"/>
        <v>10.666666666666666</v>
      </c>
      <c r="AZ32" s="131">
        <f>IF(AY32&lt;Snund!$B$5,Snund!$B$3*Snund!$B$4*$AX$3+Snund!$B$7*$AW$3*AY32/1000,AY32*Snund!$B$8*$AW$3/1000)</f>
        <v>891.56999999999994</v>
      </c>
      <c r="BA32" s="131">
        <f t="shared" si="4"/>
        <v>0</v>
      </c>
      <c r="BB32" s="131">
        <f t="shared" si="5"/>
        <v>891.56999999999994</v>
      </c>
      <c r="BC32" s="131">
        <f t="shared" si="6"/>
        <v>250.88</v>
      </c>
      <c r="BD32" s="167">
        <f>AA32*0.1*'Dasagirq_10%'!$B$3/1000</f>
        <v>7.5343999999999998</v>
      </c>
      <c r="BE32" s="167">
        <f>AI32*0.1*'Dasagirq_10%'!$B$4/1000</f>
        <v>0</v>
      </c>
      <c r="BF32" s="242">
        <f t="shared" si="7"/>
        <v>7.5343999999999998</v>
      </c>
      <c r="BG32" s="243">
        <f t="shared" si="8"/>
        <v>0</v>
      </c>
      <c r="BH32" s="243">
        <f t="shared" si="9"/>
        <v>13185.086446188405</v>
      </c>
      <c r="BI32" s="243">
        <f t="shared" si="10"/>
        <v>12172.28062001674</v>
      </c>
      <c r="BJ32" s="243">
        <f t="shared" si="11"/>
        <v>0</v>
      </c>
      <c r="BK32" s="244">
        <f t="shared" si="12"/>
        <v>25357.367066205145</v>
      </c>
    </row>
    <row r="33" spans="1:63">
      <c r="A33" s="8">
        <v>1</v>
      </c>
      <c r="B33" s="170" t="s">
        <v>1421</v>
      </c>
      <c r="C33" s="158" t="s">
        <v>1099</v>
      </c>
      <c r="D33" s="176" t="s">
        <v>1096</v>
      </c>
      <c r="E33" s="175">
        <v>0</v>
      </c>
      <c r="F33" s="173">
        <v>0.5</v>
      </c>
      <c r="G33" s="173">
        <v>1</v>
      </c>
      <c r="H33" s="173">
        <v>0.83333333333333337</v>
      </c>
      <c r="I33" s="173">
        <v>1</v>
      </c>
      <c r="J33" s="173">
        <v>0.33333333333333331</v>
      </c>
      <c r="K33" s="173">
        <v>0.33333333333333331</v>
      </c>
      <c r="L33" s="173">
        <v>0</v>
      </c>
      <c r="M33" s="173">
        <v>0</v>
      </c>
      <c r="N33" s="171">
        <v>1.6666666666666667</v>
      </c>
      <c r="O33" s="171">
        <v>2.333333333333333</v>
      </c>
      <c r="P33" s="173">
        <v>0</v>
      </c>
      <c r="Q33" s="173">
        <v>0</v>
      </c>
      <c r="R33" s="173">
        <v>0.33333333333333331</v>
      </c>
      <c r="S33" s="173">
        <v>0.66666666666666663</v>
      </c>
      <c r="T33" s="173">
        <v>0.16666666666666666</v>
      </c>
      <c r="U33" s="173">
        <v>0.33333333333333331</v>
      </c>
      <c r="V33" s="173">
        <v>0.33333333333333331</v>
      </c>
      <c r="W33" s="173">
        <v>0.66666666666666663</v>
      </c>
      <c r="X33" s="173">
        <v>0.83333333333333337</v>
      </c>
      <c r="Y33" s="173">
        <v>1.6666666666666667</v>
      </c>
      <c r="Z33" s="171">
        <v>1.6666666666666667</v>
      </c>
      <c r="AA33" s="171">
        <v>3.3333333333333335</v>
      </c>
      <c r="AB33" s="174">
        <v>0</v>
      </c>
      <c r="AC33" s="174">
        <v>0</v>
      </c>
      <c r="AD33" s="174">
        <v>0</v>
      </c>
      <c r="AE33" s="174">
        <v>0</v>
      </c>
      <c r="AF33" s="174">
        <v>0</v>
      </c>
      <c r="AG33" s="174">
        <v>0</v>
      </c>
      <c r="AH33" s="172">
        <v>0</v>
      </c>
      <c r="AI33" s="172">
        <v>0</v>
      </c>
      <c r="AJ33" s="172">
        <v>3.3333333333333335</v>
      </c>
      <c r="AK33" s="172">
        <v>5.6666666666666661</v>
      </c>
      <c r="AL33" s="3" t="str">
        <f t="shared" si="1"/>
        <v>t</v>
      </c>
      <c r="AM33" s="3">
        <f>IF(D33="հ",1,IF(D33="լ",[2]Norms!$B$10,IF(D33="բլ",[2]Norms!$B$11,IF(D33="Մ",[2]Norms!$B$12))))</f>
        <v>1.04</v>
      </c>
      <c r="AN33" s="240">
        <f>E33*Norms!$E$36/1000</f>
        <v>0</v>
      </c>
      <c r="AO33" s="136">
        <f>AM33*IF(AL33="k",(O33*Norms!$H$40)*Norms!$E$36,0)/1000</f>
        <v>0</v>
      </c>
      <c r="AP33" s="136">
        <f>AM33*IF(AL33="k",(AA33*Norms!$H$41)*Norms!$E$36,0)/1000</f>
        <v>0</v>
      </c>
      <c r="AQ33" s="136">
        <f>AM33*IF(AL33="k",(AI33*Norms!$H$42)*Norms!$E$36,0)/1000</f>
        <v>0</v>
      </c>
      <c r="AR33" s="241">
        <f>AM33*IF(AL33="t",(N33*Norms!$D$44)*Norms!$E$34*12+O33*Norms!$E$35,0)/1000</f>
        <v>3393.5273902173499</v>
      </c>
      <c r="AS33" s="241">
        <f>AM33*IF(AL33="t",(Z33*Norms!$D$50*Norms!$E$34*12+AA33*Norms!$E$35),0)/1000</f>
        <v>4546.2962717390719</v>
      </c>
      <c r="AT33" s="241">
        <f>AM33*IF(AL33="t",(AH33*Norms!$D$54)*Norms!$E$34*12+AI33*Norms!$E$35,0)/1000</f>
        <v>0</v>
      </c>
      <c r="AU33" s="136">
        <f>IF(AK33&lt;=100,Norms!$G$7,IF(AK33&lt;=300,Norms!$H$7,Norms!$I$7))</f>
        <v>13246.5</v>
      </c>
      <c r="AV33" s="137">
        <f t="shared" si="2"/>
        <v>21186.32366195642</v>
      </c>
      <c r="AW33" s="130"/>
      <c r="AX33" s="130"/>
      <c r="AY33" s="131">
        <f t="shared" si="3"/>
        <v>2.333333333333333</v>
      </c>
      <c r="AZ33" s="131">
        <f>IF(AY33&lt;Snund!$B$5,Snund!$B$3*Snund!$B$4*$AX$3+Snund!$B$7*$AW$3*AY33/1000,AY33*Snund!$B$8*$AW$3/1000)</f>
        <v>723.56999999999994</v>
      </c>
      <c r="BA33" s="131">
        <f t="shared" si="4"/>
        <v>0</v>
      </c>
      <c r="BB33" s="131">
        <f t="shared" si="5"/>
        <v>723.56999999999994</v>
      </c>
      <c r="BC33" s="131">
        <f t="shared" si="6"/>
        <v>54.879999999999995</v>
      </c>
      <c r="BD33" s="167">
        <f>AA33*0.1*'Dasagirq_10%'!$B$3/1000</f>
        <v>2.2160000000000006</v>
      </c>
      <c r="BE33" s="167">
        <f>AI33*0.1*'Dasagirq_10%'!$B$4/1000</f>
        <v>0</v>
      </c>
      <c r="BF33" s="242">
        <f t="shared" si="7"/>
        <v>2.2160000000000006</v>
      </c>
      <c r="BG33" s="243">
        <f t="shared" si="8"/>
        <v>0</v>
      </c>
      <c r="BH33" s="243">
        <f t="shared" si="9"/>
        <v>10740.34739021735</v>
      </c>
      <c r="BI33" s="243">
        <f t="shared" si="10"/>
        <v>11171.762271739073</v>
      </c>
      <c r="BJ33" s="243">
        <f t="shared" si="11"/>
        <v>0</v>
      </c>
      <c r="BK33" s="244">
        <f t="shared" si="12"/>
        <v>21912.109661956423</v>
      </c>
    </row>
    <row r="34" spans="1:63">
      <c r="A34" s="8">
        <v>2</v>
      </c>
      <c r="B34" s="170" t="s">
        <v>1422</v>
      </c>
      <c r="C34" s="144" t="s">
        <v>1100</v>
      </c>
      <c r="D34" s="176" t="s">
        <v>1095</v>
      </c>
      <c r="E34" s="175">
        <v>0</v>
      </c>
      <c r="F34" s="173">
        <v>1</v>
      </c>
      <c r="G34" s="173">
        <v>22.333333333333332</v>
      </c>
      <c r="H34" s="173">
        <v>1</v>
      </c>
      <c r="I34" s="173">
        <v>24.666666666666668</v>
      </c>
      <c r="J34" s="173">
        <v>1</v>
      </c>
      <c r="K34" s="173">
        <v>26</v>
      </c>
      <c r="L34" s="173">
        <v>1</v>
      </c>
      <c r="M34" s="173">
        <v>26</v>
      </c>
      <c r="N34" s="171">
        <v>4</v>
      </c>
      <c r="O34" s="171">
        <v>99</v>
      </c>
      <c r="P34" s="173">
        <v>1</v>
      </c>
      <c r="Q34" s="173">
        <v>23.333333333333332</v>
      </c>
      <c r="R34" s="173">
        <v>1</v>
      </c>
      <c r="S34" s="173">
        <v>24.666666666666668</v>
      </c>
      <c r="T34" s="173">
        <v>1</v>
      </c>
      <c r="U34" s="173">
        <v>24.666666666666668</v>
      </c>
      <c r="V34" s="173">
        <v>1</v>
      </c>
      <c r="W34" s="173">
        <v>28</v>
      </c>
      <c r="X34" s="173">
        <v>1</v>
      </c>
      <c r="Y34" s="173">
        <v>22.666666666666668</v>
      </c>
      <c r="Z34" s="171">
        <v>5</v>
      </c>
      <c r="AA34" s="171">
        <v>123.33333333333334</v>
      </c>
      <c r="AB34" s="174">
        <v>1</v>
      </c>
      <c r="AC34" s="174">
        <v>21</v>
      </c>
      <c r="AD34" s="174">
        <v>1</v>
      </c>
      <c r="AE34" s="174">
        <v>21.333333333333332</v>
      </c>
      <c r="AF34" s="174">
        <v>1</v>
      </c>
      <c r="AG34" s="174">
        <v>16.333333333333332</v>
      </c>
      <c r="AH34" s="172">
        <v>3</v>
      </c>
      <c r="AI34" s="172">
        <v>58.666666666666664</v>
      </c>
      <c r="AJ34" s="172">
        <v>12</v>
      </c>
      <c r="AK34" s="172">
        <v>281</v>
      </c>
      <c r="AL34" s="3" t="str">
        <f t="shared" si="1"/>
        <v>k</v>
      </c>
      <c r="AM34" s="3">
        <f>IF(D34="հ",1,IF(D34="լ",[2]Norms!$B$10,IF(D34="բլ",[2]Norms!$B$11,IF(D34="Մ",[2]Norms!$B$12))))</f>
        <v>1</v>
      </c>
      <c r="AN34" s="240">
        <f>E34*Norms!$E$36/1000</f>
        <v>0</v>
      </c>
      <c r="AO34" s="136">
        <f>AM34*IF(AL34="k",(O34*Norms!$H$40)*Norms!$E$36,0)/1000</f>
        <v>12077.2300679331</v>
      </c>
      <c r="AP34" s="136">
        <f>AM34*IF(AL34="k",(AA34*Norms!$H$41)*Norms!$E$36,0)/1000</f>
        <v>20142.82472403437</v>
      </c>
      <c r="AQ34" s="136">
        <f>AM34*IF(AL34="k",(AI34*Norms!$H$42)*Norms!$E$36,0)/1000</f>
        <v>11918.391214431938</v>
      </c>
      <c r="AR34" s="241">
        <f>AM34*IF(AL34="t",(N34*Norms!$D$44)*Norms!$E$34*12+O34*Norms!$E$35,0)/1000</f>
        <v>0</v>
      </c>
      <c r="AS34" s="241">
        <f>AM34*IF(AL34="t",(Z34*Norms!$D$50*Norms!$E$34*12+AA34*Norms!$E$35),0)/1000</f>
        <v>0</v>
      </c>
      <c r="AT34" s="241">
        <f>AM34*IF(AL34="t",(AH34*Norms!$D$54)*Norms!$E$34*12+AI34*Norms!$E$35,0)/1000</f>
        <v>0</v>
      </c>
      <c r="AU34" s="136">
        <f>IF(AK34&lt;=100,Norms!$G$7,IF(AK34&lt;=300,Norms!$H$7,Norms!$I$7))</f>
        <v>16738.5</v>
      </c>
      <c r="AV34" s="137">
        <f t="shared" si="2"/>
        <v>60876.946006399412</v>
      </c>
      <c r="AW34" s="130"/>
      <c r="AX34" s="130"/>
      <c r="AY34" s="131">
        <f t="shared" si="3"/>
        <v>99</v>
      </c>
      <c r="AZ34" s="131">
        <f>IF(AY34&lt;Snund!$B$5,Snund!$B$3*Snund!$B$4*$AX$3+Snund!$B$7*$AW$3*AY34/1000,AY34*Snund!$B$8*$AW$3/1000)</f>
        <v>2672.37</v>
      </c>
      <c r="BA34" s="131">
        <f t="shared" si="4"/>
        <v>0</v>
      </c>
      <c r="BB34" s="131">
        <f t="shared" si="5"/>
        <v>2672.37</v>
      </c>
      <c r="BC34" s="131">
        <f t="shared" si="6"/>
        <v>2328.48</v>
      </c>
      <c r="BD34" s="167">
        <f>AA34*0.1*'Dasagirq_10%'!$B$3/1000</f>
        <v>81.992000000000019</v>
      </c>
      <c r="BE34" s="167">
        <f>AI34*0.1*'Dasagirq_10%'!$B$4/1000</f>
        <v>47.422026666666675</v>
      </c>
      <c r="BF34" s="242">
        <f t="shared" si="7"/>
        <v>129.4140266666667</v>
      </c>
      <c r="BG34" s="243">
        <f t="shared" si="8"/>
        <v>0</v>
      </c>
      <c r="BH34" s="243">
        <f t="shared" si="9"/>
        <v>20329.100067933101</v>
      </c>
      <c r="BI34" s="243">
        <f t="shared" si="10"/>
        <v>27199.191724034368</v>
      </c>
      <c r="BJ34" s="243">
        <f t="shared" si="11"/>
        <v>16150.438241098605</v>
      </c>
      <c r="BK34" s="244">
        <f t="shared" si="12"/>
        <v>63678.730033066073</v>
      </c>
    </row>
    <row r="35" spans="1:63">
      <c r="A35" s="8">
        <v>3</v>
      </c>
      <c r="B35" s="170" t="s">
        <v>1423</v>
      </c>
      <c r="C35" s="144" t="s">
        <v>1100</v>
      </c>
      <c r="D35" s="176" t="s">
        <v>1095</v>
      </c>
      <c r="E35" s="175">
        <v>0</v>
      </c>
      <c r="F35" s="173">
        <v>1</v>
      </c>
      <c r="G35" s="173">
        <v>19.666666666666668</v>
      </c>
      <c r="H35" s="173">
        <v>1</v>
      </c>
      <c r="I35" s="173">
        <v>17.333333333333332</v>
      </c>
      <c r="J35" s="173">
        <v>1</v>
      </c>
      <c r="K35" s="173">
        <v>19.333333333333332</v>
      </c>
      <c r="L35" s="173">
        <v>1</v>
      </c>
      <c r="M35" s="173">
        <v>17.666666666666668</v>
      </c>
      <c r="N35" s="171">
        <v>4</v>
      </c>
      <c r="O35" s="171">
        <v>74</v>
      </c>
      <c r="P35" s="173">
        <v>1</v>
      </c>
      <c r="Q35" s="173">
        <v>20</v>
      </c>
      <c r="R35" s="173">
        <v>1</v>
      </c>
      <c r="S35" s="173">
        <v>20.666666666666668</v>
      </c>
      <c r="T35" s="173">
        <v>1</v>
      </c>
      <c r="U35" s="173">
        <v>16.666666666666668</v>
      </c>
      <c r="V35" s="173">
        <v>1</v>
      </c>
      <c r="W35" s="173">
        <v>15</v>
      </c>
      <c r="X35" s="173">
        <v>1</v>
      </c>
      <c r="Y35" s="173">
        <v>16.333333333333332</v>
      </c>
      <c r="Z35" s="171">
        <v>5</v>
      </c>
      <c r="AA35" s="171">
        <v>88.666666666666671</v>
      </c>
      <c r="AB35" s="174">
        <v>1</v>
      </c>
      <c r="AC35" s="174">
        <v>23.666666666666668</v>
      </c>
      <c r="AD35" s="174">
        <v>1</v>
      </c>
      <c r="AE35" s="174">
        <v>19</v>
      </c>
      <c r="AF35" s="174">
        <v>1</v>
      </c>
      <c r="AG35" s="174">
        <v>15</v>
      </c>
      <c r="AH35" s="172">
        <v>3</v>
      </c>
      <c r="AI35" s="172">
        <v>57.666666666666671</v>
      </c>
      <c r="AJ35" s="172">
        <v>12</v>
      </c>
      <c r="AK35" s="172">
        <v>220.33333333333337</v>
      </c>
      <c r="AL35" s="3" t="str">
        <f t="shared" si="1"/>
        <v>k</v>
      </c>
      <c r="AM35" s="3">
        <f>IF(D35="հ",1,IF(D35="լ",[2]Norms!$B$10,IF(D35="բլ",[2]Norms!$B$11,IF(D35="Մ",[2]Norms!$B$12))))</f>
        <v>1</v>
      </c>
      <c r="AN35" s="240">
        <f>E35*Norms!$E$36/1000</f>
        <v>0</v>
      </c>
      <c r="AO35" s="136">
        <f>AM35*IF(AL35="k",(O35*Norms!$H$40)*Norms!$E$36,0)/1000</f>
        <v>9027.4244952227218</v>
      </c>
      <c r="AP35" s="136">
        <f>AM35*IF(AL35="k",(AA35*Norms!$H$41)*Norms!$E$36,0)/1000</f>
        <v>14481.057774576058</v>
      </c>
      <c r="AQ35" s="136">
        <f>AM35*IF(AL35="k",(AI35*Norms!$H$42)*Norms!$E$36,0)/1000</f>
        <v>11715.236818731395</v>
      </c>
      <c r="AR35" s="241">
        <f>AM35*IF(AL35="t",(N35*Norms!$D$44)*Norms!$E$34*12+O35*Norms!$E$35,0)/1000</f>
        <v>0</v>
      </c>
      <c r="AS35" s="241">
        <f>AM35*IF(AL35="t",(Z35*Norms!$D$50*Norms!$E$34*12+AA35*Norms!$E$35),0)/1000</f>
        <v>0</v>
      </c>
      <c r="AT35" s="241">
        <f>AM35*IF(AL35="t",(AH35*Norms!$D$54)*Norms!$E$34*12+AI35*Norms!$E$35,0)/1000</f>
        <v>0</v>
      </c>
      <c r="AU35" s="136">
        <f>IF(AK35&lt;=100,Norms!$G$7,IF(AK35&lt;=300,Norms!$H$7,Norms!$I$7))</f>
        <v>16738.5</v>
      </c>
      <c r="AV35" s="137">
        <f t="shared" si="2"/>
        <v>51962.219088530175</v>
      </c>
      <c r="AW35" s="130"/>
      <c r="AX35" s="130"/>
      <c r="AY35" s="131">
        <f t="shared" si="3"/>
        <v>74</v>
      </c>
      <c r="AZ35" s="131">
        <f>IF(AY35&lt;Snund!$B$5,Snund!$B$3*Snund!$B$4*$AX$3+Snund!$B$7*$AW$3*AY35/1000,AY35*Snund!$B$8*$AW$3/1000)</f>
        <v>2168.37</v>
      </c>
      <c r="BA35" s="131">
        <f t="shared" si="4"/>
        <v>0</v>
      </c>
      <c r="BB35" s="131">
        <f t="shared" si="5"/>
        <v>2168.37</v>
      </c>
      <c r="BC35" s="131">
        <f t="shared" si="6"/>
        <v>1740.48</v>
      </c>
      <c r="BD35" s="167">
        <f>AA35*0.1*'Dasagirq_10%'!$B$3/1000</f>
        <v>58.945600000000006</v>
      </c>
      <c r="BE35" s="167">
        <f>AI35*0.1*'Dasagirq_10%'!$B$4/1000</f>
        <v>46.613696666666677</v>
      </c>
      <c r="BF35" s="242">
        <f t="shared" si="7"/>
        <v>105.55929666666668</v>
      </c>
      <c r="BG35" s="243">
        <f t="shared" si="8"/>
        <v>0</v>
      </c>
      <c r="BH35" s="243">
        <f t="shared" si="9"/>
        <v>16775.294495222723</v>
      </c>
      <c r="BI35" s="243">
        <f t="shared" si="10"/>
        <v>21514.378374576059</v>
      </c>
      <c r="BJ35" s="243">
        <f t="shared" si="11"/>
        <v>15946.475515398062</v>
      </c>
      <c r="BK35" s="244">
        <f t="shared" si="12"/>
        <v>54236.148385196851</v>
      </c>
    </row>
    <row r="36" spans="1:63">
      <c r="A36" s="8">
        <v>4</v>
      </c>
      <c r="B36" s="170" t="s">
        <v>1424</v>
      </c>
      <c r="C36" s="144" t="s">
        <v>1100</v>
      </c>
      <c r="D36" s="176" t="s">
        <v>1097</v>
      </c>
      <c r="E36" s="175">
        <v>3</v>
      </c>
      <c r="F36" s="173">
        <v>1</v>
      </c>
      <c r="G36" s="173">
        <v>7</v>
      </c>
      <c r="H36" s="173">
        <v>1</v>
      </c>
      <c r="I36" s="173">
        <v>6.333333333333333</v>
      </c>
      <c r="J36" s="173">
        <v>1</v>
      </c>
      <c r="K36" s="173">
        <v>4</v>
      </c>
      <c r="L36" s="173">
        <v>1</v>
      </c>
      <c r="M36" s="173">
        <v>5.666666666666667</v>
      </c>
      <c r="N36" s="171">
        <v>4</v>
      </c>
      <c r="O36" s="171">
        <v>23</v>
      </c>
      <c r="P36" s="173">
        <v>1</v>
      </c>
      <c r="Q36" s="173">
        <v>7.666666666666667</v>
      </c>
      <c r="R36" s="173">
        <v>1</v>
      </c>
      <c r="S36" s="173">
        <v>8</v>
      </c>
      <c r="T36" s="173">
        <v>1</v>
      </c>
      <c r="U36" s="173">
        <v>5.333333333333333</v>
      </c>
      <c r="V36" s="173">
        <v>1</v>
      </c>
      <c r="W36" s="173">
        <v>6.666666666666667</v>
      </c>
      <c r="X36" s="173">
        <v>1</v>
      </c>
      <c r="Y36" s="173">
        <v>6.666666666666667</v>
      </c>
      <c r="Z36" s="171">
        <v>5</v>
      </c>
      <c r="AA36" s="171">
        <v>34.333333333333336</v>
      </c>
      <c r="AB36" s="174">
        <v>1</v>
      </c>
      <c r="AC36" s="174">
        <v>7.333333333333333</v>
      </c>
      <c r="AD36" s="174">
        <v>1</v>
      </c>
      <c r="AE36" s="174">
        <v>8</v>
      </c>
      <c r="AF36" s="174">
        <v>1</v>
      </c>
      <c r="AG36" s="174">
        <v>5.333333333333333</v>
      </c>
      <c r="AH36" s="172">
        <v>3</v>
      </c>
      <c r="AI36" s="172">
        <v>20.666666666666664</v>
      </c>
      <c r="AJ36" s="172">
        <v>12</v>
      </c>
      <c r="AK36" s="172">
        <v>78</v>
      </c>
      <c r="AL36" s="3" t="str">
        <f t="shared" si="1"/>
        <v>t</v>
      </c>
      <c r="AM36" s="3">
        <f>IF(D36="հ",1,IF(D36="լ",[2]Norms!$B$10,IF(D36="բլ",[2]Norms!$B$11,IF(D36="Մ",[2]Norms!$B$12))))</f>
        <v>1.1299999999999999</v>
      </c>
      <c r="AN36" s="240">
        <f>E36*Norms!$E$36/1000</f>
        <v>365.97666872524547</v>
      </c>
      <c r="AO36" s="136">
        <f>AM36*IF(AL36="k",(O36*Norms!$H$40)*Norms!$E$36,0)/1000</f>
        <v>0</v>
      </c>
      <c r="AP36" s="136">
        <f>AM36*IF(AL36="k",(AA36*Norms!$H$41)*Norms!$E$36,0)/1000</f>
        <v>0</v>
      </c>
      <c r="AQ36" s="136">
        <f>AM36*IF(AL36="k",(AI36*Norms!$H$42)*Norms!$E$36,0)/1000</f>
        <v>0</v>
      </c>
      <c r="AR36" s="241">
        <f>AM36*IF(AL36="t",(N36*Norms!$D$44)*Norms!$E$34*12+O36*Norms!$E$35,0)/1000</f>
        <v>9131.2422673291003</v>
      </c>
      <c r="AS36" s="241">
        <f>AM36*IF(AL36="t",(Z36*Norms!$D$50*Norms!$E$34*12+AA36*Norms!$E$35),0)/1000</f>
        <v>15213.498931335802</v>
      </c>
      <c r="AT36" s="241">
        <f>AM36*IF(AL36="t",(AH36*Norms!$D$54)*Norms!$E$34*12+AI36*Norms!$E$35,0)/1000</f>
        <v>9450.9215103009865</v>
      </c>
      <c r="AU36" s="136">
        <f>IF(AK36&lt;=100,Norms!$G$7,IF(AK36&lt;=300,Norms!$H$7,Norms!$I$7))</f>
        <v>13246.5</v>
      </c>
      <c r="AV36" s="137">
        <f t="shared" si="2"/>
        <v>47042.162708965887</v>
      </c>
      <c r="AW36" s="130"/>
      <c r="AX36" s="130"/>
      <c r="AY36" s="131">
        <f t="shared" si="3"/>
        <v>26</v>
      </c>
      <c r="AZ36" s="131">
        <f>IF(AY36&lt;Snund!$B$5,Snund!$B$3*Snund!$B$4*$AX$3+Snund!$B$7*$AW$3*AY36/1000,AY36*Snund!$B$8*$AW$3/1000)</f>
        <v>1200.69</v>
      </c>
      <c r="BA36" s="131">
        <f t="shared" si="4"/>
        <v>138.54115384615386</v>
      </c>
      <c r="BB36" s="131">
        <f t="shared" si="5"/>
        <v>1062.1488461538463</v>
      </c>
      <c r="BC36" s="131">
        <f t="shared" si="6"/>
        <v>611.52</v>
      </c>
      <c r="BD36" s="167">
        <f>AA36*0.1*'Dasagirq_10%'!$B$3/1000</f>
        <v>22.824800000000003</v>
      </c>
      <c r="BE36" s="167">
        <f>AI36*0.1*'Dasagirq_10%'!$B$4/1000</f>
        <v>16.705486666666665</v>
      </c>
      <c r="BF36" s="242">
        <f t="shared" si="7"/>
        <v>39.530286666666669</v>
      </c>
      <c r="BG36" s="243">
        <f t="shared" si="8"/>
        <v>504.51782257139934</v>
      </c>
      <c r="BH36" s="243">
        <f t="shared" si="9"/>
        <v>14608.891113482947</v>
      </c>
      <c r="BI36" s="243">
        <f t="shared" si="10"/>
        <v>20755.6987313358</v>
      </c>
      <c r="BJ36" s="243">
        <f t="shared" si="11"/>
        <v>12779.251996967652</v>
      </c>
      <c r="BK36" s="244">
        <f t="shared" si="12"/>
        <v>48143.841841786401</v>
      </c>
    </row>
    <row r="37" spans="1:63">
      <c r="A37" s="8">
        <v>5</v>
      </c>
      <c r="B37" s="170" t="s">
        <v>1425</v>
      </c>
      <c r="C37" s="158" t="s">
        <v>1099</v>
      </c>
      <c r="D37" s="176" t="s">
        <v>1095</v>
      </c>
      <c r="E37" s="175">
        <v>0</v>
      </c>
      <c r="F37" s="173">
        <v>0</v>
      </c>
      <c r="G37" s="173">
        <v>0</v>
      </c>
      <c r="H37" s="173">
        <v>0</v>
      </c>
      <c r="I37" s="173">
        <v>0</v>
      </c>
      <c r="J37" s="173">
        <v>0</v>
      </c>
      <c r="K37" s="173">
        <v>0</v>
      </c>
      <c r="L37" s="173">
        <v>0</v>
      </c>
      <c r="M37" s="173">
        <v>0</v>
      </c>
      <c r="N37" s="171">
        <v>0</v>
      </c>
      <c r="O37" s="171">
        <v>0</v>
      </c>
      <c r="P37" s="173">
        <v>0</v>
      </c>
      <c r="Q37" s="173">
        <v>0</v>
      </c>
      <c r="R37" s="173">
        <v>0.33333333333333331</v>
      </c>
      <c r="S37" s="173">
        <v>0.66666666666666663</v>
      </c>
      <c r="T37" s="173">
        <v>0.5</v>
      </c>
      <c r="U37" s="173">
        <v>1</v>
      </c>
      <c r="V37" s="173">
        <v>0.16666666666666666</v>
      </c>
      <c r="W37" s="173">
        <v>0.33333333333333331</v>
      </c>
      <c r="X37" s="173">
        <v>0.33333333333333331</v>
      </c>
      <c r="Y37" s="173">
        <v>0.66666666666666663</v>
      </c>
      <c r="Z37" s="171">
        <v>1.3333333333333333</v>
      </c>
      <c r="AA37" s="171">
        <v>2.6666666666666665</v>
      </c>
      <c r="AB37" s="174">
        <v>0</v>
      </c>
      <c r="AC37" s="174">
        <v>0</v>
      </c>
      <c r="AD37" s="174">
        <v>0</v>
      </c>
      <c r="AE37" s="174">
        <v>0</v>
      </c>
      <c r="AF37" s="174">
        <v>0</v>
      </c>
      <c r="AG37" s="174">
        <v>0</v>
      </c>
      <c r="AH37" s="172">
        <v>0</v>
      </c>
      <c r="AI37" s="172">
        <v>0</v>
      </c>
      <c r="AJ37" s="172">
        <v>1.3333333333333333</v>
      </c>
      <c r="AK37" s="172">
        <v>2.6666666666666665</v>
      </c>
      <c r="AL37" s="3" t="str">
        <f t="shared" si="1"/>
        <v>t</v>
      </c>
      <c r="AM37" s="3">
        <f>IF(D37="հ",1,IF(D37="լ",[2]Norms!$B$10,IF(D37="բլ",[2]Norms!$B$11,IF(D37="Մ",[2]Norms!$B$12))))</f>
        <v>1</v>
      </c>
      <c r="AN37" s="240">
        <f>E37*Norms!$E$36/1000</f>
        <v>0</v>
      </c>
      <c r="AO37" s="136">
        <f>AM37*IF(AL37="k",(O37*Norms!$H$40)*Norms!$E$36,0)/1000</f>
        <v>0</v>
      </c>
      <c r="AP37" s="136">
        <f>AM37*IF(AL37="k",(AA37*Norms!$H$41)*Norms!$E$36,0)/1000</f>
        <v>0</v>
      </c>
      <c r="AQ37" s="136">
        <f>AM37*IF(AL37="k",(AI37*Norms!$H$42)*Norms!$E$36,0)/1000</f>
        <v>0</v>
      </c>
      <c r="AR37" s="241">
        <f>AM37*IF(AL37="t",(N37*Norms!$D$44)*Norms!$E$34*12+O37*Norms!$E$35,0)/1000</f>
        <v>0</v>
      </c>
      <c r="AS37" s="241">
        <f>AM37*IF(AL37="t",(Z37*Norms!$D$50*Norms!$E$34*12+AA37*Norms!$E$35),0)/1000</f>
        <v>3497.1509782608236</v>
      </c>
      <c r="AT37" s="241">
        <f>AM37*IF(AL37="t",(AH37*Norms!$D$54)*Norms!$E$34*12+AI37*Norms!$E$35,0)/1000</f>
        <v>0</v>
      </c>
      <c r="AU37" s="136">
        <f>IF(AK37&lt;=100,Norms!$G$7,IF(AK37&lt;=300,Norms!$H$7,Norms!$I$7))</f>
        <v>13246.5</v>
      </c>
      <c r="AV37" s="137">
        <f t="shared" si="2"/>
        <v>16743.650978260823</v>
      </c>
      <c r="AW37" s="130"/>
      <c r="AX37" s="130"/>
      <c r="AY37" s="131">
        <f t="shared" si="3"/>
        <v>0</v>
      </c>
      <c r="AZ37" s="131">
        <f>IF(AY37&lt;Snund!$B$5,Snund!$B$3*Snund!$B$4*$AX$3+Snund!$B$7*$AW$3*AY37/1000,AY37*Snund!$B$8*$AW$3/1000)</f>
        <v>676.53</v>
      </c>
      <c r="BA37" s="131">
        <f t="shared" si="4"/>
        <v>0</v>
      </c>
      <c r="BB37" s="131">
        <f t="shared" si="5"/>
        <v>0</v>
      </c>
      <c r="BC37" s="131">
        <f t="shared" si="6"/>
        <v>0</v>
      </c>
      <c r="BD37" s="167">
        <f>AA37*0.1*'Dasagirq_10%'!$B$3/1000</f>
        <v>1.7727999999999999</v>
      </c>
      <c r="BE37" s="167">
        <f>AI37*0.1*'Dasagirq_10%'!$B$4/1000</f>
        <v>0</v>
      </c>
      <c r="BF37" s="242">
        <f t="shared" si="7"/>
        <v>1.7727999999999999</v>
      </c>
      <c r="BG37" s="243">
        <f t="shared" si="8"/>
        <v>0</v>
      </c>
      <c r="BH37" s="243">
        <f t="shared" si="9"/>
        <v>0</v>
      </c>
      <c r="BI37" s="243">
        <f t="shared" si="10"/>
        <v>16745.423778260822</v>
      </c>
      <c r="BJ37" s="243">
        <f t="shared" si="11"/>
        <v>0</v>
      </c>
      <c r="BK37" s="244">
        <f t="shared" si="12"/>
        <v>16745.423778260822</v>
      </c>
    </row>
    <row r="38" spans="1:63">
      <c r="A38" s="8">
        <v>6</v>
      </c>
      <c r="B38" s="170" t="s">
        <v>1426</v>
      </c>
      <c r="C38" s="144" t="s">
        <v>1100</v>
      </c>
      <c r="D38" s="176" t="s">
        <v>1095</v>
      </c>
      <c r="E38" s="175">
        <v>20</v>
      </c>
      <c r="F38" s="173">
        <v>1</v>
      </c>
      <c r="G38" s="173">
        <v>18</v>
      </c>
      <c r="H38" s="173">
        <v>1</v>
      </c>
      <c r="I38" s="173">
        <v>16</v>
      </c>
      <c r="J38" s="173">
        <v>1</v>
      </c>
      <c r="K38" s="173">
        <v>17</v>
      </c>
      <c r="L38" s="173">
        <v>1</v>
      </c>
      <c r="M38" s="173">
        <v>19.333333333333332</v>
      </c>
      <c r="N38" s="171">
        <v>4</v>
      </c>
      <c r="O38" s="171">
        <v>70.333333333333329</v>
      </c>
      <c r="P38" s="173">
        <v>1</v>
      </c>
      <c r="Q38" s="173">
        <v>17.333333333333332</v>
      </c>
      <c r="R38" s="173">
        <v>1</v>
      </c>
      <c r="S38" s="173">
        <v>17.333333333333332</v>
      </c>
      <c r="T38" s="173">
        <v>1</v>
      </c>
      <c r="U38" s="173">
        <v>16.666666666666668</v>
      </c>
      <c r="V38" s="173">
        <v>1</v>
      </c>
      <c r="W38" s="173">
        <v>16.666666666666668</v>
      </c>
      <c r="X38" s="173">
        <v>1</v>
      </c>
      <c r="Y38" s="173">
        <v>22.333333333333332</v>
      </c>
      <c r="Z38" s="171">
        <v>5</v>
      </c>
      <c r="AA38" s="171">
        <v>90.333333333333329</v>
      </c>
      <c r="AB38" s="174">
        <v>1</v>
      </c>
      <c r="AC38" s="174">
        <v>19</v>
      </c>
      <c r="AD38" s="174">
        <v>1</v>
      </c>
      <c r="AE38" s="174">
        <v>15.333333333333334</v>
      </c>
      <c r="AF38" s="174">
        <v>1</v>
      </c>
      <c r="AG38" s="174">
        <v>11.666666666666666</v>
      </c>
      <c r="AH38" s="172">
        <v>3</v>
      </c>
      <c r="AI38" s="172">
        <v>46</v>
      </c>
      <c r="AJ38" s="172">
        <v>12</v>
      </c>
      <c r="AK38" s="172">
        <v>206.66666666666666</v>
      </c>
      <c r="AL38" s="3" t="str">
        <f t="shared" si="1"/>
        <v>t</v>
      </c>
      <c r="AM38" s="3">
        <f>IF(D38="հ",1,IF(D38="լ",[2]Norms!$B$10,IF(D38="բլ",[2]Norms!$B$11,IF(D38="Մ",[2]Norms!$B$12))))</f>
        <v>1</v>
      </c>
      <c r="AN38" s="240">
        <f>E38*Norms!$E$36/1000</f>
        <v>2439.8444581683029</v>
      </c>
      <c r="AO38" s="136">
        <f>AM38*IF(AL38="k",(O38*Norms!$H$40)*Norms!$E$36,0)/1000</f>
        <v>0</v>
      </c>
      <c r="AP38" s="136">
        <f>AM38*IF(AL38="k",(AA38*Norms!$H$41)*Norms!$E$36,0)/1000</f>
        <v>0</v>
      </c>
      <c r="AQ38" s="136">
        <f>AM38*IF(AL38="k",(AI38*Norms!$H$42)*Norms!$E$36,0)/1000</f>
        <v>0</v>
      </c>
      <c r="AR38" s="241">
        <f>AM38*IF(AL38="t",(N38*Norms!$D$44)*Norms!$E$34*12+O38*Norms!$E$35,0)/1000</f>
        <v>8759.5388698110564</v>
      </c>
      <c r="AS38" s="241">
        <f>AM38*IF(AL38="t",(Z38*Norms!$D$50*Norms!$E$34*12+AA38*Norms!$E$35),0)/1000</f>
        <v>14266.353024949058</v>
      </c>
      <c r="AT38" s="241">
        <f>AM38*IF(AL38="t",(AH38*Norms!$D$54)*Norms!$E$34*12+AI38*Norms!$E$35,0)/1000</f>
        <v>8726.9452840901286</v>
      </c>
      <c r="AU38" s="136">
        <f>IF(AK38&lt;=100,Norms!$G$7,IF(AK38&lt;=300,Norms!$H$7,Norms!$I$7))</f>
        <v>16738.5</v>
      </c>
      <c r="AV38" s="137">
        <f t="shared" si="2"/>
        <v>48491.337178850241</v>
      </c>
      <c r="AW38" s="130"/>
      <c r="AX38" s="130"/>
      <c r="AY38" s="131">
        <f t="shared" si="3"/>
        <v>90.333333333333329</v>
      </c>
      <c r="AZ38" s="131">
        <f>IF(AY38&lt;Snund!$B$5,Snund!$B$3*Snund!$B$4*$AX$3+Snund!$B$7*$AW$3*AY38/1000,AY38*Snund!$B$8*$AW$3/1000)</f>
        <v>2497.6499999999996</v>
      </c>
      <c r="BA38" s="131">
        <f t="shared" si="4"/>
        <v>552.98523985239842</v>
      </c>
      <c r="BB38" s="131">
        <f t="shared" si="5"/>
        <v>1944.6647601476011</v>
      </c>
      <c r="BC38" s="131">
        <f t="shared" si="6"/>
        <v>2124.64</v>
      </c>
      <c r="BD38" s="167">
        <f>AA38*0.1*'Dasagirq_10%'!$B$3/1000</f>
        <v>60.053599999999996</v>
      </c>
      <c r="BE38" s="167">
        <f>AI38*0.1*'Dasagirq_10%'!$B$4/1000</f>
        <v>37.183180000000007</v>
      </c>
      <c r="BF38" s="242">
        <f t="shared" si="7"/>
        <v>97.23678000000001</v>
      </c>
      <c r="BG38" s="243">
        <f t="shared" si="8"/>
        <v>2992.8296980207015</v>
      </c>
      <c r="BH38" s="243">
        <f t="shared" si="9"/>
        <v>16283.703629958658</v>
      </c>
      <c r="BI38" s="243">
        <f t="shared" si="10"/>
        <v>21300.781624949057</v>
      </c>
      <c r="BJ38" s="243">
        <f t="shared" si="11"/>
        <v>12948.753464090129</v>
      </c>
      <c r="BK38" s="244">
        <f t="shared" si="12"/>
        <v>50533.238718997847</v>
      </c>
    </row>
    <row r="39" spans="1:63">
      <c r="A39" s="8">
        <v>7</v>
      </c>
      <c r="B39" s="170" t="s">
        <v>1427</v>
      </c>
      <c r="C39" s="144" t="s">
        <v>1100</v>
      </c>
      <c r="D39" s="176" t="s">
        <v>1095</v>
      </c>
      <c r="E39" s="175">
        <v>6</v>
      </c>
      <c r="F39" s="173">
        <v>1</v>
      </c>
      <c r="G39" s="173">
        <v>5.333333333333333</v>
      </c>
      <c r="H39" s="173">
        <v>1</v>
      </c>
      <c r="I39" s="173">
        <v>5.666666666666667</v>
      </c>
      <c r="J39" s="173">
        <v>1</v>
      </c>
      <c r="K39" s="173">
        <v>8.6666666666666661</v>
      </c>
      <c r="L39" s="173">
        <v>1</v>
      </c>
      <c r="M39" s="173">
        <v>6</v>
      </c>
      <c r="N39" s="171">
        <v>4</v>
      </c>
      <c r="O39" s="171">
        <v>25.666666666666664</v>
      </c>
      <c r="P39" s="173">
        <v>1</v>
      </c>
      <c r="Q39" s="173">
        <v>5.333333333333333</v>
      </c>
      <c r="R39" s="173">
        <v>1</v>
      </c>
      <c r="S39" s="173">
        <v>6.666666666666667</v>
      </c>
      <c r="T39" s="173">
        <v>1</v>
      </c>
      <c r="U39" s="173">
        <v>7.666666666666667</v>
      </c>
      <c r="V39" s="173">
        <v>1</v>
      </c>
      <c r="W39" s="173">
        <v>7.333333333333333</v>
      </c>
      <c r="X39" s="173">
        <v>0.33333333333333331</v>
      </c>
      <c r="Y39" s="173">
        <v>2.3333333333333335</v>
      </c>
      <c r="Z39" s="171">
        <v>4.333333333333333</v>
      </c>
      <c r="AA39" s="171">
        <v>29.333333333333332</v>
      </c>
      <c r="AB39" s="174">
        <v>0.66666666666666663</v>
      </c>
      <c r="AC39" s="174">
        <v>5.333333333333333</v>
      </c>
      <c r="AD39" s="174">
        <v>0.66666666666666663</v>
      </c>
      <c r="AE39" s="174">
        <v>4.666666666666667</v>
      </c>
      <c r="AF39" s="174">
        <v>0.5</v>
      </c>
      <c r="AG39" s="174">
        <v>4.333333333333333</v>
      </c>
      <c r="AH39" s="172">
        <v>1.833333333333333</v>
      </c>
      <c r="AI39" s="172">
        <v>14.333333333333332</v>
      </c>
      <c r="AJ39" s="172">
        <v>10.166666666666666</v>
      </c>
      <c r="AK39" s="172">
        <v>69.333333333333329</v>
      </c>
      <c r="AL39" s="3" t="str">
        <f t="shared" si="1"/>
        <v>t</v>
      </c>
      <c r="AM39" s="3">
        <f>IF(D39="հ",1,IF(D39="լ",[2]Norms!$B$10,IF(D39="բլ",[2]Norms!$B$11,IF(D39="Մ",[2]Norms!$B$12))))</f>
        <v>1</v>
      </c>
      <c r="AN39" s="240">
        <f>E39*Norms!$E$36/1000</f>
        <v>731.95333745049095</v>
      </c>
      <c r="AO39" s="136">
        <f>AM39*IF(AL39="k",(O39*Norms!$H$40)*Norms!$E$36,0)/1000</f>
        <v>0</v>
      </c>
      <c r="AP39" s="136">
        <f>AM39*IF(AL39="k",(AA39*Norms!$H$41)*Norms!$E$36,0)/1000</f>
        <v>0</v>
      </c>
      <c r="AQ39" s="136">
        <f>AM39*IF(AL39="k",(AI39*Norms!$H$42)*Norms!$E$36,0)/1000</f>
        <v>0</v>
      </c>
      <c r="AR39" s="241">
        <f>AM39*IF(AL39="t",(N39*Norms!$D$44)*Norms!$E$34*12+O39*Norms!$E$35,0)/1000</f>
        <v>8118.987256669523</v>
      </c>
      <c r="AS39" s="241">
        <f>AM39*IF(AL39="t",(Z39*Norms!$D$50*Norms!$E$34*12+AA39*Norms!$E$35),0)/1000</f>
        <v>11662.115306323611</v>
      </c>
      <c r="AT39" s="241">
        <f>AM39*IF(AL39="t",(AH39*Norms!$D$54)*Norms!$E$34*12+AI39*Norms!$E$35,0)/1000</f>
        <v>5135.5501445155651</v>
      </c>
      <c r="AU39" s="136">
        <f>IF(AK39&lt;=100,Norms!$G$7,IF(AK39&lt;=300,Norms!$H$7,Norms!$I$7))</f>
        <v>13246.5</v>
      </c>
      <c r="AV39" s="137">
        <f t="shared" si="2"/>
        <v>38163.152707508692</v>
      </c>
      <c r="AW39" s="130"/>
      <c r="AX39" s="130"/>
      <c r="AY39" s="131">
        <f t="shared" si="3"/>
        <v>31.666666666666664</v>
      </c>
      <c r="AZ39" s="131">
        <f>IF(AY39&lt;Snund!$B$5,Snund!$B$3*Snund!$B$4*$AX$3+Snund!$B$7*$AW$3*AY39/1000,AY39*Snund!$B$8*$AW$3/1000)</f>
        <v>1314.9299999999998</v>
      </c>
      <c r="BA39" s="131">
        <f t="shared" si="4"/>
        <v>249.14463157894735</v>
      </c>
      <c r="BB39" s="131">
        <f t="shared" si="5"/>
        <v>1065.7853684210525</v>
      </c>
      <c r="BC39" s="131">
        <f t="shared" si="6"/>
        <v>744.8</v>
      </c>
      <c r="BD39" s="167">
        <f>AA39*0.1*'Dasagirq_10%'!$B$3/1000</f>
        <v>19.500800000000002</v>
      </c>
      <c r="BE39" s="167">
        <f>AI39*0.1*'Dasagirq_10%'!$B$4/1000</f>
        <v>11.586063333333334</v>
      </c>
      <c r="BF39" s="242">
        <f t="shared" si="7"/>
        <v>31.086863333333334</v>
      </c>
      <c r="BG39" s="243">
        <f t="shared" si="8"/>
        <v>981.09796902943833</v>
      </c>
      <c r="BH39" s="243">
        <f t="shared" si="9"/>
        <v>14396.510330008608</v>
      </c>
      <c r="BI39" s="243">
        <f t="shared" si="10"/>
        <v>17327.665286651481</v>
      </c>
      <c r="BJ39" s="243">
        <f t="shared" si="11"/>
        <v>7535.8493226029959</v>
      </c>
      <c r="BK39" s="244">
        <f t="shared" si="12"/>
        <v>39260.024939263087</v>
      </c>
    </row>
    <row r="40" spans="1:63">
      <c r="A40" s="8">
        <v>8</v>
      </c>
      <c r="B40" s="170" t="s">
        <v>1428</v>
      </c>
      <c r="C40" s="158" t="s">
        <v>1099</v>
      </c>
      <c r="D40" s="176" t="s">
        <v>1097</v>
      </c>
      <c r="E40" s="175">
        <v>0</v>
      </c>
      <c r="F40" s="173">
        <v>1</v>
      </c>
      <c r="G40" s="173">
        <v>21.333333333333332</v>
      </c>
      <c r="H40" s="173">
        <v>1</v>
      </c>
      <c r="I40" s="173">
        <v>21.333333333333332</v>
      </c>
      <c r="J40" s="173">
        <v>1</v>
      </c>
      <c r="K40" s="173">
        <v>17.666666666666668</v>
      </c>
      <c r="L40" s="173">
        <v>1</v>
      </c>
      <c r="M40" s="173">
        <v>16.666666666666668</v>
      </c>
      <c r="N40" s="171">
        <v>4</v>
      </c>
      <c r="O40" s="171">
        <v>77</v>
      </c>
      <c r="P40" s="173">
        <v>1</v>
      </c>
      <c r="Q40" s="173">
        <v>22.333333333333332</v>
      </c>
      <c r="R40" s="173">
        <v>1</v>
      </c>
      <c r="S40" s="173">
        <v>25.666666666666668</v>
      </c>
      <c r="T40" s="173">
        <v>1</v>
      </c>
      <c r="U40" s="173">
        <v>20</v>
      </c>
      <c r="V40" s="173">
        <v>1</v>
      </c>
      <c r="W40" s="173">
        <v>18.333333333333332</v>
      </c>
      <c r="X40" s="173">
        <v>1</v>
      </c>
      <c r="Y40" s="173">
        <v>11</v>
      </c>
      <c r="Z40" s="171">
        <v>5</v>
      </c>
      <c r="AA40" s="171">
        <v>97.333333333333329</v>
      </c>
      <c r="AB40" s="174">
        <v>0</v>
      </c>
      <c r="AC40" s="174">
        <v>0</v>
      </c>
      <c r="AD40" s="174">
        <v>0</v>
      </c>
      <c r="AE40" s="174">
        <v>0</v>
      </c>
      <c r="AF40" s="174">
        <v>0</v>
      </c>
      <c r="AG40" s="174">
        <v>0</v>
      </c>
      <c r="AH40" s="172">
        <v>0</v>
      </c>
      <c r="AI40" s="172">
        <v>0</v>
      </c>
      <c r="AJ40" s="172">
        <v>9</v>
      </c>
      <c r="AK40" s="172">
        <v>174.33333333333331</v>
      </c>
      <c r="AL40" s="3" t="str">
        <f t="shared" si="1"/>
        <v>k</v>
      </c>
      <c r="AM40" s="3">
        <f>IF(D40="հ",1,IF(D40="լ",[2]Norms!$B$10,IF(D40="բլ",[2]Norms!$B$11,IF(D40="Մ",[2]Norms!$B$12))))</f>
        <v>1.1299999999999999</v>
      </c>
      <c r="AN40" s="240">
        <f>E40*Norms!$E$36/1000</f>
        <v>0</v>
      </c>
      <c r="AO40" s="136">
        <f>AM40*IF(AL40="k",(O40*Norms!$H$40)*Norms!$E$36,0)/1000</f>
        <v>10614.5433152612</v>
      </c>
      <c r="AP40" s="136">
        <f>AM40*IF(AL40="k",(AA40*Norms!$H$41)*Norms!$E$36,0)/1000</f>
        <v>17963.04444849291</v>
      </c>
      <c r="AQ40" s="136">
        <f>AM40*IF(AL40="k",(AI40*Norms!$H$42)*Norms!$E$36,0)/1000</f>
        <v>0</v>
      </c>
      <c r="AR40" s="241">
        <f>AM40*IF(AL40="t",(N40*Norms!$D$44)*Norms!$E$34*12+O40*Norms!$E$35,0)/1000</f>
        <v>0</v>
      </c>
      <c r="AS40" s="241">
        <f>AM40*IF(AL40="t",(Z40*Norms!$D$50*Norms!$E$34*12+AA40*Norms!$E$35),0)/1000</f>
        <v>0</v>
      </c>
      <c r="AT40" s="241">
        <f>AM40*IF(AL40="t",(AH40*Norms!$D$54)*Norms!$E$34*12+AI40*Norms!$E$35,0)/1000</f>
        <v>0</v>
      </c>
      <c r="AU40" s="136">
        <f>IF(AK40&lt;=100,Norms!$G$7,IF(AK40&lt;=300,Norms!$H$7,Norms!$I$7))</f>
        <v>16738.5</v>
      </c>
      <c r="AV40" s="137">
        <f t="shared" si="2"/>
        <v>45316.087763754113</v>
      </c>
      <c r="AW40" s="130"/>
      <c r="AX40" s="130"/>
      <c r="AY40" s="131">
        <f t="shared" si="3"/>
        <v>77</v>
      </c>
      <c r="AZ40" s="131">
        <f>IF(AY40&lt;Snund!$B$5,Snund!$B$3*Snund!$B$4*$AX$3+Snund!$B$7*$AW$3*AY40/1000,AY40*Snund!$B$8*$AW$3/1000)</f>
        <v>2228.85</v>
      </c>
      <c r="BA40" s="131">
        <f t="shared" si="4"/>
        <v>0</v>
      </c>
      <c r="BB40" s="131">
        <f t="shared" si="5"/>
        <v>2228.85</v>
      </c>
      <c r="BC40" s="131">
        <f t="shared" si="6"/>
        <v>1811.04</v>
      </c>
      <c r="BD40" s="167">
        <f>AA40*0.1*'Dasagirq_10%'!$B$3/1000</f>
        <v>64.7072</v>
      </c>
      <c r="BE40" s="167">
        <f>AI40*0.1*'Dasagirq_10%'!$B$4/1000</f>
        <v>0</v>
      </c>
      <c r="BF40" s="242">
        <f t="shared" si="7"/>
        <v>64.7072</v>
      </c>
      <c r="BG40" s="243">
        <f t="shared" si="8"/>
        <v>0</v>
      </c>
      <c r="BH40" s="243">
        <f t="shared" si="9"/>
        <v>20282.726648594533</v>
      </c>
      <c r="BI40" s="243">
        <f t="shared" si="10"/>
        <v>27326.918315159575</v>
      </c>
      <c r="BJ40" s="243">
        <f t="shared" si="11"/>
        <v>0</v>
      </c>
      <c r="BK40" s="244">
        <f t="shared" si="12"/>
        <v>47609.644963754108</v>
      </c>
    </row>
    <row r="41" spans="1:63">
      <c r="A41" s="8">
        <v>9</v>
      </c>
      <c r="B41" s="170" t="s">
        <v>1429</v>
      </c>
      <c r="C41" s="144" t="s">
        <v>1100</v>
      </c>
      <c r="D41" s="176" t="s">
        <v>1097</v>
      </c>
      <c r="E41" s="175">
        <v>9.6666666666666661</v>
      </c>
      <c r="F41" s="173">
        <v>1</v>
      </c>
      <c r="G41" s="173">
        <v>24</v>
      </c>
      <c r="H41" s="173">
        <v>1</v>
      </c>
      <c r="I41" s="173">
        <v>21.666666666666668</v>
      </c>
      <c r="J41" s="173">
        <v>1</v>
      </c>
      <c r="K41" s="173">
        <v>18</v>
      </c>
      <c r="L41" s="173">
        <v>1</v>
      </c>
      <c r="M41" s="173">
        <v>21</v>
      </c>
      <c r="N41" s="171">
        <v>4</v>
      </c>
      <c r="O41" s="171">
        <v>84.666666666666671</v>
      </c>
      <c r="P41" s="173">
        <v>1</v>
      </c>
      <c r="Q41" s="173">
        <v>23.666666666666668</v>
      </c>
      <c r="R41" s="173">
        <v>1</v>
      </c>
      <c r="S41" s="173">
        <v>23.333333333333332</v>
      </c>
      <c r="T41" s="173">
        <v>1</v>
      </c>
      <c r="U41" s="173">
        <v>17</v>
      </c>
      <c r="V41" s="173">
        <v>1</v>
      </c>
      <c r="W41" s="173">
        <v>13.333333333333334</v>
      </c>
      <c r="X41" s="173">
        <v>1</v>
      </c>
      <c r="Y41" s="173">
        <v>17</v>
      </c>
      <c r="Z41" s="171">
        <v>5</v>
      </c>
      <c r="AA41" s="171">
        <v>94.333333333333343</v>
      </c>
      <c r="AB41" s="174">
        <v>1</v>
      </c>
      <c r="AC41" s="174">
        <v>13.666666666666666</v>
      </c>
      <c r="AD41" s="174">
        <v>1</v>
      </c>
      <c r="AE41" s="174">
        <v>9</v>
      </c>
      <c r="AF41" s="174">
        <v>1</v>
      </c>
      <c r="AG41" s="174">
        <v>9.3333333333333339</v>
      </c>
      <c r="AH41" s="172">
        <v>3</v>
      </c>
      <c r="AI41" s="172">
        <v>32</v>
      </c>
      <c r="AJ41" s="172">
        <v>12</v>
      </c>
      <c r="AK41" s="172">
        <v>211</v>
      </c>
      <c r="AL41" s="3" t="str">
        <f t="shared" si="1"/>
        <v>k</v>
      </c>
      <c r="AM41" s="3">
        <f>IF(D41="հ",1,IF(D41="լ",[2]Norms!$B$10,IF(D41="բլ",[2]Norms!$B$11,IF(D41="Մ",[2]Norms!$B$12))))</f>
        <v>1.1299999999999999</v>
      </c>
      <c r="AN41" s="240">
        <f>E41*Norms!$E$36/1000</f>
        <v>1179.2581547813465</v>
      </c>
      <c r="AO41" s="136">
        <f>AM41*IF(AL41="k",(O41*Norms!$H$40)*Norms!$E$36,0)/1000</f>
        <v>11671.402606391106</v>
      </c>
      <c r="AP41" s="136">
        <f>AM41*IF(AL41="k",(AA41*Norms!$H$41)*Norms!$E$36,0)/1000</f>
        <v>17409.388968916079</v>
      </c>
      <c r="AQ41" s="136">
        <f>AM41*IF(AL41="k",(AI41*Norms!$H$42)*Norms!$E$36,0)/1000</f>
        <v>7346.0629485316858</v>
      </c>
      <c r="AR41" s="241">
        <f>AM41*IF(AL41="t",(N41*Norms!$D$44)*Norms!$E$34*12+O41*Norms!$E$35,0)/1000</f>
        <v>0</v>
      </c>
      <c r="AS41" s="241">
        <f>AM41*IF(AL41="t",(Z41*Norms!$D$50*Norms!$E$34*12+AA41*Norms!$E$35),0)/1000</f>
        <v>0</v>
      </c>
      <c r="AT41" s="241">
        <f>AM41*IF(AL41="t",(AH41*Norms!$D$54)*Norms!$E$34*12+AI41*Norms!$E$35,0)/1000</f>
        <v>0</v>
      </c>
      <c r="AU41" s="136">
        <f>IF(AK41&lt;=100,Norms!$G$7,IF(AK41&lt;=300,Norms!$H$7,Norms!$I$7))</f>
        <v>16738.5</v>
      </c>
      <c r="AV41" s="137">
        <f t="shared" si="2"/>
        <v>53165.354523838876</v>
      </c>
      <c r="AW41" s="130"/>
      <c r="AX41" s="130"/>
      <c r="AY41" s="131">
        <f t="shared" si="3"/>
        <v>94.333333333333343</v>
      </c>
      <c r="AZ41" s="131">
        <f>IF(AY41&lt;Snund!$B$5,Snund!$B$3*Snund!$B$4*$AX$3+Snund!$B$7*$AW$3*AY41/1000,AY41*Snund!$B$8*$AW$3/1000)</f>
        <v>2578.29</v>
      </c>
      <c r="BA41" s="131">
        <f t="shared" si="4"/>
        <v>264.20639575971728</v>
      </c>
      <c r="BB41" s="131">
        <f t="shared" si="5"/>
        <v>2314.0836042402825</v>
      </c>
      <c r="BC41" s="131">
        <f t="shared" si="6"/>
        <v>2218.7199999999998</v>
      </c>
      <c r="BD41" s="167">
        <f>AA41*0.1*'Dasagirq_10%'!$B$3/1000</f>
        <v>62.712800000000009</v>
      </c>
      <c r="BE41" s="167">
        <f>AI41*0.1*'Dasagirq_10%'!$B$4/1000</f>
        <v>25.86656</v>
      </c>
      <c r="BF41" s="242">
        <f t="shared" si="7"/>
        <v>88.579360000000008</v>
      </c>
      <c r="BG41" s="243">
        <f t="shared" si="8"/>
        <v>1443.4645505410638</v>
      </c>
      <c r="BH41" s="243">
        <f t="shared" si="9"/>
        <v>19564.986210631389</v>
      </c>
      <c r="BI41" s="243">
        <f t="shared" si="10"/>
        <v>24446.47676891608</v>
      </c>
      <c r="BJ41" s="243">
        <f t="shared" si="11"/>
        <v>11556.554508531686</v>
      </c>
      <c r="BK41" s="244">
        <f t="shared" si="12"/>
        <v>55568.017488079153</v>
      </c>
    </row>
    <row r="42" spans="1:63">
      <c r="A42" s="8">
        <v>10</v>
      </c>
      <c r="B42" s="170" t="s">
        <v>1430</v>
      </c>
      <c r="C42" s="144" t="s">
        <v>1100</v>
      </c>
      <c r="D42" s="176" t="s">
        <v>1095</v>
      </c>
      <c r="E42" s="175">
        <v>18</v>
      </c>
      <c r="F42" s="173">
        <v>1</v>
      </c>
      <c r="G42" s="173">
        <v>10.666666666666666</v>
      </c>
      <c r="H42" s="173">
        <v>1</v>
      </c>
      <c r="I42" s="173">
        <v>16.666666666666668</v>
      </c>
      <c r="J42" s="173">
        <v>1</v>
      </c>
      <c r="K42" s="173">
        <v>16.666666666666668</v>
      </c>
      <c r="L42" s="173">
        <v>1</v>
      </c>
      <c r="M42" s="173">
        <v>14.333333333333334</v>
      </c>
      <c r="N42" s="171">
        <v>4</v>
      </c>
      <c r="O42" s="171">
        <v>58.333333333333336</v>
      </c>
      <c r="P42" s="173">
        <v>1</v>
      </c>
      <c r="Q42" s="173">
        <v>12</v>
      </c>
      <c r="R42" s="173">
        <v>1</v>
      </c>
      <c r="S42" s="173">
        <v>16.333333333333332</v>
      </c>
      <c r="T42" s="173">
        <v>1</v>
      </c>
      <c r="U42" s="173">
        <v>17</v>
      </c>
      <c r="V42" s="173">
        <v>1</v>
      </c>
      <c r="W42" s="173">
        <v>12</v>
      </c>
      <c r="X42" s="173">
        <v>1</v>
      </c>
      <c r="Y42" s="173">
        <v>10</v>
      </c>
      <c r="Z42" s="171">
        <v>5</v>
      </c>
      <c r="AA42" s="171">
        <v>67.333333333333329</v>
      </c>
      <c r="AB42" s="174">
        <v>1</v>
      </c>
      <c r="AC42" s="174">
        <v>10.666666666666666</v>
      </c>
      <c r="AD42" s="174">
        <v>1</v>
      </c>
      <c r="AE42" s="174">
        <v>10.333333333333334</v>
      </c>
      <c r="AF42" s="174">
        <v>1</v>
      </c>
      <c r="AG42" s="174">
        <v>8.6666666666666661</v>
      </c>
      <c r="AH42" s="172">
        <v>3</v>
      </c>
      <c r="AI42" s="172">
        <v>29.666666666666664</v>
      </c>
      <c r="AJ42" s="172">
        <v>12</v>
      </c>
      <c r="AK42" s="172">
        <v>155.33333333333331</v>
      </c>
      <c r="AL42" s="3" t="str">
        <f t="shared" si="1"/>
        <v>t</v>
      </c>
      <c r="AM42" s="3">
        <f>IF(D42="հ",1,IF(D42="լ",[2]Norms!$B$10,IF(D42="բլ",[2]Norms!$B$11,IF(D42="Մ",[2]Norms!$B$12))))</f>
        <v>1</v>
      </c>
      <c r="AN42" s="240">
        <f>E42*Norms!$E$36/1000</f>
        <v>2195.860012351473</v>
      </c>
      <c r="AO42" s="136">
        <f>AM42*IF(AL42="k",(O42*Norms!$H$40)*Norms!$E$36,0)/1000</f>
        <v>0</v>
      </c>
      <c r="AP42" s="136">
        <f>AM42*IF(AL42="k",(AA42*Norms!$H$41)*Norms!$E$36,0)/1000</f>
        <v>0</v>
      </c>
      <c r="AQ42" s="136">
        <f>AM42*IF(AL42="k",(AI42*Norms!$H$42)*Norms!$E$36,0)/1000</f>
        <v>0</v>
      </c>
      <c r="AR42" s="241">
        <f>AM42*IF(AL42="t",(N42*Norms!$D$44)*Norms!$E$34*12+O42*Norms!$E$35,0)/1000</f>
        <v>8587.4503767282567</v>
      </c>
      <c r="AS42" s="241">
        <f>AM42*IF(AL42="t",(Z42*Norms!$D$50*Norms!$E$34*12+AA42*Norms!$E$35),0)/1000</f>
        <v>13936.516746540356</v>
      </c>
      <c r="AT42" s="241">
        <f>AM42*IF(AL42="t",(AH42*Norms!$D$54)*Norms!$E$34*12+AI42*Norms!$E$35,0)/1000</f>
        <v>8492.7137240607608</v>
      </c>
      <c r="AU42" s="136">
        <f>IF(AK42&lt;=100,Norms!$G$7,IF(AK42&lt;=300,Norms!$H$7,Norms!$I$7))</f>
        <v>16738.5</v>
      </c>
      <c r="AV42" s="137">
        <f t="shared" si="2"/>
        <v>47755.180847329371</v>
      </c>
      <c r="AW42" s="130"/>
      <c r="AX42" s="130"/>
      <c r="AY42" s="131">
        <f t="shared" si="3"/>
        <v>76.333333333333343</v>
      </c>
      <c r="AZ42" s="131">
        <f>IF(AY42&lt;Snund!$B$5,Snund!$B$3*Snund!$B$4*$AX$3+Snund!$B$7*$AW$3*AY42/1000,AY42*Snund!$B$8*$AW$3/1000)</f>
        <v>2215.4100000000003</v>
      </c>
      <c r="BA42" s="131">
        <f t="shared" si="4"/>
        <v>522.41109170305674</v>
      </c>
      <c r="BB42" s="131">
        <f t="shared" si="5"/>
        <v>1692.9989082969432</v>
      </c>
      <c r="BC42" s="131">
        <f t="shared" si="6"/>
        <v>1795.3600000000001</v>
      </c>
      <c r="BD42" s="167">
        <f>AA42*0.1*'Dasagirq_10%'!$B$3/1000</f>
        <v>44.763199999999998</v>
      </c>
      <c r="BE42" s="167">
        <f>AI42*0.1*'Dasagirq_10%'!$B$4/1000</f>
        <v>23.980456666666669</v>
      </c>
      <c r="BF42" s="242">
        <f t="shared" si="7"/>
        <v>68.743656666666666</v>
      </c>
      <c r="BG42" s="243">
        <f t="shared" si="8"/>
        <v>2718.2711040545296</v>
      </c>
      <c r="BH42" s="243">
        <f t="shared" si="9"/>
        <v>15859.949285025199</v>
      </c>
      <c r="BI42" s="243">
        <f t="shared" si="10"/>
        <v>20955.654946540359</v>
      </c>
      <c r="BJ42" s="243">
        <f t="shared" si="11"/>
        <v>12701.319180727427</v>
      </c>
      <c r="BK42" s="244">
        <f t="shared" si="12"/>
        <v>49516.923412292985</v>
      </c>
    </row>
    <row r="43" spans="1:63">
      <c r="A43" s="8">
        <v>11</v>
      </c>
      <c r="B43" s="170" t="s">
        <v>1431</v>
      </c>
      <c r="C43" s="158" t="s">
        <v>1099</v>
      </c>
      <c r="D43" s="176" t="s">
        <v>1095</v>
      </c>
      <c r="E43" s="175">
        <v>0</v>
      </c>
      <c r="F43" s="173">
        <v>0.5</v>
      </c>
      <c r="G43" s="173">
        <v>3</v>
      </c>
      <c r="H43" s="173">
        <v>0.16666666666666666</v>
      </c>
      <c r="I43" s="173">
        <v>1</v>
      </c>
      <c r="J43" s="173">
        <v>0.66666666666666663</v>
      </c>
      <c r="K43" s="173">
        <v>2</v>
      </c>
      <c r="L43" s="173">
        <v>0.33333333333333331</v>
      </c>
      <c r="M43" s="173">
        <v>1</v>
      </c>
      <c r="N43" s="171">
        <v>1.6666666666666667</v>
      </c>
      <c r="O43" s="171">
        <v>7</v>
      </c>
      <c r="P43" s="173">
        <v>0.66666666666666663</v>
      </c>
      <c r="Q43" s="173">
        <v>2</v>
      </c>
      <c r="R43" s="173">
        <v>0.66666666666666663</v>
      </c>
      <c r="S43" s="173">
        <v>2.3333333333333335</v>
      </c>
      <c r="T43" s="173">
        <v>0.83333333333333337</v>
      </c>
      <c r="U43" s="173">
        <v>2.6666666666666665</v>
      </c>
      <c r="V43" s="173">
        <v>1</v>
      </c>
      <c r="W43" s="173">
        <v>3.6666666666666665</v>
      </c>
      <c r="X43" s="173">
        <v>0.66666666666666663</v>
      </c>
      <c r="Y43" s="173">
        <v>2</v>
      </c>
      <c r="Z43" s="171">
        <v>3.833333333333333</v>
      </c>
      <c r="AA43" s="171">
        <v>12.666666666666666</v>
      </c>
      <c r="AB43" s="174">
        <v>0</v>
      </c>
      <c r="AC43" s="174">
        <v>0</v>
      </c>
      <c r="AD43" s="174">
        <v>0</v>
      </c>
      <c r="AE43" s="174">
        <v>0</v>
      </c>
      <c r="AF43" s="174">
        <v>0</v>
      </c>
      <c r="AG43" s="174">
        <v>0</v>
      </c>
      <c r="AH43" s="172">
        <v>0</v>
      </c>
      <c r="AI43" s="172">
        <v>0</v>
      </c>
      <c r="AJ43" s="172">
        <v>5.5</v>
      </c>
      <c r="AK43" s="172">
        <v>19.666666666666664</v>
      </c>
      <c r="AL43" s="3" t="str">
        <f t="shared" si="1"/>
        <v>t</v>
      </c>
      <c r="AM43" s="3">
        <f>IF(D43="հ",1,IF(D43="լ",[2]Norms!$B$10,IF(D43="բլ",[2]Norms!$B$11,IF(D43="Մ",[2]Norms!$B$12))))</f>
        <v>1</v>
      </c>
      <c r="AN43" s="240">
        <f>E43*Norms!$E$36/1000</f>
        <v>0</v>
      </c>
      <c r="AO43" s="136">
        <f>AM43*IF(AL43="k",(O43*Norms!$H$40)*Norms!$E$36,0)/1000</f>
        <v>0</v>
      </c>
      <c r="AP43" s="136">
        <f>AM43*IF(AL43="k",(AA43*Norms!$H$41)*Norms!$E$36,0)/1000</f>
        <v>0</v>
      </c>
      <c r="AQ43" s="136">
        <f>AM43*IF(AL43="k",(AI43*Norms!$H$42)*Norms!$E$36,0)/1000</f>
        <v>0</v>
      </c>
      <c r="AR43" s="241">
        <f>AM43*IF(AL43="t",(N43*Norms!$D$44)*Norms!$E$34*12+O43*Norms!$E$35,0)/1000</f>
        <v>3329.9304088437543</v>
      </c>
      <c r="AS43" s="241">
        <f>AM43*IF(AL43="t",(Z43*Norms!$D$50*Norms!$E$34*12+AA43*Norms!$E$35),0)/1000</f>
        <v>10126.012601284367</v>
      </c>
      <c r="AT43" s="241">
        <f>AM43*IF(AL43="t",(AH43*Norms!$D$54)*Norms!$E$34*12+AI43*Norms!$E$35,0)/1000</f>
        <v>0</v>
      </c>
      <c r="AU43" s="136">
        <f>IF(AK43&lt;=100,Norms!$G$7,IF(AK43&lt;=300,Norms!$H$7,Norms!$I$7))</f>
        <v>13246.5</v>
      </c>
      <c r="AV43" s="137">
        <f t="shared" si="2"/>
        <v>26702.443010128121</v>
      </c>
      <c r="AW43" s="130"/>
      <c r="AX43" s="130"/>
      <c r="AY43" s="131">
        <f t="shared" si="3"/>
        <v>7</v>
      </c>
      <c r="AZ43" s="131">
        <f>IF(AY43&lt;Snund!$B$5,Snund!$B$3*Snund!$B$4*$AX$3+Snund!$B$7*$AW$3*AY43/1000,AY43*Snund!$B$8*$AW$3/1000)</f>
        <v>817.65</v>
      </c>
      <c r="BA43" s="131">
        <f t="shared" si="4"/>
        <v>0</v>
      </c>
      <c r="BB43" s="131">
        <f t="shared" si="5"/>
        <v>817.65</v>
      </c>
      <c r="BC43" s="131">
        <f t="shared" si="6"/>
        <v>164.64</v>
      </c>
      <c r="BD43" s="167">
        <f>AA43*0.1*'Dasagirq_10%'!$B$3/1000</f>
        <v>8.4207999999999998</v>
      </c>
      <c r="BE43" s="167">
        <f>AI43*0.1*'Dasagirq_10%'!$B$4/1000</f>
        <v>0</v>
      </c>
      <c r="BF43" s="242">
        <f t="shared" si="7"/>
        <v>8.4207999999999998</v>
      </c>
      <c r="BG43" s="243">
        <f t="shared" si="8"/>
        <v>0</v>
      </c>
      <c r="BH43" s="243">
        <f t="shared" si="9"/>
        <v>8161.6713179346634</v>
      </c>
      <c r="BI43" s="243">
        <f t="shared" si="10"/>
        <v>19366.842492193457</v>
      </c>
      <c r="BJ43" s="243">
        <f t="shared" si="11"/>
        <v>0</v>
      </c>
      <c r="BK43" s="244">
        <f t="shared" si="12"/>
        <v>27528.513810128119</v>
      </c>
    </row>
    <row r="44" spans="1:63">
      <c r="A44" s="8">
        <v>12</v>
      </c>
      <c r="B44" s="170" t="s">
        <v>1432</v>
      </c>
      <c r="C44" s="158" t="s">
        <v>1099</v>
      </c>
      <c r="D44" s="176" t="s">
        <v>1096</v>
      </c>
      <c r="E44" s="175">
        <v>0</v>
      </c>
      <c r="F44" s="173">
        <v>0.5</v>
      </c>
      <c r="G44" s="173">
        <v>3.3333333333333335</v>
      </c>
      <c r="H44" s="173">
        <v>0.5</v>
      </c>
      <c r="I44" s="173">
        <v>2</v>
      </c>
      <c r="J44" s="173">
        <v>0.5</v>
      </c>
      <c r="K44" s="173">
        <v>1.6666666666666667</v>
      </c>
      <c r="L44" s="173">
        <v>0.16666666666666666</v>
      </c>
      <c r="M44" s="173">
        <v>0.66666666666666663</v>
      </c>
      <c r="N44" s="171">
        <v>1.6666666666666665</v>
      </c>
      <c r="O44" s="171">
        <v>7.6666666666666679</v>
      </c>
      <c r="P44" s="173">
        <v>0.33333333333333331</v>
      </c>
      <c r="Q44" s="173">
        <v>2</v>
      </c>
      <c r="R44" s="173">
        <v>0.5</v>
      </c>
      <c r="S44" s="173">
        <v>3</v>
      </c>
      <c r="T44" s="173">
        <v>0.5</v>
      </c>
      <c r="U44" s="173">
        <v>2.3333333333333335</v>
      </c>
      <c r="V44" s="173">
        <v>0.5</v>
      </c>
      <c r="W44" s="173">
        <v>1.3333333333333333</v>
      </c>
      <c r="X44" s="173">
        <v>0.16666666666666666</v>
      </c>
      <c r="Y44" s="173">
        <v>0.33333333333333331</v>
      </c>
      <c r="Z44" s="171">
        <v>1.9999999999999998</v>
      </c>
      <c r="AA44" s="171">
        <v>9</v>
      </c>
      <c r="AB44" s="174">
        <v>0</v>
      </c>
      <c r="AC44" s="174">
        <v>0</v>
      </c>
      <c r="AD44" s="174">
        <v>0</v>
      </c>
      <c r="AE44" s="174">
        <v>0</v>
      </c>
      <c r="AF44" s="174">
        <v>0</v>
      </c>
      <c r="AG44" s="174">
        <v>0</v>
      </c>
      <c r="AH44" s="172">
        <v>0</v>
      </c>
      <c r="AI44" s="172">
        <v>0</v>
      </c>
      <c r="AJ44" s="172">
        <v>3.6666666666666661</v>
      </c>
      <c r="AK44" s="172">
        <v>16.666666666666668</v>
      </c>
      <c r="AL44" s="3" t="str">
        <f t="shared" si="1"/>
        <v>t</v>
      </c>
      <c r="AM44" s="3">
        <f>IF(D44="հ",1,IF(D44="լ",[2]Norms!$B$10,IF(D44="բլ",[2]Norms!$B$11,IF(D44="Մ",[2]Norms!$B$12))))</f>
        <v>1.04</v>
      </c>
      <c r="AN44" s="240">
        <f>E44*Norms!$E$36/1000</f>
        <v>0</v>
      </c>
      <c r="AO44" s="136">
        <f>AM44*IF(AL44="k",(O44*Norms!$H$40)*Norms!$E$36,0)/1000</f>
        <v>0</v>
      </c>
      <c r="AP44" s="136">
        <f>AM44*IF(AL44="k",(AA44*Norms!$H$41)*Norms!$E$36,0)/1000</f>
        <v>0</v>
      </c>
      <c r="AQ44" s="136">
        <f>AM44*IF(AL44="k",(AI44*Norms!$H$42)*Norms!$E$36,0)/1000</f>
        <v>0</v>
      </c>
      <c r="AR44" s="241">
        <f>AM44*IF(AL44="t",(N44*Norms!$D$44)*Norms!$E$34*12+O44*Norms!$E$35,0)/1000</f>
        <v>3473.0705159089553</v>
      </c>
      <c r="AS44" s="241">
        <f>AM44*IF(AL44="t",(Z44*Norms!$D$50*Norms!$E$34*12+AA44*Norms!$E$35),0)/1000</f>
        <v>5530.1272064227651</v>
      </c>
      <c r="AT44" s="241">
        <f>AM44*IF(AL44="t",(AH44*Norms!$D$54)*Norms!$E$34*12+AI44*Norms!$E$35,0)/1000</f>
        <v>0</v>
      </c>
      <c r="AU44" s="136">
        <f>IF(AK44&lt;=100,Norms!$G$7,IF(AK44&lt;=300,Norms!$H$7,Norms!$I$7))</f>
        <v>13246.5</v>
      </c>
      <c r="AV44" s="137">
        <f t="shared" si="2"/>
        <v>22249.697722331723</v>
      </c>
      <c r="AW44" s="130"/>
      <c r="AX44" s="130"/>
      <c r="AY44" s="131">
        <f t="shared" si="3"/>
        <v>7.6666666666666679</v>
      </c>
      <c r="AZ44" s="131">
        <f>IF(AY44&lt;Snund!$B$5,Snund!$B$3*Snund!$B$4*$AX$3+Snund!$B$7*$AW$3*AY44/1000,AY44*Snund!$B$8*$AW$3/1000)</f>
        <v>831.09</v>
      </c>
      <c r="BA44" s="131">
        <f t="shared" si="4"/>
        <v>0</v>
      </c>
      <c r="BB44" s="131">
        <f t="shared" si="5"/>
        <v>831.09</v>
      </c>
      <c r="BC44" s="131">
        <f t="shared" si="6"/>
        <v>180.32000000000002</v>
      </c>
      <c r="BD44" s="167">
        <f>AA44*0.1*'Dasagirq_10%'!$B$3/1000</f>
        <v>5.9832000000000001</v>
      </c>
      <c r="BE44" s="167">
        <f>AI44*0.1*'Dasagirq_10%'!$B$4/1000</f>
        <v>0</v>
      </c>
      <c r="BF44" s="242">
        <f t="shared" si="7"/>
        <v>5.9832000000000001</v>
      </c>
      <c r="BG44" s="243">
        <f t="shared" si="8"/>
        <v>0</v>
      </c>
      <c r="BH44" s="243">
        <f t="shared" si="9"/>
        <v>10325.29687954532</v>
      </c>
      <c r="BI44" s="243">
        <f t="shared" si="10"/>
        <v>12761.474042786404</v>
      </c>
      <c r="BJ44" s="243">
        <f t="shared" si="11"/>
        <v>0</v>
      </c>
      <c r="BK44" s="244">
        <f t="shared" si="12"/>
        <v>23086.770922331722</v>
      </c>
    </row>
    <row r="45" spans="1:63">
      <c r="A45" s="8">
        <v>13</v>
      </c>
      <c r="B45" s="170" t="s">
        <v>1433</v>
      </c>
      <c r="C45" s="158" t="s">
        <v>1099</v>
      </c>
      <c r="D45" s="176" t="s">
        <v>1097</v>
      </c>
      <c r="E45" s="175">
        <v>0</v>
      </c>
      <c r="F45" s="173">
        <v>0.5</v>
      </c>
      <c r="G45" s="173">
        <v>2.6666666666666665</v>
      </c>
      <c r="H45" s="173">
        <v>0.5</v>
      </c>
      <c r="I45" s="173">
        <v>1.6666666666666667</v>
      </c>
      <c r="J45" s="173">
        <v>0.5</v>
      </c>
      <c r="K45" s="173">
        <v>1</v>
      </c>
      <c r="L45" s="173">
        <v>0.5</v>
      </c>
      <c r="M45" s="173">
        <v>1</v>
      </c>
      <c r="N45" s="171">
        <v>2</v>
      </c>
      <c r="O45" s="171">
        <v>6.3333333333333339</v>
      </c>
      <c r="P45" s="173">
        <v>0.16666666666666666</v>
      </c>
      <c r="Q45" s="173">
        <v>0.33333333333333331</v>
      </c>
      <c r="R45" s="173">
        <v>0.33333333333333331</v>
      </c>
      <c r="S45" s="173">
        <v>0.66666666666666663</v>
      </c>
      <c r="T45" s="173">
        <v>0.5</v>
      </c>
      <c r="U45" s="173">
        <v>1</v>
      </c>
      <c r="V45" s="173">
        <v>0.16666666666666666</v>
      </c>
      <c r="W45" s="173">
        <v>0.33333333333333331</v>
      </c>
      <c r="X45" s="173">
        <v>0.33333333333333331</v>
      </c>
      <c r="Y45" s="173">
        <v>0.66666666666666663</v>
      </c>
      <c r="Z45" s="171">
        <v>1.5</v>
      </c>
      <c r="AA45" s="171">
        <v>3</v>
      </c>
      <c r="AB45" s="174">
        <v>0</v>
      </c>
      <c r="AC45" s="174">
        <v>0</v>
      </c>
      <c r="AD45" s="174">
        <v>0</v>
      </c>
      <c r="AE45" s="174">
        <v>0</v>
      </c>
      <c r="AF45" s="174">
        <v>0</v>
      </c>
      <c r="AG45" s="174">
        <v>0</v>
      </c>
      <c r="AH45" s="172">
        <v>0</v>
      </c>
      <c r="AI45" s="172">
        <v>0</v>
      </c>
      <c r="AJ45" s="172">
        <v>3.5</v>
      </c>
      <c r="AK45" s="172">
        <v>9.3333333333333339</v>
      </c>
      <c r="AL45" s="3" t="str">
        <f t="shared" si="1"/>
        <v>t</v>
      </c>
      <c r="AM45" s="3">
        <f>IF(D45="հ",1,IF(D45="լ",[2]Norms!$B$10,IF(D45="բլ",[2]Norms!$B$11,IF(D45="Մ",[2]Norms!$B$12))))</f>
        <v>1.1299999999999999</v>
      </c>
      <c r="AN45" s="240">
        <f>E45*Norms!$E$36/1000</f>
        <v>0</v>
      </c>
      <c r="AO45" s="136">
        <f>AM45*IF(AL45="k",(O45*Norms!$H$40)*Norms!$E$36,0)/1000</f>
        <v>0</v>
      </c>
      <c r="AP45" s="136">
        <f>AM45*IF(AL45="k",(AA45*Norms!$H$41)*Norms!$E$36,0)/1000</f>
        <v>0</v>
      </c>
      <c r="AQ45" s="136">
        <f>AM45*IF(AL45="k",(AI45*Norms!$H$42)*Norms!$E$36,0)/1000</f>
        <v>0</v>
      </c>
      <c r="AR45" s="241">
        <f>AM45*IF(AL45="t",(N45*Norms!$D$44)*Norms!$E$34*12+O45*Norms!$E$35,0)/1000</f>
        <v>4481.8953015438492</v>
      </c>
      <c r="AS45" s="241">
        <f>AM45*IF(AL45="t",(Z45*Norms!$D$50*Norms!$E$34*12+AA45*Norms!$E$35),0)/1000</f>
        <v>4445.7531811140725</v>
      </c>
      <c r="AT45" s="241">
        <f>AM45*IF(AL45="t",(AH45*Norms!$D$54)*Norms!$E$34*12+AI45*Norms!$E$35,0)/1000</f>
        <v>0</v>
      </c>
      <c r="AU45" s="136">
        <f>IF(AK45&lt;=100,Norms!$G$7,IF(AK45&lt;=300,Norms!$H$7,Norms!$I$7))</f>
        <v>13246.5</v>
      </c>
      <c r="AV45" s="137">
        <f t="shared" si="2"/>
        <v>22174.148482657922</v>
      </c>
      <c r="AW45" s="130"/>
      <c r="AX45" s="130"/>
      <c r="AY45" s="131">
        <f t="shared" si="3"/>
        <v>6.3333333333333339</v>
      </c>
      <c r="AZ45" s="131">
        <f>IF(AY45&lt;Snund!$B$5,Snund!$B$3*Snund!$B$4*$AX$3+Snund!$B$7*$AW$3*AY45/1000,AY45*Snund!$B$8*$AW$3/1000)</f>
        <v>804.21</v>
      </c>
      <c r="BA45" s="131">
        <f t="shared" si="4"/>
        <v>0</v>
      </c>
      <c r="BB45" s="131">
        <f t="shared" si="5"/>
        <v>804.21</v>
      </c>
      <c r="BC45" s="131">
        <f t="shared" si="6"/>
        <v>148.96</v>
      </c>
      <c r="BD45" s="167">
        <f>AA45*0.1*'Dasagirq_10%'!$B$3/1000</f>
        <v>1.9944000000000004</v>
      </c>
      <c r="BE45" s="167">
        <f>AI45*0.1*'Dasagirq_10%'!$B$4/1000</f>
        <v>0</v>
      </c>
      <c r="BF45" s="242">
        <f t="shared" si="7"/>
        <v>1.9944000000000004</v>
      </c>
      <c r="BG45" s="243">
        <f t="shared" si="8"/>
        <v>0</v>
      </c>
      <c r="BH45" s="243">
        <f t="shared" si="9"/>
        <v>12855.533872972421</v>
      </c>
      <c r="BI45" s="243">
        <f t="shared" si="10"/>
        <v>10124.8190096855</v>
      </c>
      <c r="BJ45" s="243">
        <f t="shared" si="11"/>
        <v>0</v>
      </c>
      <c r="BK45" s="244">
        <f t="shared" si="12"/>
        <v>22980.35288265792</v>
      </c>
    </row>
    <row r="46" spans="1:63">
      <c r="A46" s="8">
        <v>14</v>
      </c>
      <c r="B46" s="170" t="s">
        <v>781</v>
      </c>
      <c r="C46" s="158" t="s">
        <v>1099</v>
      </c>
      <c r="D46" s="176" t="s">
        <v>1095</v>
      </c>
      <c r="E46" s="175">
        <v>0</v>
      </c>
      <c r="F46" s="173">
        <v>3</v>
      </c>
      <c r="G46" s="173">
        <v>80</v>
      </c>
      <c r="H46" s="173">
        <v>3</v>
      </c>
      <c r="I46" s="173">
        <v>67.666666666666671</v>
      </c>
      <c r="J46" s="173">
        <v>3</v>
      </c>
      <c r="K46" s="173">
        <v>78</v>
      </c>
      <c r="L46" s="173">
        <v>3</v>
      </c>
      <c r="M46" s="173">
        <v>78</v>
      </c>
      <c r="N46" s="171">
        <v>12</v>
      </c>
      <c r="O46" s="171">
        <v>303.66666666666669</v>
      </c>
      <c r="P46" s="173">
        <v>3</v>
      </c>
      <c r="Q46" s="173">
        <v>66.666666666666671</v>
      </c>
      <c r="R46" s="173">
        <v>3</v>
      </c>
      <c r="S46" s="173">
        <v>72.333333333333329</v>
      </c>
      <c r="T46" s="173">
        <v>2.3333333333333335</v>
      </c>
      <c r="U46" s="173">
        <v>62.333333333333336</v>
      </c>
      <c r="V46" s="173">
        <v>2</v>
      </c>
      <c r="W46" s="173">
        <v>54.333333333333336</v>
      </c>
      <c r="X46" s="173">
        <v>2.6666666666666665</v>
      </c>
      <c r="Y46" s="173">
        <v>57.333333333333336</v>
      </c>
      <c r="Z46" s="171">
        <v>13</v>
      </c>
      <c r="AA46" s="171">
        <v>313</v>
      </c>
      <c r="AB46" s="174">
        <v>0</v>
      </c>
      <c r="AC46" s="174">
        <v>0</v>
      </c>
      <c r="AD46" s="174">
        <v>0</v>
      </c>
      <c r="AE46" s="174">
        <v>0</v>
      </c>
      <c r="AF46" s="174">
        <v>0</v>
      </c>
      <c r="AG46" s="174">
        <v>0</v>
      </c>
      <c r="AH46" s="172">
        <v>0</v>
      </c>
      <c r="AI46" s="172">
        <v>0</v>
      </c>
      <c r="AJ46" s="172">
        <v>25</v>
      </c>
      <c r="AK46" s="172">
        <v>616.66666666666674</v>
      </c>
      <c r="AL46" s="3" t="str">
        <f t="shared" si="1"/>
        <v>k</v>
      </c>
      <c r="AM46" s="3">
        <f>IF(D46="հ",1,IF(D46="լ",[2]Norms!$B$10,IF(D46="բլ",[2]Norms!$B$11,IF(D46="Մ",[2]Norms!$B$12))))</f>
        <v>1</v>
      </c>
      <c r="AN46" s="240">
        <f>E46*Norms!$E$36/1000</f>
        <v>0</v>
      </c>
      <c r="AO46" s="136">
        <f>AM46*IF(AL46="k",(O46*Norms!$H$40)*Norms!$E$36,0)/1000</f>
        <v>37044.971689855403</v>
      </c>
      <c r="AP46" s="136">
        <f>AM46*IF(AL46="k",(AA46*Norms!$H$41)*Norms!$E$36,0)/1000</f>
        <v>51119.222745589912</v>
      </c>
      <c r="AQ46" s="136">
        <f>AM46*IF(AL46="k",(AI46*Norms!$H$42)*Norms!$E$36,0)/1000</f>
        <v>0</v>
      </c>
      <c r="AR46" s="241">
        <f>AM46*IF(AL46="t",(N46*Norms!$D$44)*Norms!$E$34*12+O46*Norms!$E$35,0)/1000</f>
        <v>0</v>
      </c>
      <c r="AS46" s="241">
        <f>AM46*IF(AL46="t",(Z46*Norms!$D$50*Norms!$E$34*12+AA46*Norms!$E$35),0)/1000</f>
        <v>0</v>
      </c>
      <c r="AT46" s="241">
        <f>AM46*IF(AL46="t",(AH46*Norms!$D$54)*Norms!$E$34*12+AI46*Norms!$E$35,0)/1000</f>
        <v>0</v>
      </c>
      <c r="AU46" s="136">
        <f>IF(AK46&lt;=100,Norms!$G$7,IF(AK46&lt;=300,Norms!$H$7,Norms!$I$7))</f>
        <v>21670.5</v>
      </c>
      <c r="AV46" s="137">
        <f t="shared" si="2"/>
        <v>109834.69443544532</v>
      </c>
      <c r="AW46" s="130"/>
      <c r="AX46" s="130"/>
      <c r="AY46" s="131">
        <f t="shared" si="3"/>
        <v>303.66666666666669</v>
      </c>
      <c r="AZ46" s="131">
        <f>IF(AY46&lt;Snund!$B$5,Snund!$B$3*Snund!$B$4*$AX$3+Snund!$B$7*$AW$3*AY46/1000,AY46*Snund!$B$8*$AW$3/1000)</f>
        <v>7142.24</v>
      </c>
      <c r="BA46" s="131">
        <f t="shared" si="4"/>
        <v>0</v>
      </c>
      <c r="BB46" s="131">
        <f t="shared" si="5"/>
        <v>7142.2400000000007</v>
      </c>
      <c r="BC46" s="131">
        <f t="shared" si="6"/>
        <v>7142.24</v>
      </c>
      <c r="BD46" s="167">
        <f>AA46*0.1*'Dasagirq_10%'!$B$3/1000</f>
        <v>208.08240000000001</v>
      </c>
      <c r="BE46" s="167">
        <f>AI46*0.1*'Dasagirq_10%'!$B$4/1000</f>
        <v>0</v>
      </c>
      <c r="BF46" s="242">
        <f t="shared" si="7"/>
        <v>208.08240000000001</v>
      </c>
      <c r="BG46" s="243">
        <f t="shared" si="8"/>
        <v>0</v>
      </c>
      <c r="BH46" s="243">
        <f t="shared" si="9"/>
        <v>54589.051689855398</v>
      </c>
      <c r="BI46" s="243">
        <f t="shared" si="10"/>
        <v>62595.965145589915</v>
      </c>
      <c r="BJ46" s="243">
        <f t="shared" si="11"/>
        <v>0</v>
      </c>
      <c r="BK46" s="244">
        <f t="shared" si="12"/>
        <v>117185.01683544531</v>
      </c>
    </row>
    <row r="47" spans="1:63">
      <c r="A47" s="8">
        <v>1</v>
      </c>
      <c r="B47" s="170" t="s">
        <v>1434</v>
      </c>
      <c r="C47" s="158" t="s">
        <v>1099</v>
      </c>
      <c r="D47" s="176" t="s">
        <v>1097</v>
      </c>
      <c r="E47" s="175">
        <v>0</v>
      </c>
      <c r="F47" s="173">
        <v>0.5</v>
      </c>
      <c r="G47" s="173">
        <v>1.3333333333333333</v>
      </c>
      <c r="H47" s="173">
        <v>0.5</v>
      </c>
      <c r="I47" s="173">
        <v>1</v>
      </c>
      <c r="J47" s="173">
        <v>0.5</v>
      </c>
      <c r="K47" s="173">
        <v>1.6666666666666667</v>
      </c>
      <c r="L47" s="173">
        <v>0.16666666666666666</v>
      </c>
      <c r="M47" s="173">
        <v>0.66666666666666663</v>
      </c>
      <c r="N47" s="171">
        <v>1.6666666666666665</v>
      </c>
      <c r="O47" s="171">
        <v>4.666666666666667</v>
      </c>
      <c r="P47" s="173">
        <v>0.33333333333333331</v>
      </c>
      <c r="Q47" s="173">
        <v>0.66666666666666663</v>
      </c>
      <c r="R47" s="173">
        <v>0.5</v>
      </c>
      <c r="S47" s="173">
        <v>1</v>
      </c>
      <c r="T47" s="173">
        <v>0.5</v>
      </c>
      <c r="U47" s="173">
        <v>1.6666666666666667</v>
      </c>
      <c r="V47" s="173">
        <v>0.5</v>
      </c>
      <c r="W47" s="173">
        <v>1.3333333333333333</v>
      </c>
      <c r="X47" s="173">
        <v>0.5</v>
      </c>
      <c r="Y47" s="173">
        <v>1</v>
      </c>
      <c r="Z47" s="171">
        <v>2.3333333333333335</v>
      </c>
      <c r="AA47" s="171">
        <v>5.666666666666667</v>
      </c>
      <c r="AB47" s="174">
        <v>0</v>
      </c>
      <c r="AC47" s="174">
        <v>0</v>
      </c>
      <c r="AD47" s="174">
        <v>0</v>
      </c>
      <c r="AE47" s="174">
        <v>0</v>
      </c>
      <c r="AF47" s="174">
        <v>0</v>
      </c>
      <c r="AG47" s="174">
        <v>0</v>
      </c>
      <c r="AH47" s="172">
        <v>0</v>
      </c>
      <c r="AI47" s="172">
        <v>0</v>
      </c>
      <c r="AJ47" s="172">
        <v>4</v>
      </c>
      <c r="AK47" s="172">
        <v>10.333333333333334</v>
      </c>
      <c r="AL47" s="3" t="str">
        <f t="shared" si="1"/>
        <v>t</v>
      </c>
      <c r="AM47" s="3">
        <f>IF(D47="հ",1,IF(D47="լ",[2]Norms!$B$10,IF(D47="բլ",[2]Norms!$B$11,IF(D47="Մ",[2]Norms!$B$12))))</f>
        <v>1.1299999999999999</v>
      </c>
      <c r="AN47" s="240">
        <f>E47*Norms!$E$36/1000</f>
        <v>0</v>
      </c>
      <c r="AO47" s="136">
        <f>AM47*IF(AL47="k",(O47*Norms!$H$40)*Norms!$E$36,0)/1000</f>
        <v>0</v>
      </c>
      <c r="AP47" s="136">
        <f>AM47*IF(AL47="k",(AA47*Norms!$H$41)*Norms!$E$36,0)/1000</f>
        <v>0</v>
      </c>
      <c r="AQ47" s="136">
        <f>AM47*IF(AL47="k",(AI47*Norms!$H$42)*Norms!$E$36,0)/1000</f>
        <v>0</v>
      </c>
      <c r="AR47" s="241">
        <f>AM47*IF(AL47="t",(N47*Norms!$D$44)*Norms!$E$34*12+O47*Norms!$E$35,0)/1000</f>
        <v>3725.0096958744152</v>
      </c>
      <c r="AS47" s="241">
        <f>AM47*IF(AL47="t",(Z47*Norms!$D$50*Norms!$E$34*12+AA47*Norms!$E$35),0)/1000</f>
        <v>6931.8210592760752</v>
      </c>
      <c r="AT47" s="241">
        <f>AM47*IF(AL47="t",(AH47*Norms!$D$54)*Norms!$E$34*12+AI47*Norms!$E$35,0)/1000</f>
        <v>0</v>
      </c>
      <c r="AU47" s="136">
        <f>IF(AK47&lt;=100,Norms!$G$7,IF(AK47&lt;=300,Norms!$H$7,Norms!$I$7))</f>
        <v>13246.5</v>
      </c>
      <c r="AV47" s="137">
        <f t="shared" si="2"/>
        <v>23903.330755150491</v>
      </c>
      <c r="AW47" s="130"/>
      <c r="AX47" s="130"/>
      <c r="AY47" s="131">
        <f t="shared" si="3"/>
        <v>4.666666666666667</v>
      </c>
      <c r="AZ47" s="131">
        <f>IF(AY47&lt;Snund!$B$5,Snund!$B$3*Snund!$B$4*$AX$3+Snund!$B$7*$AW$3*AY47/1000,AY47*Snund!$B$8*$AW$3/1000)</f>
        <v>770.61</v>
      </c>
      <c r="BA47" s="131">
        <f t="shared" si="4"/>
        <v>0</v>
      </c>
      <c r="BB47" s="131">
        <f t="shared" si="5"/>
        <v>770.61</v>
      </c>
      <c r="BC47" s="131">
        <f t="shared" si="6"/>
        <v>109.76</v>
      </c>
      <c r="BD47" s="167">
        <f>AA47*0.1*'Dasagirq_10%'!$B$3/1000</f>
        <v>3.7672000000000008</v>
      </c>
      <c r="BE47" s="167">
        <f>AI47*0.1*'Dasagirq_10%'!$B$4/1000</f>
        <v>0</v>
      </c>
      <c r="BF47" s="242">
        <f t="shared" si="7"/>
        <v>3.7672000000000008</v>
      </c>
      <c r="BG47" s="243">
        <f t="shared" si="8"/>
        <v>0</v>
      </c>
      <c r="BH47" s="243">
        <f t="shared" si="9"/>
        <v>10014.994695874415</v>
      </c>
      <c r="BI47" s="243">
        <f t="shared" si="10"/>
        <v>14662.713259276077</v>
      </c>
      <c r="BJ47" s="243">
        <f t="shared" si="11"/>
        <v>0</v>
      </c>
      <c r="BK47" s="244">
        <f t="shared" si="12"/>
        <v>24677.707955150494</v>
      </c>
    </row>
    <row r="48" spans="1:63">
      <c r="A48" s="8">
        <v>2</v>
      </c>
      <c r="B48" s="170" t="s">
        <v>1435</v>
      </c>
      <c r="C48" s="144" t="s">
        <v>1100</v>
      </c>
      <c r="D48" s="176" t="s">
        <v>1095</v>
      </c>
      <c r="E48" s="175">
        <v>0</v>
      </c>
      <c r="F48" s="173">
        <v>1</v>
      </c>
      <c r="G48" s="173">
        <v>7.666666666666667</v>
      </c>
      <c r="H48" s="173">
        <v>1</v>
      </c>
      <c r="I48" s="173">
        <v>10.666666666666666</v>
      </c>
      <c r="J48" s="173">
        <v>0.66666666666666663</v>
      </c>
      <c r="K48" s="173">
        <v>6.666666666666667</v>
      </c>
      <c r="L48" s="173">
        <v>0.83333333333333337</v>
      </c>
      <c r="M48" s="173">
        <v>6</v>
      </c>
      <c r="N48" s="171">
        <v>3.5</v>
      </c>
      <c r="O48" s="171">
        <v>31.000000000000004</v>
      </c>
      <c r="P48" s="173">
        <v>0.66666666666666663</v>
      </c>
      <c r="Q48" s="173">
        <v>6.333333333333333</v>
      </c>
      <c r="R48" s="173">
        <v>0.83333333333333337</v>
      </c>
      <c r="S48" s="173">
        <v>8.6666666666666661</v>
      </c>
      <c r="T48" s="173">
        <v>1</v>
      </c>
      <c r="U48" s="173">
        <v>11.333333333333334</v>
      </c>
      <c r="V48" s="173">
        <v>1</v>
      </c>
      <c r="W48" s="173">
        <v>8.6666666666666661</v>
      </c>
      <c r="X48" s="173">
        <v>1</v>
      </c>
      <c r="Y48" s="173">
        <v>8.3333333333333339</v>
      </c>
      <c r="Z48" s="171">
        <v>4.5</v>
      </c>
      <c r="AA48" s="171">
        <v>43.333333333333336</v>
      </c>
      <c r="AB48" s="174">
        <v>0.66666666666666663</v>
      </c>
      <c r="AC48" s="174">
        <v>5.666666666666667</v>
      </c>
      <c r="AD48" s="174">
        <v>0.83333333333333337</v>
      </c>
      <c r="AE48" s="174">
        <v>6.666666666666667</v>
      </c>
      <c r="AF48" s="174">
        <v>0.66666666666666663</v>
      </c>
      <c r="AG48" s="174">
        <v>6</v>
      </c>
      <c r="AH48" s="172">
        <v>2.1666666666666665</v>
      </c>
      <c r="AI48" s="172">
        <v>18.333333333333336</v>
      </c>
      <c r="AJ48" s="172">
        <v>10.166666666666666</v>
      </c>
      <c r="AK48" s="172">
        <v>92.666666666666686</v>
      </c>
      <c r="AL48" s="3" t="str">
        <f t="shared" si="1"/>
        <v>t</v>
      </c>
      <c r="AM48" s="3">
        <f>IF(D48="հ",1,IF(D48="լ",[2]Norms!$B$10,IF(D48="բլ",[2]Norms!$B$11,IF(D48="Մ",[2]Norms!$B$12))))</f>
        <v>1</v>
      </c>
      <c r="AN48" s="240">
        <f>E48*Norms!$E$36/1000</f>
        <v>0</v>
      </c>
      <c r="AO48" s="136">
        <f>AM48*IF(AL48="k",(O48*Norms!$H$40)*Norms!$E$36,0)/1000</f>
        <v>0</v>
      </c>
      <c r="AP48" s="136">
        <f>AM48*IF(AL48="k",(AA48*Norms!$H$41)*Norms!$E$36,0)/1000</f>
        <v>0</v>
      </c>
      <c r="AQ48" s="136">
        <f>AM48*IF(AL48="k",(AI48*Norms!$H$42)*Norms!$E$36,0)/1000</f>
        <v>0</v>
      </c>
      <c r="AR48" s="241">
        <f>AM48*IF(AL48="t",(N48*Norms!$D$44)*Norms!$E$34*12+O48*Norms!$E$35,0)/1000</f>
        <v>7226.6073950093541</v>
      </c>
      <c r="AS48" s="241">
        <f>AM48*IF(AL48="t",(Z48*Norms!$D$50*Norms!$E$34*12+AA48*Norms!$E$35),0)/1000</f>
        <v>12295.248851283846</v>
      </c>
      <c r="AT48" s="241">
        <f>AM48*IF(AL48="t",(AH48*Norms!$D$54)*Norms!$E$34*12+AI48*Norms!$E$35,0)/1000</f>
        <v>6089.2766119068019</v>
      </c>
      <c r="AU48" s="136">
        <f>IF(AK48&lt;=100,Norms!$G$7,IF(AK48&lt;=300,Norms!$H$7,Norms!$I$7))</f>
        <v>13246.5</v>
      </c>
      <c r="AV48" s="137">
        <f t="shared" si="2"/>
        <v>38857.632858200006</v>
      </c>
      <c r="AW48" s="130"/>
      <c r="AX48" s="130"/>
      <c r="AY48" s="131">
        <f t="shared" si="3"/>
        <v>31.000000000000004</v>
      </c>
      <c r="AZ48" s="131">
        <f>IF(AY48&lt;Snund!$B$5,Snund!$B$3*Snund!$B$4*$AX$3+Snund!$B$7*$AW$3*AY48/1000,AY48*Snund!$B$8*$AW$3/1000)</f>
        <v>1301.4900000000002</v>
      </c>
      <c r="BA48" s="131">
        <f t="shared" si="4"/>
        <v>0</v>
      </c>
      <c r="BB48" s="131">
        <f t="shared" si="5"/>
        <v>1301.4900000000002</v>
      </c>
      <c r="BC48" s="131">
        <f t="shared" si="6"/>
        <v>729.12000000000012</v>
      </c>
      <c r="BD48" s="167">
        <f>AA48*0.1*'Dasagirq_10%'!$B$3/1000</f>
        <v>28.808000000000003</v>
      </c>
      <c r="BE48" s="167">
        <f>AI48*0.1*'Dasagirq_10%'!$B$4/1000</f>
        <v>14.819383333333336</v>
      </c>
      <c r="BF48" s="242">
        <f t="shared" si="7"/>
        <v>43.627383333333341</v>
      </c>
      <c r="BG48" s="243">
        <f t="shared" si="8"/>
        <v>0</v>
      </c>
      <c r="BH48" s="243">
        <f t="shared" si="9"/>
        <v>13088.367886812632</v>
      </c>
      <c r="BI48" s="243">
        <f t="shared" si="10"/>
        <v>18187.261769316636</v>
      </c>
      <c r="BJ48" s="243">
        <f t="shared" si="11"/>
        <v>8927.1205854040691</v>
      </c>
      <c r="BK48" s="244">
        <f t="shared" si="12"/>
        <v>40202.750241533337</v>
      </c>
    </row>
    <row r="49" spans="1:63">
      <c r="A49" s="8">
        <v>3</v>
      </c>
      <c r="B49" s="170" t="s">
        <v>1436</v>
      </c>
      <c r="C49" s="144" t="s">
        <v>1100</v>
      </c>
      <c r="D49" s="176" t="s">
        <v>1096</v>
      </c>
      <c r="E49" s="175">
        <v>12.333333333333334</v>
      </c>
      <c r="F49" s="173">
        <v>1</v>
      </c>
      <c r="G49" s="173">
        <v>8.3333333333333339</v>
      </c>
      <c r="H49" s="173">
        <v>0.66666666666666663</v>
      </c>
      <c r="I49" s="173">
        <v>5.333333333333333</v>
      </c>
      <c r="J49" s="173">
        <v>0.83333333333333337</v>
      </c>
      <c r="K49" s="173">
        <v>7.333333333333333</v>
      </c>
      <c r="L49" s="173">
        <v>0.66666666666666663</v>
      </c>
      <c r="M49" s="173">
        <v>4.333333333333333</v>
      </c>
      <c r="N49" s="171">
        <v>3.1666666666666665</v>
      </c>
      <c r="O49" s="171">
        <v>25.333333333333336</v>
      </c>
      <c r="P49" s="173">
        <v>0.83333333333333337</v>
      </c>
      <c r="Q49" s="173">
        <v>6</v>
      </c>
      <c r="R49" s="173">
        <v>0.66666666666666663</v>
      </c>
      <c r="S49" s="173">
        <v>5.333333333333333</v>
      </c>
      <c r="T49" s="173">
        <v>0.5</v>
      </c>
      <c r="U49" s="173">
        <v>4.666666666666667</v>
      </c>
      <c r="V49" s="173">
        <v>0.5</v>
      </c>
      <c r="W49" s="173">
        <v>3.6666666666666665</v>
      </c>
      <c r="X49" s="173">
        <v>0.5</v>
      </c>
      <c r="Y49" s="173">
        <v>2.3333333333333335</v>
      </c>
      <c r="Z49" s="171">
        <v>3</v>
      </c>
      <c r="AA49" s="171">
        <v>22</v>
      </c>
      <c r="AB49" s="174">
        <v>0.83333333333333337</v>
      </c>
      <c r="AC49" s="174">
        <v>4.666666666666667</v>
      </c>
      <c r="AD49" s="174">
        <v>1</v>
      </c>
      <c r="AE49" s="174">
        <v>8</v>
      </c>
      <c r="AF49" s="174">
        <v>1</v>
      </c>
      <c r="AG49" s="174">
        <v>6.333333333333333</v>
      </c>
      <c r="AH49" s="172">
        <v>2.8333333333333335</v>
      </c>
      <c r="AI49" s="172">
        <v>19</v>
      </c>
      <c r="AJ49" s="172">
        <v>9</v>
      </c>
      <c r="AK49" s="172">
        <v>66.333333333333343</v>
      </c>
      <c r="AL49" s="3" t="str">
        <f t="shared" si="1"/>
        <v>t</v>
      </c>
      <c r="AM49" s="3">
        <f>IF(D49="հ",1,IF(D49="լ",[2]Norms!$B$10,IF(D49="բլ",[2]Norms!$B$11,IF(D49="Մ",[2]Norms!$B$12))))</f>
        <v>1.04</v>
      </c>
      <c r="AN49" s="240">
        <f>E49*Norms!$E$36/1000</f>
        <v>1504.570749203787</v>
      </c>
      <c r="AO49" s="136">
        <f>AM49*IF(AL49="k",(O49*Norms!$H$40)*Norms!$E$36,0)/1000</f>
        <v>0</v>
      </c>
      <c r="AP49" s="136">
        <f>AM49*IF(AL49="k",(AA49*Norms!$H$41)*Norms!$E$36,0)/1000</f>
        <v>0</v>
      </c>
      <c r="AQ49" s="136">
        <f>AM49*IF(AL49="k",(AI49*Norms!$H$42)*Norms!$E$36,0)/1000</f>
        <v>0</v>
      </c>
      <c r="AR49" s="241">
        <f>AM49*IF(AL49="t",(N49*Norms!$D$44)*Norms!$E$34*12+O49*Norms!$E$35,0)/1000</f>
        <v>6759.4116652169432</v>
      </c>
      <c r="AS49" s="241">
        <f>AM49*IF(AL49="t",(Z49*Norms!$D$50*Norms!$E$34*12+AA49*Norms!$E$35),0)/1000</f>
        <v>8421.9626662051451</v>
      </c>
      <c r="AT49" s="241">
        <f>AM49*IF(AL49="t",(AH49*Norms!$D$54)*Norms!$E$34*12+AI49*Norms!$E$35,0)/1000</f>
        <v>8207.2269307308889</v>
      </c>
      <c r="AU49" s="136">
        <f>IF(AK49&lt;=100,Norms!$G$7,IF(AK49&lt;=300,Norms!$H$7,Norms!$I$7))</f>
        <v>13246.5</v>
      </c>
      <c r="AV49" s="137">
        <f t="shared" si="2"/>
        <v>36635.101262152981</v>
      </c>
      <c r="AW49" s="130"/>
      <c r="AX49" s="130"/>
      <c r="AY49" s="131">
        <f t="shared" si="3"/>
        <v>37.666666666666671</v>
      </c>
      <c r="AZ49" s="131">
        <f>IF(AY49&lt;Snund!$B$5,Snund!$B$3*Snund!$B$4*$AX$3+Snund!$B$7*$AW$3*AY49/1000,AY49*Snund!$B$8*$AW$3/1000)</f>
        <v>1435.89</v>
      </c>
      <c r="BA49" s="131">
        <f t="shared" si="4"/>
        <v>470.15867256637165</v>
      </c>
      <c r="BB49" s="131">
        <f t="shared" si="5"/>
        <v>965.73132743362828</v>
      </c>
      <c r="BC49" s="131">
        <f t="shared" si="6"/>
        <v>885.92000000000007</v>
      </c>
      <c r="BD49" s="167">
        <f>AA49*0.1*'Dasagirq_10%'!$B$3/1000</f>
        <v>14.6256</v>
      </c>
      <c r="BE49" s="167">
        <f>AI49*0.1*'Dasagirq_10%'!$B$4/1000</f>
        <v>15.358270000000003</v>
      </c>
      <c r="BF49" s="242">
        <f t="shared" si="7"/>
        <v>29.983870000000003</v>
      </c>
      <c r="BG49" s="243">
        <f t="shared" si="8"/>
        <v>1974.7294217701588</v>
      </c>
      <c r="BH49" s="243">
        <f t="shared" si="9"/>
        <v>12385.948548206126</v>
      </c>
      <c r="BI49" s="243">
        <f t="shared" si="10"/>
        <v>12852.088266205144</v>
      </c>
      <c r="BJ49" s="243">
        <f t="shared" si="11"/>
        <v>12392.779645175335</v>
      </c>
      <c r="BK49" s="244">
        <f t="shared" si="12"/>
        <v>37630.816459586611</v>
      </c>
    </row>
    <row r="50" spans="1:63">
      <c r="D50" s="4"/>
      <c r="E50" s="4"/>
      <c r="AP50" s="30">
        <f>SUM(AP5:AP49)</f>
        <v>273874.36616334022</v>
      </c>
      <c r="AT50" s="24">
        <f>SUM(AT5:AT49)</f>
        <v>165752.62852149591</v>
      </c>
      <c r="AU50" s="24">
        <f>SUM(AU5:AU49)</f>
        <v>677236.5</v>
      </c>
      <c r="AV50" s="24">
        <f>AT50-AU50</f>
        <v>-511483.87147850409</v>
      </c>
      <c r="AX50" s="24">
        <f>SUM(AX5:AX49)</f>
        <v>0</v>
      </c>
      <c r="BG50" s="30">
        <f>SUM(BG5:BG49)</f>
        <v>26490.382682864241</v>
      </c>
      <c r="BH50" s="30">
        <f t="shared" ref="BH50:BK50" si="13">SUM(BH5:BH49)</f>
        <v>735858.67196690652</v>
      </c>
      <c r="BI50" s="30">
        <f t="shared" si="13"/>
        <v>915696.00702677667</v>
      </c>
      <c r="BJ50" s="30">
        <f t="shared" si="13"/>
        <v>350884.15932897298</v>
      </c>
      <c r="BK50" s="30">
        <f t="shared" si="13"/>
        <v>2002438.838322656</v>
      </c>
    </row>
    <row r="51" spans="1:63">
      <c r="D51" s="4"/>
      <c r="E51" s="4"/>
    </row>
    <row r="52" spans="1:63">
      <c r="D52" s="4"/>
      <c r="E52" s="4"/>
    </row>
    <row r="53" spans="1:63">
      <c r="D53" s="4"/>
      <c r="E53" s="4"/>
    </row>
    <row r="54" spans="1:63">
      <c r="D54" s="4"/>
      <c r="E54" s="4"/>
    </row>
    <row r="55" spans="1:63">
      <c r="D55" s="4"/>
      <c r="E55" s="4"/>
    </row>
    <row r="56" spans="1:63">
      <c r="D56" s="4"/>
      <c r="E56" s="4"/>
    </row>
    <row r="57" spans="1:63">
      <c r="D57" s="4"/>
      <c r="E57" s="4"/>
    </row>
    <row r="58" spans="1:63">
      <c r="D58" s="4"/>
      <c r="E58" s="4"/>
    </row>
    <row r="59" spans="1:63">
      <c r="D59" s="4"/>
      <c r="E59" s="4"/>
    </row>
    <row r="60" spans="1:63">
      <c r="D60" s="4"/>
      <c r="E60" s="4"/>
    </row>
    <row r="61" spans="1:63">
      <c r="D61" s="4"/>
      <c r="E61" s="4"/>
    </row>
    <row r="62" spans="1:63">
      <c r="D62" s="4"/>
      <c r="E62" s="4"/>
    </row>
    <row r="63" spans="1:63">
      <c r="D63" s="4"/>
      <c r="E63" s="4"/>
    </row>
    <row r="64" spans="1:63">
      <c r="D64" s="4"/>
      <c r="E64" s="4"/>
    </row>
    <row r="65" spans="4:5">
      <c r="D65" s="4"/>
      <c r="E65" s="4"/>
    </row>
    <row r="66" spans="4:5">
      <c r="D66" s="4"/>
      <c r="E66" s="4"/>
    </row>
    <row r="67" spans="4:5">
      <c r="D67" s="4"/>
      <c r="E67" s="4"/>
    </row>
    <row r="68" spans="4:5">
      <c r="D68" s="4"/>
      <c r="E68" s="4"/>
    </row>
    <row r="69" spans="4:5">
      <c r="D69" s="4"/>
      <c r="E69" s="4"/>
    </row>
    <row r="70" spans="4:5">
      <c r="D70" s="4"/>
      <c r="E70" s="4"/>
    </row>
    <row r="71" spans="4:5">
      <c r="D71" s="4"/>
      <c r="E71" s="4"/>
    </row>
    <row r="72" spans="4:5">
      <c r="D72" s="4"/>
      <c r="E72" s="4"/>
    </row>
    <row r="73" spans="4:5">
      <c r="D73" s="4"/>
      <c r="E73" s="4"/>
    </row>
    <row r="74" spans="4:5">
      <c r="D74" s="4"/>
      <c r="E74" s="4"/>
    </row>
    <row r="75" spans="4:5">
      <c r="D75" s="4"/>
      <c r="E75" s="4"/>
    </row>
    <row r="76" spans="4:5">
      <c r="D76" s="4"/>
      <c r="E76" s="4"/>
    </row>
    <row r="77" spans="4:5">
      <c r="D77" s="4"/>
      <c r="E77" s="4"/>
    </row>
    <row r="78" spans="4:5">
      <c r="D78" s="4"/>
      <c r="E78" s="4"/>
    </row>
    <row r="79" spans="4:5">
      <c r="D79" s="4"/>
      <c r="E79" s="4"/>
    </row>
    <row r="80" spans="4:5">
      <c r="D80" s="4"/>
      <c r="E80" s="4"/>
    </row>
    <row r="81" spans="4:5">
      <c r="D81" s="4"/>
      <c r="E81" s="4"/>
    </row>
    <row r="82" spans="4:5">
      <c r="D82" s="4"/>
      <c r="E82" s="4"/>
    </row>
    <row r="83" spans="4:5">
      <c r="D83" s="4"/>
      <c r="E83" s="4"/>
    </row>
    <row r="84" spans="4:5">
      <c r="D84" s="4"/>
      <c r="E84" s="4"/>
    </row>
    <row r="85" spans="4:5">
      <c r="D85" s="4"/>
      <c r="E85" s="4"/>
    </row>
    <row r="86" spans="4:5">
      <c r="D86" s="4"/>
      <c r="E86" s="4"/>
    </row>
    <row r="87" spans="4:5">
      <c r="D87" s="4"/>
      <c r="E87" s="4"/>
    </row>
    <row r="88" spans="4:5">
      <c r="D88" s="4"/>
      <c r="E88" s="4"/>
    </row>
    <row r="89" spans="4:5">
      <c r="D89" s="4"/>
      <c r="E89" s="4"/>
    </row>
    <row r="90" spans="4:5">
      <c r="D90" s="4"/>
      <c r="E90" s="4"/>
    </row>
    <row r="91" spans="4:5">
      <c r="D91" s="4"/>
      <c r="E91" s="4"/>
    </row>
    <row r="92" spans="4:5">
      <c r="D92" s="4"/>
      <c r="E92" s="4"/>
    </row>
    <row r="93" spans="4:5">
      <c r="D93" s="4"/>
      <c r="E93" s="4"/>
    </row>
    <row r="94" spans="4:5">
      <c r="D94" s="4"/>
      <c r="E94" s="4"/>
    </row>
    <row r="95" spans="4:5">
      <c r="D95" s="4"/>
      <c r="E95" s="4"/>
    </row>
    <row r="96" spans="4:5">
      <c r="D96" s="4"/>
      <c r="E96" s="4"/>
    </row>
    <row r="97" spans="4:5">
      <c r="D97" s="4"/>
      <c r="E97" s="4"/>
    </row>
    <row r="98" spans="4:5">
      <c r="D98" s="4"/>
      <c r="E98" s="4"/>
    </row>
    <row r="99" spans="4:5">
      <c r="D99" s="4"/>
      <c r="E99" s="4"/>
    </row>
    <row r="100" spans="4:5">
      <c r="D100" s="4"/>
      <c r="E100" s="4"/>
    </row>
    <row r="101" spans="4:5">
      <c r="D101" s="4"/>
      <c r="E101" s="4"/>
    </row>
    <row r="102" spans="4:5">
      <c r="D102" s="4"/>
      <c r="E102" s="4"/>
    </row>
    <row r="103" spans="4:5">
      <c r="D103" s="4"/>
      <c r="E103" s="4"/>
    </row>
    <row r="104" spans="4:5">
      <c r="D104" s="4"/>
      <c r="E104" s="4"/>
    </row>
    <row r="105" spans="4:5">
      <c r="D105" s="4"/>
      <c r="E105" s="4"/>
    </row>
    <row r="106" spans="4:5">
      <c r="D106" s="4"/>
      <c r="E106" s="4"/>
    </row>
    <row r="107" spans="4:5">
      <c r="D107" s="4"/>
      <c r="E107" s="4"/>
    </row>
    <row r="108" spans="4:5">
      <c r="D108" s="4"/>
      <c r="E108" s="4"/>
    </row>
    <row r="109" spans="4:5">
      <c r="D109" s="4"/>
      <c r="E109" s="4"/>
    </row>
    <row r="110" spans="4:5">
      <c r="D110" s="4"/>
      <c r="E110" s="4"/>
    </row>
    <row r="111" spans="4:5">
      <c r="D111" s="4"/>
      <c r="E111" s="4"/>
    </row>
    <row r="112" spans="4:5">
      <c r="D112" s="4"/>
      <c r="E112" s="4"/>
    </row>
    <row r="113" spans="4:5">
      <c r="D113" s="4"/>
      <c r="E113" s="4"/>
    </row>
    <row r="114" spans="4:5">
      <c r="D114" s="4"/>
      <c r="E114" s="4"/>
    </row>
    <row r="115" spans="4:5">
      <c r="D115" s="4"/>
      <c r="E115" s="4"/>
    </row>
    <row r="116" spans="4:5">
      <c r="D116" s="4"/>
      <c r="E116" s="4"/>
    </row>
    <row r="117" spans="4:5">
      <c r="D117" s="4"/>
      <c r="E117" s="4"/>
    </row>
  </sheetData>
  <autoFilter ref="A4:AL50"/>
  <mergeCells count="33">
    <mergeCell ref="AO1:AV1"/>
    <mergeCell ref="AW1:BC1"/>
    <mergeCell ref="BD1:BF1"/>
    <mergeCell ref="BG1:BK1"/>
    <mergeCell ref="AM2:AM3"/>
    <mergeCell ref="AO2:AT2"/>
    <mergeCell ref="AU2:AU3"/>
    <mergeCell ref="AV2:AV3"/>
    <mergeCell ref="BD2:BE2"/>
    <mergeCell ref="BF2:BF3"/>
    <mergeCell ref="F1:AK1"/>
    <mergeCell ref="E2:E3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  <mergeCell ref="AD2:AE2"/>
    <mergeCell ref="AF2:AG2"/>
    <mergeCell ref="AH2:AI2"/>
    <mergeCell ref="AJ2:AK2"/>
    <mergeCell ref="AL2:AL3"/>
    <mergeCell ref="A2:A3"/>
    <mergeCell ref="B2:B3"/>
    <mergeCell ref="C2:C3"/>
    <mergeCell ref="D2:D3"/>
    <mergeCell ref="F2:G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50"/>
  </sheetPr>
  <dimension ref="A1:BK157"/>
  <sheetViews>
    <sheetView topLeftCell="AQ142" workbookViewId="0">
      <selection activeCell="AY3" sqref="AY3"/>
    </sheetView>
  </sheetViews>
  <sheetFormatPr defaultRowHeight="15"/>
  <cols>
    <col min="2" max="2" width="32.7109375" customWidth="1"/>
    <col min="3" max="3" width="16.42578125" customWidth="1"/>
    <col min="4" max="5" width="11.5703125" customWidth="1"/>
    <col min="39" max="40" width="13.140625" style="132" customWidth="1"/>
    <col min="41" max="41" width="11.5703125" style="132" customWidth="1"/>
    <col min="42" max="42" width="13.7109375" style="132" customWidth="1"/>
    <col min="43" max="47" width="9.140625" style="33"/>
    <col min="59" max="63" width="13.28515625" customWidth="1"/>
  </cols>
  <sheetData>
    <row r="1" spans="1:63" s="1" customFormat="1" ht="30" customHeight="1">
      <c r="A1" s="140"/>
      <c r="B1" s="140"/>
      <c r="C1" s="138"/>
      <c r="D1" s="138"/>
      <c r="E1" s="138"/>
      <c r="F1" s="265" t="s">
        <v>1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140"/>
      <c r="AM1" s="140"/>
      <c r="AN1" s="231"/>
      <c r="AO1" s="272" t="s">
        <v>1386</v>
      </c>
      <c r="AP1" s="273"/>
      <c r="AQ1" s="273"/>
      <c r="AR1" s="273"/>
      <c r="AS1" s="273"/>
      <c r="AT1" s="273"/>
      <c r="AU1" s="273"/>
      <c r="AV1" s="274"/>
      <c r="AW1" s="279" t="s">
        <v>1369</v>
      </c>
      <c r="AX1" s="280"/>
      <c r="AY1" s="280"/>
      <c r="AZ1" s="280"/>
      <c r="BA1" s="280"/>
      <c r="BB1" s="280"/>
      <c r="BC1" s="281"/>
      <c r="BD1" s="267" t="s">
        <v>1392</v>
      </c>
      <c r="BE1" s="268"/>
      <c r="BF1" s="269"/>
      <c r="BG1" s="270" t="s">
        <v>129</v>
      </c>
      <c r="BH1" s="271"/>
      <c r="BI1" s="271"/>
      <c r="BJ1" s="271"/>
      <c r="BK1" s="271"/>
    </row>
    <row r="2" spans="1:63" ht="45" customHeight="1">
      <c r="A2" s="265" t="s">
        <v>1380</v>
      </c>
      <c r="B2" s="266" t="s">
        <v>0</v>
      </c>
      <c r="C2" s="266" t="s">
        <v>1381</v>
      </c>
      <c r="D2" s="265" t="s">
        <v>1382</v>
      </c>
      <c r="E2" s="265" t="s">
        <v>1376</v>
      </c>
      <c r="F2" s="264" t="s">
        <v>2</v>
      </c>
      <c r="G2" s="264"/>
      <c r="H2" s="264" t="s">
        <v>3</v>
      </c>
      <c r="I2" s="264"/>
      <c r="J2" s="264" t="s">
        <v>4</v>
      </c>
      <c r="K2" s="264"/>
      <c r="L2" s="264" t="s">
        <v>5</v>
      </c>
      <c r="M2" s="264"/>
      <c r="N2" s="265" t="s">
        <v>1383</v>
      </c>
      <c r="O2" s="265"/>
      <c r="P2" s="264" t="s">
        <v>6</v>
      </c>
      <c r="Q2" s="264"/>
      <c r="R2" s="264" t="s">
        <v>7</v>
      </c>
      <c r="S2" s="264"/>
      <c r="T2" s="264" t="s">
        <v>8</v>
      </c>
      <c r="U2" s="264"/>
      <c r="V2" s="264" t="s">
        <v>9</v>
      </c>
      <c r="W2" s="264"/>
      <c r="X2" s="264" t="s">
        <v>10</v>
      </c>
      <c r="Y2" s="264"/>
      <c r="Z2" s="265" t="s">
        <v>1384</v>
      </c>
      <c r="AA2" s="265"/>
      <c r="AB2" s="264" t="s">
        <v>11</v>
      </c>
      <c r="AC2" s="264"/>
      <c r="AD2" s="264" t="s">
        <v>12</v>
      </c>
      <c r="AE2" s="264"/>
      <c r="AF2" s="264" t="s">
        <v>13</v>
      </c>
      <c r="AG2" s="264"/>
      <c r="AH2" s="265" t="s">
        <v>1385</v>
      </c>
      <c r="AI2" s="265"/>
      <c r="AJ2" s="264" t="s">
        <v>14</v>
      </c>
      <c r="AK2" s="264"/>
      <c r="AL2" s="265" t="s">
        <v>1084</v>
      </c>
      <c r="AM2" s="262" t="s">
        <v>1443</v>
      </c>
      <c r="AN2" s="225" t="s">
        <v>1376</v>
      </c>
      <c r="AO2" s="272" t="s">
        <v>1082</v>
      </c>
      <c r="AP2" s="273"/>
      <c r="AQ2" s="273"/>
      <c r="AR2" s="273"/>
      <c r="AS2" s="273"/>
      <c r="AT2" s="274"/>
      <c r="AU2" s="275" t="s">
        <v>1083</v>
      </c>
      <c r="AV2" s="275" t="s">
        <v>1089</v>
      </c>
      <c r="AW2" s="226" t="s">
        <v>1028</v>
      </c>
      <c r="AX2" s="226" t="s">
        <v>1373</v>
      </c>
      <c r="AY2" s="226" t="s">
        <v>1377</v>
      </c>
      <c r="AZ2" s="226" t="s">
        <v>1378</v>
      </c>
      <c r="BA2" s="226"/>
      <c r="BB2" s="226"/>
      <c r="BC2" s="130" t="s">
        <v>1444</v>
      </c>
      <c r="BD2" s="267" t="s">
        <v>1377</v>
      </c>
      <c r="BE2" s="269"/>
      <c r="BF2" s="277" t="s">
        <v>1378</v>
      </c>
      <c r="BG2" s="147" t="s">
        <v>1376</v>
      </c>
      <c r="BH2" s="232" t="s">
        <v>1068</v>
      </c>
      <c r="BI2" s="232" t="s">
        <v>1065</v>
      </c>
      <c r="BJ2" s="232" t="s">
        <v>1069</v>
      </c>
      <c r="BK2" s="233" t="s">
        <v>129</v>
      </c>
    </row>
    <row r="3" spans="1:63" ht="30">
      <c r="A3" s="265"/>
      <c r="B3" s="266"/>
      <c r="C3" s="266"/>
      <c r="D3" s="265"/>
      <c r="E3" s="265"/>
      <c r="F3" s="17" t="s">
        <v>15</v>
      </c>
      <c r="G3" s="17" t="s">
        <v>16</v>
      </c>
      <c r="H3" s="17" t="s">
        <v>15</v>
      </c>
      <c r="I3" s="17" t="s">
        <v>16</v>
      </c>
      <c r="J3" s="17" t="s">
        <v>15</v>
      </c>
      <c r="K3" s="17" t="s">
        <v>16</v>
      </c>
      <c r="L3" s="17" t="s">
        <v>15</v>
      </c>
      <c r="M3" s="17" t="s">
        <v>16</v>
      </c>
      <c r="N3" s="17" t="s">
        <v>15</v>
      </c>
      <c r="O3" s="17" t="s">
        <v>16</v>
      </c>
      <c r="P3" s="17" t="s">
        <v>15</v>
      </c>
      <c r="Q3" s="17" t="s">
        <v>16</v>
      </c>
      <c r="R3" s="17" t="s">
        <v>15</v>
      </c>
      <c r="S3" s="17" t="s">
        <v>16</v>
      </c>
      <c r="T3" s="17" t="s">
        <v>15</v>
      </c>
      <c r="U3" s="17" t="s">
        <v>16</v>
      </c>
      <c r="V3" s="17" t="s">
        <v>15</v>
      </c>
      <c r="W3" s="17" t="s">
        <v>16</v>
      </c>
      <c r="X3" s="17" t="s">
        <v>15</v>
      </c>
      <c r="Y3" s="17" t="s">
        <v>16</v>
      </c>
      <c r="Z3" s="17" t="s">
        <v>15</v>
      </c>
      <c r="AA3" s="17" t="s">
        <v>16</v>
      </c>
      <c r="AB3" s="17" t="s">
        <v>15</v>
      </c>
      <c r="AC3" s="17" t="s">
        <v>16</v>
      </c>
      <c r="AD3" s="17" t="s">
        <v>15</v>
      </c>
      <c r="AE3" s="17" t="s">
        <v>16</v>
      </c>
      <c r="AF3" s="17" t="s">
        <v>15</v>
      </c>
      <c r="AG3" s="17" t="s">
        <v>16</v>
      </c>
      <c r="AH3" s="17" t="s">
        <v>15</v>
      </c>
      <c r="AI3" s="17" t="s">
        <v>16</v>
      </c>
      <c r="AJ3" s="17" t="s">
        <v>15</v>
      </c>
      <c r="AK3" s="17" t="s">
        <v>16</v>
      </c>
      <c r="AL3" s="265"/>
      <c r="AM3" s="263"/>
      <c r="AN3" s="225"/>
      <c r="AO3" s="227" t="s">
        <v>1068</v>
      </c>
      <c r="AP3" s="227" t="s">
        <v>1065</v>
      </c>
      <c r="AQ3" s="227" t="s">
        <v>1069</v>
      </c>
      <c r="AR3" s="234" t="s">
        <v>1068</v>
      </c>
      <c r="AS3" s="234" t="s">
        <v>1065</v>
      </c>
      <c r="AT3" s="234" t="s">
        <v>1069</v>
      </c>
      <c r="AU3" s="276"/>
      <c r="AV3" s="276"/>
      <c r="AW3" s="130">
        <v>0</v>
      </c>
      <c r="AX3" s="130">
        <v>0</v>
      </c>
      <c r="AY3" s="130"/>
      <c r="AZ3" s="130"/>
      <c r="BA3" s="130" t="s">
        <v>1445</v>
      </c>
      <c r="BB3" s="130" t="s">
        <v>1068</v>
      </c>
      <c r="BC3" s="130"/>
      <c r="BD3" s="166" t="s">
        <v>1065</v>
      </c>
      <c r="BE3" s="166" t="s">
        <v>1069</v>
      </c>
      <c r="BF3" s="278"/>
      <c r="BG3" s="235"/>
      <c r="BH3" s="236"/>
      <c r="BI3" s="236"/>
      <c r="BJ3" s="236"/>
      <c r="BK3" s="237"/>
    </row>
    <row r="4" spans="1:63" s="3" customFormat="1">
      <c r="A4" s="17">
        <v>1</v>
      </c>
      <c r="B4" s="144">
        <v>2</v>
      </c>
      <c r="C4" s="17"/>
      <c r="D4" s="17"/>
      <c r="E4" s="17"/>
      <c r="F4" s="17">
        <v>3</v>
      </c>
      <c r="G4" s="17">
        <v>4</v>
      </c>
      <c r="H4" s="17">
        <v>5</v>
      </c>
      <c r="I4" s="17">
        <v>6</v>
      </c>
      <c r="J4" s="17">
        <v>7</v>
      </c>
      <c r="K4" s="17">
        <v>8</v>
      </c>
      <c r="L4" s="17">
        <v>9</v>
      </c>
      <c r="M4" s="17">
        <v>10</v>
      </c>
      <c r="N4" s="17">
        <v>11</v>
      </c>
      <c r="O4" s="17">
        <v>12</v>
      </c>
      <c r="P4" s="17">
        <v>13</v>
      </c>
      <c r="Q4" s="17">
        <v>14</v>
      </c>
      <c r="R4" s="17">
        <v>15</v>
      </c>
      <c r="S4" s="17">
        <v>16</v>
      </c>
      <c r="T4" s="17">
        <v>17</v>
      </c>
      <c r="U4" s="17">
        <v>18</v>
      </c>
      <c r="V4" s="17">
        <v>19</v>
      </c>
      <c r="W4" s="17">
        <v>20</v>
      </c>
      <c r="X4" s="17">
        <v>21</v>
      </c>
      <c r="Y4" s="17">
        <v>22</v>
      </c>
      <c r="Z4" s="17">
        <v>23</v>
      </c>
      <c r="AA4" s="17">
        <v>24</v>
      </c>
      <c r="AB4" s="17">
        <v>25</v>
      </c>
      <c r="AC4" s="17">
        <v>26</v>
      </c>
      <c r="AD4" s="17">
        <v>27</v>
      </c>
      <c r="AE4" s="17">
        <v>28</v>
      </c>
      <c r="AF4" s="17">
        <v>29</v>
      </c>
      <c r="AG4" s="17">
        <v>30</v>
      </c>
      <c r="AH4" s="17">
        <v>31</v>
      </c>
      <c r="AI4" s="17">
        <v>32</v>
      </c>
      <c r="AJ4" s="17">
        <v>33</v>
      </c>
      <c r="AK4" s="17">
        <v>34</v>
      </c>
      <c r="AL4" s="17">
        <v>35</v>
      </c>
      <c r="AM4" s="229"/>
      <c r="AN4" s="165"/>
      <c r="AO4" s="135">
        <v>36</v>
      </c>
      <c r="AP4" s="135"/>
      <c r="AQ4" s="135"/>
      <c r="AR4" s="238">
        <v>38</v>
      </c>
      <c r="AS4" s="238"/>
      <c r="AT4" s="238"/>
      <c r="AU4" s="135">
        <v>38</v>
      </c>
      <c r="AV4" s="135">
        <v>38</v>
      </c>
      <c r="AW4" s="224">
        <v>39</v>
      </c>
      <c r="AX4" s="224">
        <v>40</v>
      </c>
      <c r="AY4" s="224">
        <v>41</v>
      </c>
      <c r="AZ4" s="224">
        <v>42</v>
      </c>
      <c r="BA4" s="224"/>
      <c r="BB4" s="224"/>
      <c r="BC4" s="224">
        <v>43</v>
      </c>
      <c r="BD4" s="165">
        <v>44</v>
      </c>
      <c r="BE4" s="165">
        <v>45</v>
      </c>
      <c r="BF4" s="239">
        <v>46</v>
      </c>
      <c r="BG4" s="147"/>
      <c r="BH4" s="232"/>
      <c r="BI4" s="232"/>
      <c r="BJ4" s="232"/>
      <c r="BK4" s="233"/>
    </row>
    <row r="5" spans="1:63" ht="22.5">
      <c r="A5">
        <v>1</v>
      </c>
      <c r="B5" s="179" t="s">
        <v>783</v>
      </c>
      <c r="C5" s="158" t="s">
        <v>1099</v>
      </c>
      <c r="D5" s="4" t="s">
        <v>1095</v>
      </c>
      <c r="E5" s="180">
        <v>25</v>
      </c>
      <c r="F5" s="181">
        <v>2</v>
      </c>
      <c r="G5" s="181">
        <v>37</v>
      </c>
      <c r="H5" s="181">
        <v>1</v>
      </c>
      <c r="I5" s="181">
        <v>31</v>
      </c>
      <c r="J5" s="181">
        <v>1</v>
      </c>
      <c r="K5" s="181">
        <v>27</v>
      </c>
      <c r="L5" s="181">
        <v>1</v>
      </c>
      <c r="M5" s="181">
        <v>21</v>
      </c>
      <c r="N5" s="182">
        <v>5</v>
      </c>
      <c r="O5" s="182">
        <v>116</v>
      </c>
      <c r="P5" s="181">
        <v>1</v>
      </c>
      <c r="Q5" s="181">
        <v>21</v>
      </c>
      <c r="R5" s="181">
        <v>1</v>
      </c>
      <c r="S5" s="181">
        <v>23</v>
      </c>
      <c r="T5" s="181">
        <v>1</v>
      </c>
      <c r="U5" s="181">
        <v>27</v>
      </c>
      <c r="V5" s="181">
        <v>1</v>
      </c>
      <c r="W5" s="181">
        <v>28</v>
      </c>
      <c r="X5" s="181">
        <v>2</v>
      </c>
      <c r="Y5" s="181">
        <v>35</v>
      </c>
      <c r="Z5" s="183">
        <v>6</v>
      </c>
      <c r="AA5" s="183">
        <v>134</v>
      </c>
      <c r="AB5" s="181">
        <v>0</v>
      </c>
      <c r="AC5" s="181">
        <v>0</v>
      </c>
      <c r="AD5" s="181">
        <v>0</v>
      </c>
      <c r="AE5" s="181">
        <v>0</v>
      </c>
      <c r="AF5" s="181">
        <v>0</v>
      </c>
      <c r="AG5" s="181">
        <v>0</v>
      </c>
      <c r="AH5" s="183">
        <v>0</v>
      </c>
      <c r="AI5" s="183">
        <v>0</v>
      </c>
      <c r="AJ5" s="184">
        <v>11</v>
      </c>
      <c r="AK5" s="184">
        <v>250</v>
      </c>
      <c r="AL5" s="3" t="str">
        <f>IF(C5="հիմնական",IF(AK5&lt;=162,"t","k"),IF(C5="միջնակարգ",(IF(AK5&lt;=207,"t","k"))))</f>
        <v>k</v>
      </c>
      <c r="AM5" s="3">
        <f>IF(D5="հ",1,IF(D5="լ",[2]Norms!$B$10,IF(D5="բլ",[2]Norms!$B$11,IF(D5="Մ",[2]Norms!$B$12))))</f>
        <v>1</v>
      </c>
      <c r="AN5" s="240">
        <f>E5*Norms!$E$36/1000</f>
        <v>3049.8055727103788</v>
      </c>
      <c r="AO5" s="136">
        <f>AM5*IF(AL5="k",(O5*Norms!$H$40)*Norms!$E$36,0)/1000</f>
        <v>14151.097857376157</v>
      </c>
      <c r="AP5" s="136">
        <f>AM5*IF(AL5="k",(AA5*Norms!$H$41)*Norms!$E$36,0)/1000</f>
        <v>21884.90686232923</v>
      </c>
      <c r="AQ5" s="136">
        <f>AM5*IF(AL5="k",(AI5*Norms!$H$42)*Norms!$E$36,0)/1000</f>
        <v>0</v>
      </c>
      <c r="AR5" s="241">
        <f>AM5*IF(AL5="t",(N5*Norms!$D$44)*Norms!$E$34*12+O5*Norms!$E$35,0)/1000</f>
        <v>0</v>
      </c>
      <c r="AS5" s="241">
        <f>AM5*IF(AL5="t",(Z5*Norms!$D$50*Norms!$E$34*12+AA5*Norms!$E$35),0)/1000</f>
        <v>0</v>
      </c>
      <c r="AT5" s="241">
        <f>AM5*IF(AL5="t",(AH5*Norms!$D$54)*Norms!$E$34*12+AI5*Norms!$E$35,0)/1000</f>
        <v>0</v>
      </c>
      <c r="AU5" s="136">
        <f>IF(AK5&lt;=100,Norms!$G$7,IF(AK5&lt;=300,Norms!$H$7,Norms!$I$7))</f>
        <v>16738.5</v>
      </c>
      <c r="AV5" s="137">
        <f>SUM(AO5:AU5)</f>
        <v>52774.504719705386</v>
      </c>
      <c r="AW5" s="130"/>
      <c r="AX5" s="130"/>
      <c r="AY5" s="131">
        <f t="shared" ref="AY5" si="0">E5+O5</f>
        <v>141</v>
      </c>
      <c r="AZ5" s="131">
        <f>IF(AY5&lt;Snund!$B$5,Snund!$B$3*Snund!$B$4*$AX$3+Snund!$B$7*$AW$3*AY5/1000,AY5*Snund!$B$8*$AW$3/1000)</f>
        <v>0</v>
      </c>
      <c r="BA5" s="131">
        <f>IF(AY5&gt;0,AZ5/AY5*E5,0)</f>
        <v>0</v>
      </c>
      <c r="BB5" s="131">
        <f>IF(AY5&gt;0,AZ5/AY5*O5,0)</f>
        <v>0</v>
      </c>
      <c r="BC5" s="131">
        <f>AY5*140*$AW$3/1000</f>
        <v>0</v>
      </c>
      <c r="BD5" s="167">
        <f>AA5*0.1*'Dasagirq_10%'!$B$3/1000</f>
        <v>89.083199999999991</v>
      </c>
      <c r="BE5" s="167">
        <f>AI5*0.1*'Dasagirq_10%'!$B$4/1000</f>
        <v>0</v>
      </c>
      <c r="BF5" s="242">
        <f>BD5+BE5</f>
        <v>89.083199999999991</v>
      </c>
      <c r="BG5" s="243">
        <f>AN5+BA5</f>
        <v>3049.8055727103788</v>
      </c>
      <c r="BH5" s="243">
        <f>AO5+AR5+AU5/AJ5*N5+BB5</f>
        <v>21759.506948285249</v>
      </c>
      <c r="BI5" s="243">
        <f>AP5+AS5+AU5/AJ5*Z5+BD5</f>
        <v>31104.080971420139</v>
      </c>
      <c r="BJ5" s="243">
        <f>AQ5+AT5+AU5/AJ5*AH5+BE5</f>
        <v>0</v>
      </c>
      <c r="BK5" s="244">
        <f>BH5+BI5+BJ5</f>
        <v>52863.587919705387</v>
      </c>
    </row>
    <row r="6" spans="1:63" ht="22.5">
      <c r="A6">
        <v>2</v>
      </c>
      <c r="B6" s="179" t="s">
        <v>784</v>
      </c>
      <c r="C6" s="158" t="s">
        <v>1099</v>
      </c>
      <c r="D6" s="4" t="s">
        <v>1095</v>
      </c>
      <c r="E6" s="180">
        <v>0</v>
      </c>
      <c r="F6" s="181">
        <v>5</v>
      </c>
      <c r="G6" s="181">
        <v>128</v>
      </c>
      <c r="H6" s="181">
        <v>4</v>
      </c>
      <c r="I6" s="181">
        <v>136</v>
      </c>
      <c r="J6" s="181">
        <v>4</v>
      </c>
      <c r="K6" s="181">
        <v>126</v>
      </c>
      <c r="L6" s="181">
        <v>3</v>
      </c>
      <c r="M6" s="181">
        <v>105</v>
      </c>
      <c r="N6" s="182">
        <v>16</v>
      </c>
      <c r="O6" s="182">
        <v>495</v>
      </c>
      <c r="P6" s="181">
        <v>3</v>
      </c>
      <c r="Q6" s="181">
        <v>105</v>
      </c>
      <c r="R6" s="181">
        <v>3</v>
      </c>
      <c r="S6" s="181">
        <v>102</v>
      </c>
      <c r="T6" s="181">
        <v>2</v>
      </c>
      <c r="U6" s="181">
        <v>70</v>
      </c>
      <c r="V6" s="181">
        <v>2</v>
      </c>
      <c r="W6" s="181">
        <v>65</v>
      </c>
      <c r="X6" s="181">
        <v>2</v>
      </c>
      <c r="Y6" s="181">
        <v>63</v>
      </c>
      <c r="Z6" s="183">
        <v>12</v>
      </c>
      <c r="AA6" s="183">
        <v>405</v>
      </c>
      <c r="AB6" s="181">
        <v>0</v>
      </c>
      <c r="AC6" s="181">
        <v>0</v>
      </c>
      <c r="AD6" s="181">
        <v>0</v>
      </c>
      <c r="AE6" s="181">
        <v>0</v>
      </c>
      <c r="AF6" s="181">
        <v>0</v>
      </c>
      <c r="AG6" s="181">
        <v>0</v>
      </c>
      <c r="AH6" s="183">
        <v>0</v>
      </c>
      <c r="AI6" s="183">
        <v>0</v>
      </c>
      <c r="AJ6" s="184">
        <v>28</v>
      </c>
      <c r="AK6" s="184">
        <v>900</v>
      </c>
      <c r="AL6" s="3" t="str">
        <f t="shared" ref="AL6:AL69" si="1">IF(C6="հիմնական",IF(AK6&lt;=162,"t","k"),IF(C6="միջնակարգ",(IF(AK6&lt;=207,"t","k"))))</f>
        <v>k</v>
      </c>
      <c r="AM6" s="3">
        <f>IF(D6="հ",1,IF(D6="լ",[2]Norms!$B$10,IF(D6="բլ",[2]Norms!$B$11,IF(D6="Մ",[2]Norms!$B$12))))</f>
        <v>1</v>
      </c>
      <c r="AN6" s="240">
        <f>E6*Norms!$E$36/1000</f>
        <v>0</v>
      </c>
      <c r="AO6" s="136">
        <f>AM6*IF(AL6="k",(O6*Norms!$H$40)*Norms!$E$36,0)/1000</f>
        <v>60386.150339665495</v>
      </c>
      <c r="AP6" s="136">
        <f>AM6*IF(AL6="k",(AA6*Norms!$H$41)*Norms!$E$36,0)/1000</f>
        <v>66144.681188383111</v>
      </c>
      <c r="AQ6" s="136">
        <f>AM6*IF(AL6="k",(AI6*Norms!$H$42)*Norms!$E$36,0)/1000</f>
        <v>0</v>
      </c>
      <c r="AR6" s="241">
        <f>AM6*IF(AL6="t",(N6*Norms!$D$44)*Norms!$E$34*12+O6*Norms!$E$35,0)/1000</f>
        <v>0</v>
      </c>
      <c r="AS6" s="241">
        <f>AM6*IF(AL6="t",(Z6*Norms!$D$50*Norms!$E$34*12+AA6*Norms!$E$35),0)/1000</f>
        <v>0</v>
      </c>
      <c r="AT6" s="241">
        <f>AM6*IF(AL6="t",(AH6*Norms!$D$54)*Norms!$E$34*12+AI6*Norms!$E$35,0)/1000</f>
        <v>0</v>
      </c>
      <c r="AU6" s="136">
        <f>IF(AK6&lt;=100,Norms!$G$7,IF(AK6&lt;=300,Norms!$H$7,Norms!$I$7))</f>
        <v>21670.5</v>
      </c>
      <c r="AV6" s="137">
        <f t="shared" ref="AV6:AV69" si="2">SUM(AO6:AU6)</f>
        <v>148201.33152804861</v>
      </c>
      <c r="AW6" s="130"/>
      <c r="AX6" s="130"/>
      <c r="AY6" s="131">
        <f t="shared" ref="AY6:AY69" si="3">E6+O6</f>
        <v>495</v>
      </c>
      <c r="AZ6" s="131">
        <f>IF(AY6&lt;Snund!$B$5,Snund!$B$3*Snund!$B$4*$AX$3+Snund!$B$7*$AW$3*AY6/1000,AY6*Snund!$B$8*$AW$3/1000)</f>
        <v>0</v>
      </c>
      <c r="BA6" s="131">
        <f t="shared" ref="BA6:BA69" si="4">IF(AY6&gt;0,AZ6/AY6*E6,0)</f>
        <v>0</v>
      </c>
      <c r="BB6" s="131">
        <f t="shared" ref="BB6:BB69" si="5">IF(AY6&gt;0,AZ6/AY6*O6,0)</f>
        <v>0</v>
      </c>
      <c r="BC6" s="131">
        <f t="shared" ref="BC6:BC69" si="6">AY6*140*$AW$3/1000</f>
        <v>0</v>
      </c>
      <c r="BD6" s="167">
        <f>AA6*0.1*'Dasagirq_10%'!$B$3/1000</f>
        <v>269.24400000000003</v>
      </c>
      <c r="BE6" s="167">
        <f>AI6*0.1*'Dasagirq_10%'!$B$4/1000</f>
        <v>0</v>
      </c>
      <c r="BF6" s="242">
        <f t="shared" ref="BF6:BF69" si="7">BD6+BE6</f>
        <v>269.24400000000003</v>
      </c>
      <c r="BG6" s="243">
        <f t="shared" ref="BG6:BG69" si="8">AN6+BA6</f>
        <v>0</v>
      </c>
      <c r="BH6" s="243">
        <f t="shared" ref="BH6:BH69" si="9">AO6+AR6+AU6/AJ6*N6+BB6</f>
        <v>72769.293196808358</v>
      </c>
      <c r="BI6" s="243">
        <f t="shared" ref="BI6:BI69" si="10">AP6+AS6+AU6/AJ6*Z6+BD6</f>
        <v>75701.282331240262</v>
      </c>
      <c r="BJ6" s="243">
        <f t="shared" ref="BJ6:BJ69" si="11">AQ6+AT6+AU6/AJ6*AH6+BE6</f>
        <v>0</v>
      </c>
      <c r="BK6" s="244">
        <f t="shared" ref="BK6:BK69" si="12">BH6+BI6+BJ6</f>
        <v>148470.57552804862</v>
      </c>
    </row>
    <row r="7" spans="1:63" ht="22.5">
      <c r="A7">
        <v>3</v>
      </c>
      <c r="B7" s="179" t="s">
        <v>785</v>
      </c>
      <c r="C7" s="158" t="s">
        <v>1099</v>
      </c>
      <c r="D7" s="4" t="s">
        <v>1095</v>
      </c>
      <c r="E7" s="180">
        <v>0</v>
      </c>
      <c r="F7" s="181">
        <v>2</v>
      </c>
      <c r="G7" s="181">
        <v>51</v>
      </c>
      <c r="H7" s="181">
        <v>1</v>
      </c>
      <c r="I7" s="181">
        <v>35</v>
      </c>
      <c r="J7" s="181">
        <v>2</v>
      </c>
      <c r="K7" s="181">
        <v>43</v>
      </c>
      <c r="L7" s="181">
        <v>2</v>
      </c>
      <c r="M7" s="181">
        <v>51</v>
      </c>
      <c r="N7" s="182">
        <v>7</v>
      </c>
      <c r="O7" s="182">
        <v>180</v>
      </c>
      <c r="P7" s="181">
        <v>2</v>
      </c>
      <c r="Q7" s="181">
        <v>43</v>
      </c>
      <c r="R7" s="181">
        <v>2</v>
      </c>
      <c r="S7" s="181">
        <v>43</v>
      </c>
      <c r="T7" s="181">
        <v>2</v>
      </c>
      <c r="U7" s="181">
        <v>44</v>
      </c>
      <c r="V7" s="181">
        <v>2</v>
      </c>
      <c r="W7" s="181">
        <v>48</v>
      </c>
      <c r="X7" s="181">
        <v>2</v>
      </c>
      <c r="Y7" s="181">
        <v>51</v>
      </c>
      <c r="Z7" s="183">
        <v>10</v>
      </c>
      <c r="AA7" s="183">
        <v>229</v>
      </c>
      <c r="AB7" s="181">
        <v>0</v>
      </c>
      <c r="AC7" s="181">
        <v>0</v>
      </c>
      <c r="AD7" s="181">
        <v>0</v>
      </c>
      <c r="AE7" s="181">
        <v>0</v>
      </c>
      <c r="AF7" s="181">
        <v>0</v>
      </c>
      <c r="AG7" s="181">
        <v>0</v>
      </c>
      <c r="AH7" s="183">
        <v>0</v>
      </c>
      <c r="AI7" s="183">
        <v>0</v>
      </c>
      <c r="AJ7" s="184">
        <v>17</v>
      </c>
      <c r="AK7" s="184">
        <v>409</v>
      </c>
      <c r="AL7" s="3" t="str">
        <f t="shared" si="1"/>
        <v>k</v>
      </c>
      <c r="AM7" s="3">
        <f>IF(D7="հ",1,IF(D7="լ",[2]Norms!$B$10,IF(D7="բլ",[2]Norms!$B$11,IF(D7="Մ",[2]Norms!$B$12))))</f>
        <v>1</v>
      </c>
      <c r="AN7" s="240">
        <f>E7*Norms!$E$36/1000</f>
        <v>0</v>
      </c>
      <c r="AO7" s="136">
        <f>AM7*IF(AL7="k",(O7*Norms!$H$40)*Norms!$E$36,0)/1000</f>
        <v>21958.600123514727</v>
      </c>
      <c r="AP7" s="136">
        <f>AM7*IF(AL7="k",(AA7*Norms!$H$41)*Norms!$E$36,0)/1000</f>
        <v>37400.325906517864</v>
      </c>
      <c r="AQ7" s="136">
        <f>AM7*IF(AL7="k",(AI7*Norms!$H$42)*Norms!$E$36,0)/1000</f>
        <v>0</v>
      </c>
      <c r="AR7" s="241">
        <f>AM7*IF(AL7="t",(N7*Norms!$D$44)*Norms!$E$34*12+O7*Norms!$E$35,0)/1000</f>
        <v>0</v>
      </c>
      <c r="AS7" s="241">
        <f>AM7*IF(AL7="t",(Z7*Norms!$D$50*Norms!$E$34*12+AA7*Norms!$E$35),0)/1000</f>
        <v>0</v>
      </c>
      <c r="AT7" s="241">
        <f>AM7*IF(AL7="t",(AH7*Norms!$D$54)*Norms!$E$34*12+AI7*Norms!$E$35,0)/1000</f>
        <v>0</v>
      </c>
      <c r="AU7" s="136">
        <f>IF(AK7&lt;=100,Norms!$G$7,IF(AK7&lt;=300,Norms!$H$7,Norms!$I$7))</f>
        <v>21670.5</v>
      </c>
      <c r="AV7" s="137">
        <f t="shared" si="2"/>
        <v>81029.426030032599</v>
      </c>
      <c r="AW7" s="130"/>
      <c r="AX7" s="130"/>
      <c r="AY7" s="131">
        <f t="shared" si="3"/>
        <v>180</v>
      </c>
      <c r="AZ7" s="131">
        <f>IF(AY7&lt;Snund!$B$5,Snund!$B$3*Snund!$B$4*$AX$3+Snund!$B$7*$AW$3*AY7/1000,AY7*Snund!$B$8*$AW$3/1000)</f>
        <v>0</v>
      </c>
      <c r="BA7" s="131">
        <f t="shared" si="4"/>
        <v>0</v>
      </c>
      <c r="BB7" s="131">
        <f t="shared" si="5"/>
        <v>0</v>
      </c>
      <c r="BC7" s="131">
        <f t="shared" si="6"/>
        <v>0</v>
      </c>
      <c r="BD7" s="167">
        <f>AA7*0.1*'Dasagirq_10%'!$B$3/1000</f>
        <v>152.23920000000001</v>
      </c>
      <c r="BE7" s="167">
        <f>AI7*0.1*'Dasagirq_10%'!$B$4/1000</f>
        <v>0</v>
      </c>
      <c r="BF7" s="242">
        <f t="shared" si="7"/>
        <v>152.23920000000001</v>
      </c>
      <c r="BG7" s="243">
        <f t="shared" si="8"/>
        <v>0</v>
      </c>
      <c r="BH7" s="243">
        <f t="shared" si="9"/>
        <v>30881.747182338258</v>
      </c>
      <c r="BI7" s="243">
        <f t="shared" si="10"/>
        <v>50299.918047694337</v>
      </c>
      <c r="BJ7" s="243">
        <f t="shared" si="11"/>
        <v>0</v>
      </c>
      <c r="BK7" s="244">
        <f t="shared" si="12"/>
        <v>81181.665230032595</v>
      </c>
    </row>
    <row r="8" spans="1:63" ht="22.5">
      <c r="A8">
        <v>4</v>
      </c>
      <c r="B8" s="179" t="s">
        <v>786</v>
      </c>
      <c r="C8" s="158" t="s">
        <v>1099</v>
      </c>
      <c r="D8" s="4" t="s">
        <v>1095</v>
      </c>
      <c r="E8" s="180">
        <v>0</v>
      </c>
      <c r="F8" s="181">
        <v>1</v>
      </c>
      <c r="G8" s="181">
        <v>15</v>
      </c>
      <c r="H8" s="181">
        <v>1</v>
      </c>
      <c r="I8" s="181">
        <v>16</v>
      </c>
      <c r="J8" s="181">
        <v>1</v>
      </c>
      <c r="K8" s="181">
        <v>18</v>
      </c>
      <c r="L8" s="181">
        <v>1</v>
      </c>
      <c r="M8" s="181">
        <v>17</v>
      </c>
      <c r="N8" s="182">
        <v>4</v>
      </c>
      <c r="O8" s="182">
        <v>66</v>
      </c>
      <c r="P8" s="181">
        <v>1</v>
      </c>
      <c r="Q8" s="181">
        <v>25</v>
      </c>
      <c r="R8" s="181">
        <v>1</v>
      </c>
      <c r="S8" s="181">
        <v>22</v>
      </c>
      <c r="T8" s="181">
        <v>1</v>
      </c>
      <c r="U8" s="181">
        <v>23</v>
      </c>
      <c r="V8" s="181">
        <v>1</v>
      </c>
      <c r="W8" s="181">
        <v>25</v>
      </c>
      <c r="X8" s="181">
        <v>1</v>
      </c>
      <c r="Y8" s="181">
        <v>23</v>
      </c>
      <c r="Z8" s="183">
        <v>5</v>
      </c>
      <c r="AA8" s="183">
        <v>118</v>
      </c>
      <c r="AB8" s="181">
        <v>0</v>
      </c>
      <c r="AC8" s="181">
        <v>0</v>
      </c>
      <c r="AD8" s="181">
        <v>0</v>
      </c>
      <c r="AE8" s="181">
        <v>0</v>
      </c>
      <c r="AF8" s="181">
        <v>0</v>
      </c>
      <c r="AG8" s="181">
        <v>0</v>
      </c>
      <c r="AH8" s="183">
        <v>0</v>
      </c>
      <c r="AI8" s="183">
        <v>0</v>
      </c>
      <c r="AJ8" s="184">
        <v>9</v>
      </c>
      <c r="AK8" s="184">
        <v>184</v>
      </c>
      <c r="AL8" s="3" t="str">
        <f t="shared" si="1"/>
        <v>k</v>
      </c>
      <c r="AM8" s="3">
        <f>IF(D8="հ",1,IF(D8="լ",[2]Norms!$B$10,IF(D8="բլ",[2]Norms!$B$11,IF(D8="Մ",[2]Norms!$B$12))))</f>
        <v>1</v>
      </c>
      <c r="AN8" s="240">
        <f>E8*Norms!$E$36/1000</f>
        <v>0</v>
      </c>
      <c r="AO8" s="136">
        <f>AM8*IF(AL8="k",(O8*Norms!$H$40)*Norms!$E$36,0)/1000</f>
        <v>8051.4867119554001</v>
      </c>
      <c r="AP8" s="136">
        <f>AM8*IF(AL8="k",(AA8*Norms!$H$41)*Norms!$E$36,0)/1000</f>
        <v>19271.783654886931</v>
      </c>
      <c r="AQ8" s="136">
        <f>AM8*IF(AL8="k",(AI8*Norms!$H$42)*Norms!$E$36,0)/1000</f>
        <v>0</v>
      </c>
      <c r="AR8" s="241">
        <f>AM8*IF(AL8="t",(N8*Norms!$D$44)*Norms!$E$34*12+O8*Norms!$E$35,0)/1000</f>
        <v>0</v>
      </c>
      <c r="AS8" s="241">
        <f>AM8*IF(AL8="t",(Z8*Norms!$D$50*Norms!$E$34*12+AA8*Norms!$E$35),0)/1000</f>
        <v>0</v>
      </c>
      <c r="AT8" s="241">
        <f>AM8*IF(AL8="t",(AH8*Norms!$D$54)*Norms!$E$34*12+AI8*Norms!$E$35,0)/1000</f>
        <v>0</v>
      </c>
      <c r="AU8" s="136">
        <f>IF(AK8&lt;=100,Norms!$G$7,IF(AK8&lt;=300,Norms!$H$7,Norms!$I$7))</f>
        <v>16738.5</v>
      </c>
      <c r="AV8" s="137">
        <f t="shared" si="2"/>
        <v>44061.770366842335</v>
      </c>
      <c r="AW8" s="130"/>
      <c r="AX8" s="130"/>
      <c r="AY8" s="131">
        <f t="shared" si="3"/>
        <v>66</v>
      </c>
      <c r="AZ8" s="131">
        <f>IF(AY8&lt;Snund!$B$5,Snund!$B$3*Snund!$B$4*$AX$3+Snund!$B$7*$AW$3*AY8/1000,AY8*Snund!$B$8*$AW$3/1000)</f>
        <v>0</v>
      </c>
      <c r="BA8" s="131">
        <f t="shared" si="4"/>
        <v>0</v>
      </c>
      <c r="BB8" s="131">
        <f t="shared" si="5"/>
        <v>0</v>
      </c>
      <c r="BC8" s="131">
        <f t="shared" si="6"/>
        <v>0</v>
      </c>
      <c r="BD8" s="167">
        <f>AA8*0.1*'Dasagirq_10%'!$B$3/1000</f>
        <v>78.446400000000011</v>
      </c>
      <c r="BE8" s="167">
        <f>AI8*0.1*'Dasagirq_10%'!$B$4/1000</f>
        <v>0</v>
      </c>
      <c r="BF8" s="242">
        <f t="shared" si="7"/>
        <v>78.446400000000011</v>
      </c>
      <c r="BG8" s="243">
        <f t="shared" si="8"/>
        <v>0</v>
      </c>
      <c r="BH8" s="243">
        <f t="shared" si="9"/>
        <v>15490.820045288732</v>
      </c>
      <c r="BI8" s="243">
        <f t="shared" si="10"/>
        <v>28649.396721553596</v>
      </c>
      <c r="BJ8" s="243">
        <f t="shared" si="11"/>
        <v>0</v>
      </c>
      <c r="BK8" s="244">
        <f t="shared" si="12"/>
        <v>44140.216766842328</v>
      </c>
    </row>
    <row r="9" spans="1:63" ht="22.5">
      <c r="A9">
        <v>5</v>
      </c>
      <c r="B9" s="179" t="s">
        <v>787</v>
      </c>
      <c r="C9" s="158" t="s">
        <v>1099</v>
      </c>
      <c r="D9" s="4" t="s">
        <v>1095</v>
      </c>
      <c r="E9" s="180">
        <v>0</v>
      </c>
      <c r="F9" s="181">
        <v>2</v>
      </c>
      <c r="G9" s="181">
        <v>58</v>
      </c>
      <c r="H9" s="181">
        <v>3</v>
      </c>
      <c r="I9" s="181">
        <v>72</v>
      </c>
      <c r="J9" s="181">
        <v>3</v>
      </c>
      <c r="K9" s="181">
        <v>73</v>
      </c>
      <c r="L9" s="181">
        <v>2</v>
      </c>
      <c r="M9" s="181">
        <v>50</v>
      </c>
      <c r="N9" s="182">
        <v>10</v>
      </c>
      <c r="O9" s="182">
        <v>253</v>
      </c>
      <c r="P9" s="181">
        <v>3</v>
      </c>
      <c r="Q9" s="181">
        <v>61</v>
      </c>
      <c r="R9" s="181">
        <v>2</v>
      </c>
      <c r="S9" s="181">
        <v>62</v>
      </c>
      <c r="T9" s="181">
        <v>2</v>
      </c>
      <c r="U9" s="181">
        <v>46</v>
      </c>
      <c r="V9" s="181">
        <v>2</v>
      </c>
      <c r="W9" s="181">
        <v>49</v>
      </c>
      <c r="X9" s="181">
        <v>2</v>
      </c>
      <c r="Y9" s="181">
        <v>58</v>
      </c>
      <c r="Z9" s="183">
        <v>11</v>
      </c>
      <c r="AA9" s="183">
        <v>276</v>
      </c>
      <c r="AB9" s="181">
        <v>0</v>
      </c>
      <c r="AC9" s="181">
        <v>0</v>
      </c>
      <c r="AD9" s="181">
        <v>0</v>
      </c>
      <c r="AE9" s="181">
        <v>0</v>
      </c>
      <c r="AF9" s="181">
        <v>0</v>
      </c>
      <c r="AG9" s="181">
        <v>0</v>
      </c>
      <c r="AH9" s="183">
        <v>0</v>
      </c>
      <c r="AI9" s="183">
        <v>0</v>
      </c>
      <c r="AJ9" s="184">
        <v>21</v>
      </c>
      <c r="AK9" s="184">
        <v>529</v>
      </c>
      <c r="AL9" s="3" t="str">
        <f t="shared" si="1"/>
        <v>k</v>
      </c>
      <c r="AM9" s="3">
        <f>IF(D9="հ",1,IF(D9="լ",[2]Norms!$B$10,IF(D9="բլ",[2]Norms!$B$11,IF(D9="Մ",[2]Norms!$B$12))))</f>
        <v>1</v>
      </c>
      <c r="AN9" s="240">
        <f>E9*Norms!$E$36/1000</f>
        <v>0</v>
      </c>
      <c r="AO9" s="136">
        <f>AM9*IF(AL9="k",(O9*Norms!$H$40)*Norms!$E$36,0)/1000</f>
        <v>30864.032395829032</v>
      </c>
      <c r="AP9" s="136">
        <f>AM9*IF(AL9="k",(AA9*Norms!$H$41)*Norms!$E$36,0)/1000</f>
        <v>45076.37532837961</v>
      </c>
      <c r="AQ9" s="136">
        <f>AM9*IF(AL9="k",(AI9*Norms!$H$42)*Norms!$E$36,0)/1000</f>
        <v>0</v>
      </c>
      <c r="AR9" s="241">
        <f>AM9*IF(AL9="t",(N9*Norms!$D$44)*Norms!$E$34*12+O9*Norms!$E$35,0)/1000</f>
        <v>0</v>
      </c>
      <c r="AS9" s="241">
        <f>AM9*IF(AL9="t",(Z9*Norms!$D$50*Norms!$E$34*12+AA9*Norms!$E$35),0)/1000</f>
        <v>0</v>
      </c>
      <c r="AT9" s="241">
        <f>AM9*IF(AL9="t",(AH9*Norms!$D$54)*Norms!$E$34*12+AI9*Norms!$E$35,0)/1000</f>
        <v>0</v>
      </c>
      <c r="AU9" s="136">
        <f>IF(AK9&lt;=100,Norms!$G$7,IF(AK9&lt;=300,Norms!$H$7,Norms!$I$7))</f>
        <v>21670.5</v>
      </c>
      <c r="AV9" s="137">
        <f t="shared" si="2"/>
        <v>97610.907724208635</v>
      </c>
      <c r="AW9" s="130"/>
      <c r="AX9" s="130"/>
      <c r="AY9" s="131">
        <f t="shared" si="3"/>
        <v>253</v>
      </c>
      <c r="AZ9" s="131">
        <f>IF(AY9&lt;Snund!$B$5,Snund!$B$3*Snund!$B$4*$AX$3+Snund!$B$7*$AW$3*AY9/1000,AY9*Snund!$B$8*$AW$3/1000)</f>
        <v>0</v>
      </c>
      <c r="BA9" s="131">
        <f t="shared" si="4"/>
        <v>0</v>
      </c>
      <c r="BB9" s="131">
        <f t="shared" si="5"/>
        <v>0</v>
      </c>
      <c r="BC9" s="131">
        <f t="shared" si="6"/>
        <v>0</v>
      </c>
      <c r="BD9" s="167">
        <f>AA9*0.1*'Dasagirq_10%'!$B$3/1000</f>
        <v>183.48480000000001</v>
      </c>
      <c r="BE9" s="167">
        <f>AI9*0.1*'Dasagirq_10%'!$B$4/1000</f>
        <v>0</v>
      </c>
      <c r="BF9" s="242">
        <f t="shared" si="7"/>
        <v>183.48480000000001</v>
      </c>
      <c r="BG9" s="243">
        <f t="shared" si="8"/>
        <v>0</v>
      </c>
      <c r="BH9" s="243">
        <f t="shared" si="9"/>
        <v>41183.318110114749</v>
      </c>
      <c r="BI9" s="243">
        <f t="shared" si="10"/>
        <v>56611.074414093891</v>
      </c>
      <c r="BJ9" s="243">
        <f t="shared" si="11"/>
        <v>0</v>
      </c>
      <c r="BK9" s="244">
        <f t="shared" si="12"/>
        <v>97794.392524208641</v>
      </c>
    </row>
    <row r="10" spans="1:63" ht="22.5">
      <c r="A10">
        <v>6</v>
      </c>
      <c r="B10" s="179" t="s">
        <v>788</v>
      </c>
      <c r="C10" s="158" t="s">
        <v>1099</v>
      </c>
      <c r="D10" s="4" t="s">
        <v>1095</v>
      </c>
      <c r="E10" s="180">
        <v>0</v>
      </c>
      <c r="F10" s="181">
        <v>8</v>
      </c>
      <c r="G10" s="181">
        <v>225</v>
      </c>
      <c r="H10" s="181">
        <v>7</v>
      </c>
      <c r="I10" s="181">
        <v>209</v>
      </c>
      <c r="J10" s="181">
        <v>6</v>
      </c>
      <c r="K10" s="181">
        <v>211</v>
      </c>
      <c r="L10" s="181">
        <v>7</v>
      </c>
      <c r="M10" s="181">
        <v>236</v>
      </c>
      <c r="N10" s="182">
        <v>28</v>
      </c>
      <c r="O10" s="182">
        <v>881</v>
      </c>
      <c r="P10" s="181">
        <v>7</v>
      </c>
      <c r="Q10" s="181">
        <v>228</v>
      </c>
      <c r="R10" s="181">
        <v>7</v>
      </c>
      <c r="S10" s="181">
        <v>217</v>
      </c>
      <c r="T10" s="181">
        <v>6</v>
      </c>
      <c r="U10" s="181">
        <v>204</v>
      </c>
      <c r="V10" s="181">
        <v>6</v>
      </c>
      <c r="W10" s="181">
        <v>193</v>
      </c>
      <c r="X10" s="181">
        <v>6</v>
      </c>
      <c r="Y10" s="181">
        <v>194</v>
      </c>
      <c r="Z10" s="183">
        <v>32</v>
      </c>
      <c r="AA10" s="183">
        <v>1036</v>
      </c>
      <c r="AB10" s="181">
        <v>0</v>
      </c>
      <c r="AC10" s="181">
        <v>0</v>
      </c>
      <c r="AD10" s="181">
        <v>0</v>
      </c>
      <c r="AE10" s="181">
        <v>0</v>
      </c>
      <c r="AF10" s="181">
        <v>0</v>
      </c>
      <c r="AG10" s="181">
        <v>0</v>
      </c>
      <c r="AH10" s="183">
        <v>0</v>
      </c>
      <c r="AI10" s="183">
        <v>0</v>
      </c>
      <c r="AJ10" s="184">
        <v>60</v>
      </c>
      <c r="AK10" s="184">
        <v>1917</v>
      </c>
      <c r="AL10" s="3" t="str">
        <f t="shared" si="1"/>
        <v>k</v>
      </c>
      <c r="AM10" s="3">
        <f>IF(D10="հ",1,IF(D10="լ",[2]Norms!$B$10,IF(D10="բլ",[2]Norms!$B$11,IF(D10="Մ",[2]Norms!$B$12))))</f>
        <v>1</v>
      </c>
      <c r="AN10" s="240">
        <f>E10*Norms!$E$36/1000</f>
        <v>0</v>
      </c>
      <c r="AO10" s="136">
        <f>AM10*IF(AL10="k",(O10*Norms!$H$40)*Norms!$E$36,0)/1000</f>
        <v>107475.14838231374</v>
      </c>
      <c r="AP10" s="136">
        <f>AM10*IF(AL10="k",(AA10*Norms!$H$41)*Norms!$E$36,0)/1000</f>
        <v>169199.72768188865</v>
      </c>
      <c r="AQ10" s="136">
        <f>AM10*IF(AL10="k",(AI10*Norms!$H$42)*Norms!$E$36,0)/1000</f>
        <v>0</v>
      </c>
      <c r="AR10" s="241">
        <f>AM10*IF(AL10="t",(N10*Norms!$D$44)*Norms!$E$34*12+O10*Norms!$E$35,0)/1000</f>
        <v>0</v>
      </c>
      <c r="AS10" s="241">
        <f>AM10*IF(AL10="t",(Z10*Norms!$D$50*Norms!$E$34*12+AA10*Norms!$E$35),0)/1000</f>
        <v>0</v>
      </c>
      <c r="AT10" s="241">
        <f>AM10*IF(AL10="t",(AH10*Norms!$D$54)*Norms!$E$34*12+AI10*Norms!$E$35,0)/1000</f>
        <v>0</v>
      </c>
      <c r="AU10" s="136">
        <f>IF(AK10&lt;=100,Norms!$G$7,IF(AK10&lt;=300,Norms!$H$7,Norms!$I$7))</f>
        <v>21670.5</v>
      </c>
      <c r="AV10" s="137">
        <f t="shared" si="2"/>
        <v>298345.3760642024</v>
      </c>
      <c r="AW10" s="130"/>
      <c r="AX10" s="130"/>
      <c r="AY10" s="131">
        <f t="shared" si="3"/>
        <v>881</v>
      </c>
      <c r="AZ10" s="131">
        <f>IF(AY10&lt;Snund!$B$5,Snund!$B$3*Snund!$B$4*$AX$3+Snund!$B$7*$AW$3*AY10/1000,AY10*Snund!$B$8*$AW$3/1000)</f>
        <v>0</v>
      </c>
      <c r="BA10" s="131">
        <f t="shared" si="4"/>
        <v>0</v>
      </c>
      <c r="BB10" s="131">
        <f t="shared" si="5"/>
        <v>0</v>
      </c>
      <c r="BC10" s="131">
        <f t="shared" si="6"/>
        <v>0</v>
      </c>
      <c r="BD10" s="167">
        <f>AA10*0.1*'Dasagirq_10%'!$B$3/1000</f>
        <v>688.7328</v>
      </c>
      <c r="BE10" s="167">
        <f>AI10*0.1*'Dasagirq_10%'!$B$4/1000</f>
        <v>0</v>
      </c>
      <c r="BF10" s="242">
        <f t="shared" si="7"/>
        <v>688.7328</v>
      </c>
      <c r="BG10" s="243">
        <f t="shared" si="8"/>
        <v>0</v>
      </c>
      <c r="BH10" s="243">
        <f t="shared" si="9"/>
        <v>117588.04838231373</v>
      </c>
      <c r="BI10" s="243">
        <f t="shared" si="10"/>
        <v>181446.06048188865</v>
      </c>
      <c r="BJ10" s="243">
        <f t="shared" si="11"/>
        <v>0</v>
      </c>
      <c r="BK10" s="244">
        <f t="shared" si="12"/>
        <v>299034.1088642024</v>
      </c>
    </row>
    <row r="11" spans="1:63" ht="22.5">
      <c r="A11">
        <v>7</v>
      </c>
      <c r="B11" s="179" t="s">
        <v>789</v>
      </c>
      <c r="C11" s="158" t="s">
        <v>1099</v>
      </c>
      <c r="D11" s="4" t="s">
        <v>1095</v>
      </c>
      <c r="E11" s="180">
        <v>0</v>
      </c>
      <c r="F11" s="181">
        <v>1</v>
      </c>
      <c r="G11" s="181">
        <v>13</v>
      </c>
      <c r="H11" s="181">
        <v>1</v>
      </c>
      <c r="I11" s="181">
        <v>14</v>
      </c>
      <c r="J11" s="181">
        <v>1</v>
      </c>
      <c r="K11" s="181">
        <v>13</v>
      </c>
      <c r="L11" s="181">
        <v>1</v>
      </c>
      <c r="M11" s="181">
        <v>20</v>
      </c>
      <c r="N11" s="182">
        <v>4</v>
      </c>
      <c r="O11" s="182">
        <v>60</v>
      </c>
      <c r="P11" s="181">
        <v>1</v>
      </c>
      <c r="Q11" s="181">
        <v>21</v>
      </c>
      <c r="R11" s="181">
        <v>1</v>
      </c>
      <c r="S11" s="181">
        <v>20</v>
      </c>
      <c r="T11" s="181">
        <v>2</v>
      </c>
      <c r="U11" s="181">
        <v>33</v>
      </c>
      <c r="V11" s="181">
        <v>1</v>
      </c>
      <c r="W11" s="181">
        <v>24</v>
      </c>
      <c r="X11" s="181">
        <v>1</v>
      </c>
      <c r="Y11" s="181">
        <v>24</v>
      </c>
      <c r="Z11" s="183">
        <v>6</v>
      </c>
      <c r="AA11" s="183">
        <v>122</v>
      </c>
      <c r="AB11" s="181">
        <v>0</v>
      </c>
      <c r="AC11" s="181">
        <v>0</v>
      </c>
      <c r="AD11" s="181">
        <v>0</v>
      </c>
      <c r="AE11" s="181">
        <v>0</v>
      </c>
      <c r="AF11" s="181">
        <v>0</v>
      </c>
      <c r="AG11" s="181">
        <v>0</v>
      </c>
      <c r="AH11" s="183">
        <v>0</v>
      </c>
      <c r="AI11" s="183">
        <v>0</v>
      </c>
      <c r="AJ11" s="184">
        <v>10</v>
      </c>
      <c r="AK11" s="184">
        <v>182</v>
      </c>
      <c r="AL11" s="3" t="str">
        <f t="shared" si="1"/>
        <v>k</v>
      </c>
      <c r="AM11" s="3">
        <f>IF(D11="հ",1,IF(D11="լ",[2]Norms!$B$10,IF(D11="բլ",[2]Norms!$B$11,IF(D11="Մ",[2]Norms!$B$12))))</f>
        <v>1</v>
      </c>
      <c r="AN11" s="240">
        <f>E11*Norms!$E$36/1000</f>
        <v>0</v>
      </c>
      <c r="AO11" s="136">
        <f>AM11*IF(AL11="k",(O11*Norms!$H$40)*Norms!$E$36,0)/1000</f>
        <v>7319.5333745049093</v>
      </c>
      <c r="AP11" s="136">
        <f>AM11*IF(AL11="k",(AA11*Norms!$H$41)*Norms!$E$36,0)/1000</f>
        <v>19925.064456747506</v>
      </c>
      <c r="AQ11" s="136">
        <f>AM11*IF(AL11="k",(AI11*Norms!$H$42)*Norms!$E$36,0)/1000</f>
        <v>0</v>
      </c>
      <c r="AR11" s="241">
        <f>AM11*IF(AL11="t",(N11*Norms!$D$44)*Norms!$E$34*12+O11*Norms!$E$35,0)/1000</f>
        <v>0</v>
      </c>
      <c r="AS11" s="241">
        <f>AM11*IF(AL11="t",(Z11*Norms!$D$50*Norms!$E$34*12+AA11*Norms!$E$35),0)/1000</f>
        <v>0</v>
      </c>
      <c r="AT11" s="241">
        <f>AM11*IF(AL11="t",(AH11*Norms!$D$54)*Norms!$E$34*12+AI11*Norms!$E$35,0)/1000</f>
        <v>0</v>
      </c>
      <c r="AU11" s="136">
        <f>IF(AK11&lt;=100,Norms!$G$7,IF(AK11&lt;=300,Norms!$H$7,Norms!$I$7))</f>
        <v>16738.5</v>
      </c>
      <c r="AV11" s="137">
        <f t="shared" si="2"/>
        <v>43983.097831252417</v>
      </c>
      <c r="AW11" s="130"/>
      <c r="AX11" s="130"/>
      <c r="AY11" s="131">
        <f t="shared" si="3"/>
        <v>60</v>
      </c>
      <c r="AZ11" s="131">
        <f>IF(AY11&lt;Snund!$B$5,Snund!$B$3*Snund!$B$4*$AX$3+Snund!$B$7*$AW$3*AY11/1000,AY11*Snund!$B$8*$AW$3/1000)</f>
        <v>0</v>
      </c>
      <c r="BA11" s="131">
        <f t="shared" si="4"/>
        <v>0</v>
      </c>
      <c r="BB11" s="131">
        <f t="shared" si="5"/>
        <v>0</v>
      </c>
      <c r="BC11" s="131">
        <f t="shared" si="6"/>
        <v>0</v>
      </c>
      <c r="BD11" s="167">
        <f>AA11*0.1*'Dasagirq_10%'!$B$3/1000</f>
        <v>81.10560000000001</v>
      </c>
      <c r="BE11" s="167">
        <f>AI11*0.1*'Dasagirq_10%'!$B$4/1000</f>
        <v>0</v>
      </c>
      <c r="BF11" s="242">
        <f t="shared" si="7"/>
        <v>81.10560000000001</v>
      </c>
      <c r="BG11" s="243">
        <f t="shared" si="8"/>
        <v>0</v>
      </c>
      <c r="BH11" s="243">
        <f t="shared" si="9"/>
        <v>14014.933374504908</v>
      </c>
      <c r="BI11" s="243">
        <f t="shared" si="10"/>
        <v>30049.270056747504</v>
      </c>
      <c r="BJ11" s="243">
        <f t="shared" si="11"/>
        <v>0</v>
      </c>
      <c r="BK11" s="244">
        <f t="shared" si="12"/>
        <v>44064.203431252412</v>
      </c>
    </row>
    <row r="12" spans="1:63" ht="22.5">
      <c r="A12">
        <v>8</v>
      </c>
      <c r="B12" s="179" t="s">
        <v>790</v>
      </c>
      <c r="C12" s="158" t="s">
        <v>1099</v>
      </c>
      <c r="D12" s="4" t="s">
        <v>1095</v>
      </c>
      <c r="E12" s="180">
        <v>25</v>
      </c>
      <c r="F12" s="181">
        <v>1</v>
      </c>
      <c r="G12" s="181">
        <v>20</v>
      </c>
      <c r="H12" s="181">
        <v>1</v>
      </c>
      <c r="I12" s="181">
        <v>20</v>
      </c>
      <c r="J12" s="181">
        <v>1</v>
      </c>
      <c r="K12" s="181">
        <v>19</v>
      </c>
      <c r="L12" s="181">
        <v>1</v>
      </c>
      <c r="M12" s="181">
        <v>18</v>
      </c>
      <c r="N12" s="182">
        <v>4</v>
      </c>
      <c r="O12" s="182">
        <v>77</v>
      </c>
      <c r="P12" s="181">
        <v>1</v>
      </c>
      <c r="Q12" s="181">
        <v>24</v>
      </c>
      <c r="R12" s="181">
        <v>1</v>
      </c>
      <c r="S12" s="181">
        <v>26</v>
      </c>
      <c r="T12" s="181">
        <v>1</v>
      </c>
      <c r="U12" s="181">
        <v>20</v>
      </c>
      <c r="V12" s="181">
        <v>1</v>
      </c>
      <c r="W12" s="181">
        <v>22</v>
      </c>
      <c r="X12" s="181">
        <v>1</v>
      </c>
      <c r="Y12" s="181">
        <v>21</v>
      </c>
      <c r="Z12" s="183">
        <v>5</v>
      </c>
      <c r="AA12" s="183">
        <v>113</v>
      </c>
      <c r="AB12" s="181">
        <v>0</v>
      </c>
      <c r="AC12" s="181">
        <v>0</v>
      </c>
      <c r="AD12" s="181">
        <v>0</v>
      </c>
      <c r="AE12" s="181">
        <v>0</v>
      </c>
      <c r="AF12" s="181">
        <v>0</v>
      </c>
      <c r="AG12" s="181">
        <v>0</v>
      </c>
      <c r="AH12" s="183">
        <v>0</v>
      </c>
      <c r="AI12" s="183">
        <v>0</v>
      </c>
      <c r="AJ12" s="184">
        <v>9</v>
      </c>
      <c r="AK12" s="184">
        <v>190</v>
      </c>
      <c r="AL12" s="3" t="str">
        <f t="shared" si="1"/>
        <v>k</v>
      </c>
      <c r="AM12" s="3">
        <f>IF(D12="հ",1,IF(D12="լ",[2]Norms!$B$10,IF(D12="բլ",[2]Norms!$B$11,IF(D12="Մ",[2]Norms!$B$12))))</f>
        <v>1</v>
      </c>
      <c r="AN12" s="240">
        <f>E12*Norms!$E$36/1000</f>
        <v>3049.8055727103788</v>
      </c>
      <c r="AO12" s="136">
        <f>AM12*IF(AL12="k",(O12*Norms!$H$40)*Norms!$E$36,0)/1000</f>
        <v>9393.4011639479668</v>
      </c>
      <c r="AP12" s="136">
        <f>AM12*IF(AL12="k",(AA12*Norms!$H$41)*Norms!$E$36,0)/1000</f>
        <v>18455.182652561216</v>
      </c>
      <c r="AQ12" s="136">
        <f>AM12*IF(AL12="k",(AI12*Norms!$H$42)*Norms!$E$36,0)/1000</f>
        <v>0</v>
      </c>
      <c r="AR12" s="241">
        <f>AM12*IF(AL12="t",(N12*Norms!$D$44)*Norms!$E$34*12+O12*Norms!$E$35,0)/1000</f>
        <v>0</v>
      </c>
      <c r="AS12" s="241">
        <f>AM12*IF(AL12="t",(Z12*Norms!$D$50*Norms!$E$34*12+AA12*Norms!$E$35),0)/1000</f>
        <v>0</v>
      </c>
      <c r="AT12" s="241">
        <f>AM12*IF(AL12="t",(AH12*Norms!$D$54)*Norms!$E$34*12+AI12*Norms!$E$35,0)/1000</f>
        <v>0</v>
      </c>
      <c r="AU12" s="136">
        <f>IF(AK12&lt;=100,Norms!$G$7,IF(AK12&lt;=300,Norms!$H$7,Norms!$I$7))</f>
        <v>16738.5</v>
      </c>
      <c r="AV12" s="137">
        <f t="shared" si="2"/>
        <v>44587.083816509185</v>
      </c>
      <c r="AW12" s="130"/>
      <c r="AX12" s="130"/>
      <c r="AY12" s="131">
        <f t="shared" si="3"/>
        <v>102</v>
      </c>
      <c r="AZ12" s="131">
        <f>IF(AY12&lt;Snund!$B$5,Snund!$B$3*Snund!$B$4*$AX$3+Snund!$B$7*$AW$3*AY12/1000,AY12*Snund!$B$8*$AW$3/1000)</f>
        <v>0</v>
      </c>
      <c r="BA12" s="131">
        <f t="shared" si="4"/>
        <v>0</v>
      </c>
      <c r="BB12" s="131">
        <f t="shared" si="5"/>
        <v>0</v>
      </c>
      <c r="BC12" s="131">
        <f t="shared" si="6"/>
        <v>0</v>
      </c>
      <c r="BD12" s="167">
        <f>AA12*0.1*'Dasagirq_10%'!$B$3/1000</f>
        <v>75.122400000000013</v>
      </c>
      <c r="BE12" s="167">
        <f>AI12*0.1*'Dasagirq_10%'!$B$4/1000</f>
        <v>0</v>
      </c>
      <c r="BF12" s="242">
        <f t="shared" si="7"/>
        <v>75.122400000000013</v>
      </c>
      <c r="BG12" s="243">
        <f t="shared" si="8"/>
        <v>3049.8055727103788</v>
      </c>
      <c r="BH12" s="243">
        <f t="shared" si="9"/>
        <v>16832.734497281301</v>
      </c>
      <c r="BI12" s="243">
        <f t="shared" si="10"/>
        <v>27829.471719227884</v>
      </c>
      <c r="BJ12" s="243">
        <f t="shared" si="11"/>
        <v>0</v>
      </c>
      <c r="BK12" s="244">
        <f t="shared" si="12"/>
        <v>44662.206216509185</v>
      </c>
    </row>
    <row r="13" spans="1:63" ht="22.5">
      <c r="A13">
        <v>9</v>
      </c>
      <c r="B13" s="179" t="s">
        <v>791</v>
      </c>
      <c r="C13" s="158" t="s">
        <v>1099</v>
      </c>
      <c r="D13" s="4" t="s">
        <v>1095</v>
      </c>
      <c r="E13" s="180">
        <v>0</v>
      </c>
      <c r="F13" s="181">
        <v>1</v>
      </c>
      <c r="G13" s="181">
        <v>35</v>
      </c>
      <c r="H13" s="181">
        <v>1</v>
      </c>
      <c r="I13" s="181">
        <v>33</v>
      </c>
      <c r="J13" s="181">
        <v>1</v>
      </c>
      <c r="K13" s="181">
        <v>33</v>
      </c>
      <c r="L13" s="181">
        <v>2</v>
      </c>
      <c r="M13" s="181">
        <v>40</v>
      </c>
      <c r="N13" s="182">
        <v>5</v>
      </c>
      <c r="O13" s="182">
        <v>141</v>
      </c>
      <c r="P13" s="181">
        <v>1</v>
      </c>
      <c r="Q13" s="181">
        <v>34</v>
      </c>
      <c r="R13" s="181">
        <v>2</v>
      </c>
      <c r="S13" s="181">
        <v>38</v>
      </c>
      <c r="T13" s="181">
        <v>2</v>
      </c>
      <c r="U13" s="181">
        <v>45</v>
      </c>
      <c r="V13" s="181">
        <v>2</v>
      </c>
      <c r="W13" s="181">
        <v>41</v>
      </c>
      <c r="X13" s="181">
        <v>2</v>
      </c>
      <c r="Y13" s="181">
        <v>39</v>
      </c>
      <c r="Z13" s="183">
        <v>9</v>
      </c>
      <c r="AA13" s="183">
        <v>197</v>
      </c>
      <c r="AB13" s="181">
        <v>0</v>
      </c>
      <c r="AC13" s="181">
        <v>0</v>
      </c>
      <c r="AD13" s="181">
        <v>0</v>
      </c>
      <c r="AE13" s="181">
        <v>0</v>
      </c>
      <c r="AF13" s="181">
        <v>0</v>
      </c>
      <c r="AG13" s="181">
        <v>0</v>
      </c>
      <c r="AH13" s="183">
        <v>0</v>
      </c>
      <c r="AI13" s="183">
        <v>0</v>
      </c>
      <c r="AJ13" s="184">
        <v>14</v>
      </c>
      <c r="AK13" s="184">
        <v>338</v>
      </c>
      <c r="AL13" s="3" t="str">
        <f t="shared" si="1"/>
        <v>k</v>
      </c>
      <c r="AM13" s="3">
        <f>IF(D13="հ",1,IF(D13="լ",[2]Norms!$B$10,IF(D13="բլ",[2]Norms!$B$11,IF(D13="Մ",[2]Norms!$B$12))))</f>
        <v>1</v>
      </c>
      <c r="AN13" s="240">
        <f>E13*Norms!$E$36/1000</f>
        <v>0</v>
      </c>
      <c r="AO13" s="136">
        <f>AM13*IF(AL13="k",(O13*Norms!$H$40)*Norms!$E$36,0)/1000</f>
        <v>17200.903430086535</v>
      </c>
      <c r="AP13" s="136">
        <f>AM13*IF(AL13="k",(AA13*Norms!$H$41)*Norms!$E$36,0)/1000</f>
        <v>32174.079491633267</v>
      </c>
      <c r="AQ13" s="136">
        <f>AM13*IF(AL13="k",(AI13*Norms!$H$42)*Norms!$E$36,0)/1000</f>
        <v>0</v>
      </c>
      <c r="AR13" s="241">
        <f>AM13*IF(AL13="t",(N13*Norms!$D$44)*Norms!$E$34*12+O13*Norms!$E$35,0)/1000</f>
        <v>0</v>
      </c>
      <c r="AS13" s="241">
        <f>AM13*IF(AL13="t",(Z13*Norms!$D$50*Norms!$E$34*12+AA13*Norms!$E$35),0)/1000</f>
        <v>0</v>
      </c>
      <c r="AT13" s="241">
        <f>AM13*IF(AL13="t",(AH13*Norms!$D$54)*Norms!$E$34*12+AI13*Norms!$E$35,0)/1000</f>
        <v>0</v>
      </c>
      <c r="AU13" s="136">
        <f>IF(AK13&lt;=100,Norms!$G$7,IF(AK13&lt;=300,Norms!$H$7,Norms!$I$7))</f>
        <v>21670.5</v>
      </c>
      <c r="AV13" s="137">
        <f t="shared" si="2"/>
        <v>71045.482921719798</v>
      </c>
      <c r="AW13" s="130"/>
      <c r="AX13" s="130"/>
      <c r="AY13" s="131">
        <f t="shared" si="3"/>
        <v>141</v>
      </c>
      <c r="AZ13" s="131">
        <f>IF(AY13&lt;Snund!$B$5,Snund!$B$3*Snund!$B$4*$AX$3+Snund!$B$7*$AW$3*AY13/1000,AY13*Snund!$B$8*$AW$3/1000)</f>
        <v>0</v>
      </c>
      <c r="BA13" s="131">
        <f t="shared" si="4"/>
        <v>0</v>
      </c>
      <c r="BB13" s="131">
        <f t="shared" si="5"/>
        <v>0</v>
      </c>
      <c r="BC13" s="131">
        <f t="shared" si="6"/>
        <v>0</v>
      </c>
      <c r="BD13" s="167">
        <f>AA13*0.1*'Dasagirq_10%'!$B$3/1000</f>
        <v>130.96560000000002</v>
      </c>
      <c r="BE13" s="167">
        <f>AI13*0.1*'Dasagirq_10%'!$B$4/1000</f>
        <v>0</v>
      </c>
      <c r="BF13" s="242">
        <f t="shared" si="7"/>
        <v>130.96560000000002</v>
      </c>
      <c r="BG13" s="243">
        <f t="shared" si="8"/>
        <v>0</v>
      </c>
      <c r="BH13" s="243">
        <f t="shared" si="9"/>
        <v>24940.367715800821</v>
      </c>
      <c r="BI13" s="243">
        <f t="shared" si="10"/>
        <v>46236.08080591898</v>
      </c>
      <c r="BJ13" s="243">
        <f t="shared" si="11"/>
        <v>0</v>
      </c>
      <c r="BK13" s="244">
        <f t="shared" si="12"/>
        <v>71176.448521719809</v>
      </c>
    </row>
    <row r="14" spans="1:63" ht="22.5">
      <c r="A14">
        <v>10</v>
      </c>
      <c r="B14" s="179" t="s">
        <v>792</v>
      </c>
      <c r="C14" s="125" t="s">
        <v>1100</v>
      </c>
      <c r="D14" s="4" t="s">
        <v>1095</v>
      </c>
      <c r="E14" s="180">
        <v>0</v>
      </c>
      <c r="F14" s="181">
        <v>1</v>
      </c>
      <c r="G14" s="181">
        <v>18</v>
      </c>
      <c r="H14" s="181">
        <v>1</v>
      </c>
      <c r="I14" s="181">
        <v>23</v>
      </c>
      <c r="J14" s="181">
        <v>1</v>
      </c>
      <c r="K14" s="181">
        <v>20</v>
      </c>
      <c r="L14" s="181">
        <v>1</v>
      </c>
      <c r="M14" s="181">
        <v>22</v>
      </c>
      <c r="N14" s="182">
        <v>4</v>
      </c>
      <c r="O14" s="182">
        <v>83</v>
      </c>
      <c r="P14" s="181">
        <v>1</v>
      </c>
      <c r="Q14" s="181">
        <v>23</v>
      </c>
      <c r="R14" s="181">
        <v>1</v>
      </c>
      <c r="S14" s="181">
        <v>25</v>
      </c>
      <c r="T14" s="181">
        <v>2</v>
      </c>
      <c r="U14" s="181">
        <v>38</v>
      </c>
      <c r="V14" s="181">
        <v>2</v>
      </c>
      <c r="W14" s="181">
        <v>39</v>
      </c>
      <c r="X14" s="181">
        <v>2</v>
      </c>
      <c r="Y14" s="181">
        <v>44</v>
      </c>
      <c r="Z14" s="183">
        <v>8</v>
      </c>
      <c r="AA14" s="183">
        <v>169</v>
      </c>
      <c r="AB14" s="181">
        <v>2</v>
      </c>
      <c r="AC14" s="181">
        <v>43</v>
      </c>
      <c r="AD14" s="181">
        <v>2</v>
      </c>
      <c r="AE14" s="181">
        <v>49</v>
      </c>
      <c r="AF14" s="181">
        <v>3</v>
      </c>
      <c r="AG14" s="181">
        <v>69</v>
      </c>
      <c r="AH14" s="183">
        <v>7</v>
      </c>
      <c r="AI14" s="183">
        <v>161</v>
      </c>
      <c r="AJ14" s="184">
        <v>19</v>
      </c>
      <c r="AK14" s="184">
        <v>413</v>
      </c>
      <c r="AL14" s="3" t="str">
        <f t="shared" si="1"/>
        <v>k</v>
      </c>
      <c r="AM14" s="3">
        <f>IF(D14="հ",1,IF(D14="լ",[2]Norms!$B$10,IF(D14="բլ",[2]Norms!$B$11,IF(D14="Մ",[2]Norms!$B$12))))</f>
        <v>1</v>
      </c>
      <c r="AN14" s="240">
        <f>E14*Norms!$E$36/1000</f>
        <v>0</v>
      </c>
      <c r="AO14" s="136">
        <f>AM14*IF(AL14="k",(O14*Norms!$H$40)*Norms!$E$36,0)/1000</f>
        <v>10125.354501398457</v>
      </c>
      <c r="AP14" s="136">
        <f>AM14*IF(AL14="k",(AA14*Norms!$H$41)*Norms!$E$36,0)/1000</f>
        <v>27601.113878609252</v>
      </c>
      <c r="AQ14" s="136">
        <f>AM14*IF(AL14="k",(AI14*Norms!$H$42)*Norms!$E$36,0)/1000</f>
        <v>32707.857707787647</v>
      </c>
      <c r="AR14" s="241">
        <f>AM14*IF(AL14="t",(N14*Norms!$D$44)*Norms!$E$34*12+O14*Norms!$E$35,0)/1000</f>
        <v>0</v>
      </c>
      <c r="AS14" s="241">
        <f>AM14*IF(AL14="t",(Z14*Norms!$D$50*Norms!$E$34*12+AA14*Norms!$E$35),0)/1000</f>
        <v>0</v>
      </c>
      <c r="AT14" s="241">
        <f>AM14*IF(AL14="t",(AH14*Norms!$D$54)*Norms!$E$34*12+AI14*Norms!$E$35,0)/1000</f>
        <v>0</v>
      </c>
      <c r="AU14" s="136">
        <f>IF(AK14&lt;=100,Norms!$G$7,IF(AK14&lt;=300,Norms!$H$7,Norms!$I$7))</f>
        <v>21670.5</v>
      </c>
      <c r="AV14" s="137">
        <f t="shared" si="2"/>
        <v>92104.826087795358</v>
      </c>
      <c r="AW14" s="130"/>
      <c r="AX14" s="130"/>
      <c r="AY14" s="131">
        <f t="shared" si="3"/>
        <v>83</v>
      </c>
      <c r="AZ14" s="131">
        <f>IF(AY14&lt;Snund!$B$5,Snund!$B$3*Snund!$B$4*$AX$3+Snund!$B$7*$AW$3*AY14/1000,AY14*Snund!$B$8*$AW$3/1000)</f>
        <v>0</v>
      </c>
      <c r="BA14" s="131">
        <f t="shared" si="4"/>
        <v>0</v>
      </c>
      <c r="BB14" s="131">
        <f t="shared" si="5"/>
        <v>0</v>
      </c>
      <c r="BC14" s="131">
        <f t="shared" si="6"/>
        <v>0</v>
      </c>
      <c r="BD14" s="167">
        <f>AA14*0.1*'Dasagirq_10%'!$B$3/1000</f>
        <v>112.35120000000001</v>
      </c>
      <c r="BE14" s="167">
        <f>AI14*0.1*'Dasagirq_10%'!$B$4/1000</f>
        <v>130.14113000000003</v>
      </c>
      <c r="BF14" s="242">
        <f t="shared" si="7"/>
        <v>242.49233000000004</v>
      </c>
      <c r="BG14" s="243">
        <f t="shared" si="8"/>
        <v>0</v>
      </c>
      <c r="BH14" s="243">
        <f t="shared" si="9"/>
        <v>14687.565027714245</v>
      </c>
      <c r="BI14" s="243">
        <f t="shared" si="10"/>
        <v>36837.886131240826</v>
      </c>
      <c r="BJ14" s="243">
        <f t="shared" si="11"/>
        <v>40821.867258840284</v>
      </c>
      <c r="BK14" s="244">
        <f t="shared" si="12"/>
        <v>92347.318417795352</v>
      </c>
    </row>
    <row r="15" spans="1:63" ht="22.5">
      <c r="A15">
        <v>11</v>
      </c>
      <c r="B15" s="179" t="s">
        <v>793</v>
      </c>
      <c r="C15" s="158" t="s">
        <v>1099</v>
      </c>
      <c r="D15" s="4" t="s">
        <v>1095</v>
      </c>
      <c r="E15" s="180">
        <v>0</v>
      </c>
      <c r="F15" s="181">
        <v>10</v>
      </c>
      <c r="G15" s="181">
        <v>269</v>
      </c>
      <c r="H15" s="181">
        <v>7</v>
      </c>
      <c r="I15" s="181">
        <v>221</v>
      </c>
      <c r="J15" s="181">
        <v>7</v>
      </c>
      <c r="K15" s="181">
        <v>224</v>
      </c>
      <c r="L15" s="181">
        <v>8</v>
      </c>
      <c r="M15" s="181">
        <v>244</v>
      </c>
      <c r="N15" s="182">
        <v>32</v>
      </c>
      <c r="O15" s="182">
        <v>958</v>
      </c>
      <c r="P15" s="181">
        <v>8</v>
      </c>
      <c r="Q15" s="181">
        <v>245</v>
      </c>
      <c r="R15" s="181">
        <v>8</v>
      </c>
      <c r="S15" s="181">
        <v>249</v>
      </c>
      <c r="T15" s="181">
        <v>9</v>
      </c>
      <c r="U15" s="181">
        <v>274</v>
      </c>
      <c r="V15" s="181">
        <v>8</v>
      </c>
      <c r="W15" s="181">
        <v>235</v>
      </c>
      <c r="X15" s="181">
        <v>6</v>
      </c>
      <c r="Y15" s="181">
        <v>201</v>
      </c>
      <c r="Z15" s="183">
        <v>39</v>
      </c>
      <c r="AA15" s="183">
        <v>1204</v>
      </c>
      <c r="AB15" s="181">
        <v>0</v>
      </c>
      <c r="AC15" s="181">
        <v>0</v>
      </c>
      <c r="AD15" s="181">
        <v>0</v>
      </c>
      <c r="AE15" s="181">
        <v>0</v>
      </c>
      <c r="AF15" s="181">
        <v>0</v>
      </c>
      <c r="AG15" s="181">
        <v>0</v>
      </c>
      <c r="AH15" s="183">
        <v>0</v>
      </c>
      <c r="AI15" s="183">
        <v>0</v>
      </c>
      <c r="AJ15" s="184">
        <v>71</v>
      </c>
      <c r="AK15" s="184">
        <v>2162</v>
      </c>
      <c r="AL15" s="3" t="str">
        <f t="shared" si="1"/>
        <v>k</v>
      </c>
      <c r="AM15" s="3">
        <f>IF(D15="հ",1,IF(D15="լ",[2]Norms!$B$10,IF(D15="բլ",[2]Norms!$B$11,IF(D15="Մ",[2]Norms!$B$12))))</f>
        <v>1</v>
      </c>
      <c r="AN15" s="240">
        <f>E15*Norms!$E$36/1000</f>
        <v>0</v>
      </c>
      <c r="AO15" s="136">
        <f>AM15*IF(AL15="k",(O15*Norms!$H$40)*Norms!$E$36,0)/1000</f>
        <v>116868.54954626171</v>
      </c>
      <c r="AP15" s="136">
        <f>AM15*IF(AL15="k",(AA15*Norms!$H$41)*Norms!$E$36,0)/1000</f>
        <v>196637.52136003276</v>
      </c>
      <c r="AQ15" s="136">
        <f>AM15*IF(AL15="k",(AI15*Norms!$H$42)*Norms!$E$36,0)/1000</f>
        <v>0</v>
      </c>
      <c r="AR15" s="241">
        <f>AM15*IF(AL15="t",(N15*Norms!$D$44)*Norms!$E$34*12+O15*Norms!$E$35,0)/1000</f>
        <v>0</v>
      </c>
      <c r="AS15" s="241">
        <f>AM15*IF(AL15="t",(Z15*Norms!$D$50*Norms!$E$34*12+AA15*Norms!$E$35),0)/1000</f>
        <v>0</v>
      </c>
      <c r="AT15" s="241">
        <f>AM15*IF(AL15="t",(AH15*Norms!$D$54)*Norms!$E$34*12+AI15*Norms!$E$35,0)/1000</f>
        <v>0</v>
      </c>
      <c r="AU15" s="136">
        <f>IF(AK15&lt;=100,Norms!$G$7,IF(AK15&lt;=300,Norms!$H$7,Norms!$I$7))</f>
        <v>21670.5</v>
      </c>
      <c r="AV15" s="137">
        <f t="shared" si="2"/>
        <v>335176.57090629445</v>
      </c>
      <c r="AW15" s="130"/>
      <c r="AX15" s="130"/>
      <c r="AY15" s="131">
        <f t="shared" si="3"/>
        <v>958</v>
      </c>
      <c r="AZ15" s="131">
        <f>IF(AY15&lt;Snund!$B$5,Snund!$B$3*Snund!$B$4*$AX$3+Snund!$B$7*$AW$3*AY15/1000,AY15*Snund!$B$8*$AW$3/1000)</f>
        <v>0</v>
      </c>
      <c r="BA15" s="131">
        <f t="shared" si="4"/>
        <v>0</v>
      </c>
      <c r="BB15" s="131">
        <f t="shared" si="5"/>
        <v>0</v>
      </c>
      <c r="BC15" s="131">
        <f t="shared" si="6"/>
        <v>0</v>
      </c>
      <c r="BD15" s="167">
        <f>AA15*0.1*'Dasagirq_10%'!$B$3/1000</f>
        <v>800.41920000000005</v>
      </c>
      <c r="BE15" s="167">
        <f>AI15*0.1*'Dasagirq_10%'!$B$4/1000</f>
        <v>0</v>
      </c>
      <c r="BF15" s="242">
        <f t="shared" si="7"/>
        <v>800.41920000000005</v>
      </c>
      <c r="BG15" s="243">
        <f t="shared" si="8"/>
        <v>0</v>
      </c>
      <c r="BH15" s="243">
        <f t="shared" si="9"/>
        <v>126635.53546175467</v>
      </c>
      <c r="BI15" s="243">
        <f t="shared" si="10"/>
        <v>209341.4546445398</v>
      </c>
      <c r="BJ15" s="243">
        <f t="shared" si="11"/>
        <v>0</v>
      </c>
      <c r="BK15" s="244">
        <f t="shared" si="12"/>
        <v>335976.99010629446</v>
      </c>
    </row>
    <row r="16" spans="1:63" ht="22.5">
      <c r="A16">
        <v>12</v>
      </c>
      <c r="B16" s="179" t="s">
        <v>794</v>
      </c>
      <c r="C16" s="158" t="s">
        <v>1099</v>
      </c>
      <c r="D16" s="4" t="s">
        <v>1095</v>
      </c>
      <c r="E16" s="180">
        <v>25</v>
      </c>
      <c r="F16" s="181">
        <v>3</v>
      </c>
      <c r="G16" s="181">
        <v>80</v>
      </c>
      <c r="H16" s="181">
        <v>3</v>
      </c>
      <c r="I16" s="181">
        <v>84</v>
      </c>
      <c r="J16" s="181">
        <v>3</v>
      </c>
      <c r="K16" s="181">
        <v>84</v>
      </c>
      <c r="L16" s="181">
        <v>4</v>
      </c>
      <c r="M16" s="181">
        <v>95</v>
      </c>
      <c r="N16" s="182">
        <v>13</v>
      </c>
      <c r="O16" s="182">
        <v>343</v>
      </c>
      <c r="P16" s="181">
        <v>3</v>
      </c>
      <c r="Q16" s="181">
        <v>92</v>
      </c>
      <c r="R16" s="181">
        <v>3</v>
      </c>
      <c r="S16" s="181">
        <v>79</v>
      </c>
      <c r="T16" s="181">
        <v>3</v>
      </c>
      <c r="U16" s="181">
        <v>77</v>
      </c>
      <c r="V16" s="181">
        <v>3</v>
      </c>
      <c r="W16" s="181">
        <v>69</v>
      </c>
      <c r="X16" s="181">
        <v>3</v>
      </c>
      <c r="Y16" s="181">
        <v>66</v>
      </c>
      <c r="Z16" s="183">
        <v>15</v>
      </c>
      <c r="AA16" s="183">
        <v>383</v>
      </c>
      <c r="AB16" s="181">
        <v>0</v>
      </c>
      <c r="AC16" s="181">
        <v>0</v>
      </c>
      <c r="AD16" s="181">
        <v>0</v>
      </c>
      <c r="AE16" s="181">
        <v>0</v>
      </c>
      <c r="AF16" s="181">
        <v>0</v>
      </c>
      <c r="AG16" s="181">
        <v>0</v>
      </c>
      <c r="AH16" s="183">
        <v>0</v>
      </c>
      <c r="AI16" s="183">
        <v>0</v>
      </c>
      <c r="AJ16" s="184">
        <v>28</v>
      </c>
      <c r="AK16" s="184">
        <v>726</v>
      </c>
      <c r="AL16" s="3" t="str">
        <f t="shared" si="1"/>
        <v>k</v>
      </c>
      <c r="AM16" s="3">
        <f>IF(D16="հ",1,IF(D16="լ",[2]Norms!$B$10,IF(D16="բլ",[2]Norms!$B$11,IF(D16="Մ",[2]Norms!$B$12))))</f>
        <v>1</v>
      </c>
      <c r="AN16" s="240">
        <f>E16*Norms!$E$36/1000</f>
        <v>3049.8055727103788</v>
      </c>
      <c r="AO16" s="136">
        <f>AM16*IF(AL16="k",(O16*Norms!$H$40)*Norms!$E$36,0)/1000</f>
        <v>41843.332457586395</v>
      </c>
      <c r="AP16" s="136">
        <f>AM16*IF(AL16="k",(AA16*Norms!$H$41)*Norms!$E$36,0)/1000</f>
        <v>62551.636778149958</v>
      </c>
      <c r="AQ16" s="136">
        <f>AM16*IF(AL16="k",(AI16*Norms!$H$42)*Norms!$E$36,0)/1000</f>
        <v>0</v>
      </c>
      <c r="AR16" s="241">
        <f>AM16*IF(AL16="t",(N16*Norms!$D$44)*Norms!$E$34*12+O16*Norms!$E$35,0)/1000</f>
        <v>0</v>
      </c>
      <c r="AS16" s="241">
        <f>AM16*IF(AL16="t",(Z16*Norms!$D$50*Norms!$E$34*12+AA16*Norms!$E$35),0)/1000</f>
        <v>0</v>
      </c>
      <c r="AT16" s="241">
        <f>AM16*IF(AL16="t",(AH16*Norms!$D$54)*Norms!$E$34*12+AI16*Norms!$E$35,0)/1000</f>
        <v>0</v>
      </c>
      <c r="AU16" s="136">
        <f>IF(AK16&lt;=100,Norms!$G$7,IF(AK16&lt;=300,Norms!$H$7,Norms!$I$7))</f>
        <v>21670.5</v>
      </c>
      <c r="AV16" s="137">
        <f t="shared" si="2"/>
        <v>126065.46923573635</v>
      </c>
      <c r="AW16" s="130"/>
      <c r="AX16" s="130"/>
      <c r="AY16" s="131">
        <f t="shared" si="3"/>
        <v>368</v>
      </c>
      <c r="AZ16" s="131">
        <f>IF(AY16&lt;Snund!$B$5,Snund!$B$3*Snund!$B$4*$AX$3+Snund!$B$7*$AW$3*AY16/1000,AY16*Snund!$B$8*$AW$3/1000)</f>
        <v>0</v>
      </c>
      <c r="BA16" s="131">
        <f t="shared" si="4"/>
        <v>0</v>
      </c>
      <c r="BB16" s="131">
        <f t="shared" si="5"/>
        <v>0</v>
      </c>
      <c r="BC16" s="131">
        <f t="shared" si="6"/>
        <v>0</v>
      </c>
      <c r="BD16" s="167">
        <f>AA16*0.1*'Dasagirq_10%'!$B$3/1000</f>
        <v>254.61840000000004</v>
      </c>
      <c r="BE16" s="167">
        <f>AI16*0.1*'Dasagirq_10%'!$B$4/1000</f>
        <v>0</v>
      </c>
      <c r="BF16" s="242">
        <f t="shared" si="7"/>
        <v>254.61840000000004</v>
      </c>
      <c r="BG16" s="243">
        <f t="shared" si="8"/>
        <v>3049.8055727103788</v>
      </c>
      <c r="BH16" s="243">
        <f t="shared" si="9"/>
        <v>51904.636029014968</v>
      </c>
      <c r="BI16" s="243">
        <f t="shared" si="10"/>
        <v>74415.451606721384</v>
      </c>
      <c r="BJ16" s="243">
        <f t="shared" si="11"/>
        <v>0</v>
      </c>
      <c r="BK16" s="244">
        <f t="shared" si="12"/>
        <v>126320.08763573636</v>
      </c>
    </row>
    <row r="17" spans="1:63" ht="22.5">
      <c r="A17">
        <v>13</v>
      </c>
      <c r="B17" s="179" t="s">
        <v>795</v>
      </c>
      <c r="C17" s="158" t="s">
        <v>1099</v>
      </c>
      <c r="D17" s="4" t="s">
        <v>1095</v>
      </c>
      <c r="E17" s="180">
        <v>0</v>
      </c>
      <c r="F17" s="181">
        <v>2</v>
      </c>
      <c r="G17" s="181">
        <v>55</v>
      </c>
      <c r="H17" s="181">
        <v>2</v>
      </c>
      <c r="I17" s="181">
        <v>58</v>
      </c>
      <c r="J17" s="181">
        <v>2</v>
      </c>
      <c r="K17" s="181">
        <v>50</v>
      </c>
      <c r="L17" s="181">
        <v>2</v>
      </c>
      <c r="M17" s="181">
        <v>59</v>
      </c>
      <c r="N17" s="182">
        <v>8</v>
      </c>
      <c r="O17" s="182">
        <v>222</v>
      </c>
      <c r="P17" s="181">
        <v>3</v>
      </c>
      <c r="Q17" s="181">
        <v>71</v>
      </c>
      <c r="R17" s="181">
        <v>2</v>
      </c>
      <c r="S17" s="181">
        <v>61</v>
      </c>
      <c r="T17" s="181">
        <v>2</v>
      </c>
      <c r="U17" s="181">
        <v>47</v>
      </c>
      <c r="V17" s="181">
        <v>2</v>
      </c>
      <c r="W17" s="181">
        <v>54</v>
      </c>
      <c r="X17" s="181">
        <v>2</v>
      </c>
      <c r="Y17" s="181">
        <v>61</v>
      </c>
      <c r="Z17" s="183">
        <v>11</v>
      </c>
      <c r="AA17" s="183">
        <v>294</v>
      </c>
      <c r="AB17" s="181">
        <v>0</v>
      </c>
      <c r="AC17" s="181">
        <v>0</v>
      </c>
      <c r="AD17" s="181">
        <v>0</v>
      </c>
      <c r="AE17" s="181">
        <v>0</v>
      </c>
      <c r="AF17" s="181">
        <v>0</v>
      </c>
      <c r="AG17" s="181">
        <v>0</v>
      </c>
      <c r="AH17" s="183">
        <v>0</v>
      </c>
      <c r="AI17" s="183">
        <v>0</v>
      </c>
      <c r="AJ17" s="184">
        <v>19</v>
      </c>
      <c r="AK17" s="184">
        <v>516</v>
      </c>
      <c r="AL17" s="3" t="str">
        <f t="shared" si="1"/>
        <v>k</v>
      </c>
      <c r="AM17" s="3">
        <f>IF(D17="հ",1,IF(D17="լ",[2]Norms!$B$10,IF(D17="բլ",[2]Norms!$B$11,IF(D17="Մ",[2]Norms!$B$12))))</f>
        <v>1</v>
      </c>
      <c r="AN17" s="240">
        <f>E17*Norms!$E$36/1000</f>
        <v>0</v>
      </c>
      <c r="AO17" s="136">
        <f>AM17*IF(AL17="k",(O17*Norms!$H$40)*Norms!$E$36,0)/1000</f>
        <v>27082.273485668164</v>
      </c>
      <c r="AP17" s="136">
        <f>AM17*IF(AL17="k",(AA17*Norms!$H$41)*Norms!$E$36,0)/1000</f>
        <v>48016.138936752192</v>
      </c>
      <c r="AQ17" s="136">
        <f>AM17*IF(AL17="k",(AI17*Norms!$H$42)*Norms!$E$36,0)/1000</f>
        <v>0</v>
      </c>
      <c r="AR17" s="241">
        <f>AM17*IF(AL17="t",(N17*Norms!$D$44)*Norms!$E$34*12+O17*Norms!$E$35,0)/1000</f>
        <v>0</v>
      </c>
      <c r="AS17" s="241">
        <f>AM17*IF(AL17="t",(Z17*Norms!$D$50*Norms!$E$34*12+AA17*Norms!$E$35),0)/1000</f>
        <v>0</v>
      </c>
      <c r="AT17" s="241">
        <f>AM17*IF(AL17="t",(AH17*Norms!$D$54)*Norms!$E$34*12+AI17*Norms!$E$35,0)/1000</f>
        <v>0</v>
      </c>
      <c r="AU17" s="136">
        <f>IF(AK17&lt;=100,Norms!$G$7,IF(AK17&lt;=300,Norms!$H$7,Norms!$I$7))</f>
        <v>21670.5</v>
      </c>
      <c r="AV17" s="137">
        <f t="shared" si="2"/>
        <v>96768.912422420355</v>
      </c>
      <c r="AW17" s="130"/>
      <c r="AX17" s="130"/>
      <c r="AY17" s="131">
        <f t="shared" si="3"/>
        <v>222</v>
      </c>
      <c r="AZ17" s="131">
        <f>IF(AY17&lt;Snund!$B$5,Snund!$B$3*Snund!$B$4*$AX$3+Snund!$B$7*$AW$3*AY17/1000,AY17*Snund!$B$8*$AW$3/1000)</f>
        <v>0</v>
      </c>
      <c r="BA17" s="131">
        <f t="shared" si="4"/>
        <v>0</v>
      </c>
      <c r="BB17" s="131">
        <f t="shared" si="5"/>
        <v>0</v>
      </c>
      <c r="BC17" s="131">
        <f t="shared" si="6"/>
        <v>0</v>
      </c>
      <c r="BD17" s="167">
        <f>AA17*0.1*'Dasagirq_10%'!$B$3/1000</f>
        <v>195.4512</v>
      </c>
      <c r="BE17" s="167">
        <f>AI17*0.1*'Dasagirq_10%'!$B$4/1000</f>
        <v>0</v>
      </c>
      <c r="BF17" s="242">
        <f t="shared" si="7"/>
        <v>195.4512</v>
      </c>
      <c r="BG17" s="243">
        <f t="shared" si="8"/>
        <v>0</v>
      </c>
      <c r="BH17" s="243">
        <f t="shared" si="9"/>
        <v>36206.694538299744</v>
      </c>
      <c r="BI17" s="243">
        <f t="shared" si="10"/>
        <v>60757.669084120615</v>
      </c>
      <c r="BJ17" s="243">
        <f t="shared" si="11"/>
        <v>0</v>
      </c>
      <c r="BK17" s="244">
        <f t="shared" si="12"/>
        <v>96964.363622420351</v>
      </c>
    </row>
    <row r="18" spans="1:63" ht="22.5">
      <c r="A18">
        <v>14</v>
      </c>
      <c r="B18" s="179" t="s">
        <v>796</v>
      </c>
      <c r="C18" s="158" t="s">
        <v>1099</v>
      </c>
      <c r="D18" s="4" t="s">
        <v>1095</v>
      </c>
      <c r="E18" s="180">
        <v>0</v>
      </c>
      <c r="F18" s="181">
        <v>1</v>
      </c>
      <c r="G18" s="181">
        <v>34</v>
      </c>
      <c r="H18" s="181">
        <v>1</v>
      </c>
      <c r="I18" s="181">
        <v>31</v>
      </c>
      <c r="J18" s="181">
        <v>1</v>
      </c>
      <c r="K18" s="181">
        <v>33</v>
      </c>
      <c r="L18" s="181">
        <v>2</v>
      </c>
      <c r="M18" s="181">
        <v>37</v>
      </c>
      <c r="N18" s="182">
        <v>5</v>
      </c>
      <c r="O18" s="182">
        <v>135</v>
      </c>
      <c r="P18" s="181">
        <v>2</v>
      </c>
      <c r="Q18" s="181">
        <v>37</v>
      </c>
      <c r="R18" s="181">
        <v>1</v>
      </c>
      <c r="S18" s="181">
        <v>34</v>
      </c>
      <c r="T18" s="181">
        <v>1</v>
      </c>
      <c r="U18" s="181">
        <v>28</v>
      </c>
      <c r="V18" s="181">
        <v>1</v>
      </c>
      <c r="W18" s="181">
        <v>27</v>
      </c>
      <c r="X18" s="181">
        <v>1</v>
      </c>
      <c r="Y18" s="181">
        <v>31</v>
      </c>
      <c r="Z18" s="183">
        <v>6</v>
      </c>
      <c r="AA18" s="183">
        <v>157</v>
      </c>
      <c r="AB18" s="181">
        <v>0</v>
      </c>
      <c r="AC18" s="181">
        <v>0</v>
      </c>
      <c r="AD18" s="181">
        <v>0</v>
      </c>
      <c r="AE18" s="181">
        <v>0</v>
      </c>
      <c r="AF18" s="181">
        <v>0</v>
      </c>
      <c r="AG18" s="181">
        <v>0</v>
      </c>
      <c r="AH18" s="183">
        <v>0</v>
      </c>
      <c r="AI18" s="183">
        <v>0</v>
      </c>
      <c r="AJ18" s="184">
        <v>11</v>
      </c>
      <c r="AK18" s="184">
        <v>292</v>
      </c>
      <c r="AL18" s="3" t="str">
        <f t="shared" si="1"/>
        <v>k</v>
      </c>
      <c r="AM18" s="3">
        <f>IF(D18="հ",1,IF(D18="լ",[2]Norms!$B$10,IF(D18="բլ",[2]Norms!$B$11,IF(D18="Մ",[2]Norms!$B$12))))</f>
        <v>1</v>
      </c>
      <c r="AN18" s="240">
        <f>E18*Norms!$E$36/1000</f>
        <v>0</v>
      </c>
      <c r="AO18" s="136">
        <f>AM18*IF(AL18="k",(O18*Norms!$H$40)*Norms!$E$36,0)/1000</f>
        <v>16468.950092636045</v>
      </c>
      <c r="AP18" s="136">
        <f>AM18*IF(AL18="k",(AA18*Norms!$H$41)*Norms!$E$36,0)/1000</f>
        <v>25641.271473027529</v>
      </c>
      <c r="AQ18" s="136">
        <f>AM18*IF(AL18="k",(AI18*Norms!$H$42)*Norms!$E$36,0)/1000</f>
        <v>0</v>
      </c>
      <c r="AR18" s="241">
        <f>AM18*IF(AL18="t",(N18*Norms!$D$44)*Norms!$E$34*12+O18*Norms!$E$35,0)/1000</f>
        <v>0</v>
      </c>
      <c r="AS18" s="241">
        <f>AM18*IF(AL18="t",(Z18*Norms!$D$50*Norms!$E$34*12+AA18*Norms!$E$35),0)/1000</f>
        <v>0</v>
      </c>
      <c r="AT18" s="241">
        <f>AM18*IF(AL18="t",(AH18*Norms!$D$54)*Norms!$E$34*12+AI18*Norms!$E$35,0)/1000</f>
        <v>0</v>
      </c>
      <c r="AU18" s="136">
        <f>IF(AK18&lt;=100,Norms!$G$7,IF(AK18&lt;=300,Norms!$H$7,Norms!$I$7))</f>
        <v>16738.5</v>
      </c>
      <c r="AV18" s="137">
        <f t="shared" si="2"/>
        <v>58848.721565663574</v>
      </c>
      <c r="AW18" s="130"/>
      <c r="AX18" s="130"/>
      <c r="AY18" s="131">
        <f t="shared" si="3"/>
        <v>135</v>
      </c>
      <c r="AZ18" s="131">
        <f>IF(AY18&lt;Snund!$B$5,Snund!$B$3*Snund!$B$4*$AX$3+Snund!$B$7*$AW$3*AY18/1000,AY18*Snund!$B$8*$AW$3/1000)</f>
        <v>0</v>
      </c>
      <c r="BA18" s="131">
        <f t="shared" si="4"/>
        <v>0</v>
      </c>
      <c r="BB18" s="131">
        <f t="shared" si="5"/>
        <v>0</v>
      </c>
      <c r="BC18" s="131">
        <f t="shared" si="6"/>
        <v>0</v>
      </c>
      <c r="BD18" s="167">
        <f>AA18*0.1*'Dasagirq_10%'!$B$3/1000</f>
        <v>104.37360000000001</v>
      </c>
      <c r="BE18" s="167">
        <f>AI18*0.1*'Dasagirq_10%'!$B$4/1000</f>
        <v>0</v>
      </c>
      <c r="BF18" s="242">
        <f t="shared" si="7"/>
        <v>104.37360000000001</v>
      </c>
      <c r="BG18" s="243">
        <f t="shared" si="8"/>
        <v>0</v>
      </c>
      <c r="BH18" s="243">
        <f t="shared" si="9"/>
        <v>24077.359183545137</v>
      </c>
      <c r="BI18" s="243">
        <f t="shared" si="10"/>
        <v>34875.735982118436</v>
      </c>
      <c r="BJ18" s="243">
        <f t="shared" si="11"/>
        <v>0</v>
      </c>
      <c r="BK18" s="244">
        <f t="shared" si="12"/>
        <v>58953.095165663573</v>
      </c>
    </row>
    <row r="19" spans="1:63">
      <c r="A19">
        <v>15</v>
      </c>
      <c r="B19" s="179" t="s">
        <v>797</v>
      </c>
      <c r="C19" s="158" t="s">
        <v>1099</v>
      </c>
      <c r="D19" s="4" t="s">
        <v>1095</v>
      </c>
      <c r="E19" s="180">
        <v>0</v>
      </c>
      <c r="F19" s="181">
        <v>1</v>
      </c>
      <c r="G19" s="181">
        <v>19</v>
      </c>
      <c r="H19" s="181">
        <v>1</v>
      </c>
      <c r="I19" s="181">
        <v>23</v>
      </c>
      <c r="J19" s="181">
        <v>1</v>
      </c>
      <c r="K19" s="181">
        <v>20</v>
      </c>
      <c r="L19" s="181">
        <v>1</v>
      </c>
      <c r="M19" s="181">
        <v>21</v>
      </c>
      <c r="N19" s="182">
        <v>4</v>
      </c>
      <c r="O19" s="182">
        <v>83</v>
      </c>
      <c r="P19" s="181">
        <v>1</v>
      </c>
      <c r="Q19" s="181">
        <v>24</v>
      </c>
      <c r="R19" s="181">
        <v>1</v>
      </c>
      <c r="S19" s="181">
        <v>19</v>
      </c>
      <c r="T19" s="181">
        <v>1</v>
      </c>
      <c r="U19" s="181">
        <v>14</v>
      </c>
      <c r="V19" s="181">
        <v>1</v>
      </c>
      <c r="W19" s="181">
        <v>18</v>
      </c>
      <c r="X19" s="181">
        <v>1</v>
      </c>
      <c r="Y19" s="181">
        <v>17</v>
      </c>
      <c r="Z19" s="183">
        <v>5</v>
      </c>
      <c r="AA19" s="183">
        <v>92</v>
      </c>
      <c r="AB19" s="181">
        <v>0</v>
      </c>
      <c r="AC19" s="181">
        <v>0</v>
      </c>
      <c r="AD19" s="181">
        <v>0</v>
      </c>
      <c r="AE19" s="181">
        <v>0</v>
      </c>
      <c r="AF19" s="181">
        <v>0</v>
      </c>
      <c r="AG19" s="181">
        <v>0</v>
      </c>
      <c r="AH19" s="183">
        <v>0</v>
      </c>
      <c r="AI19" s="183">
        <v>0</v>
      </c>
      <c r="AJ19" s="184">
        <v>9</v>
      </c>
      <c r="AK19" s="184">
        <v>175</v>
      </c>
      <c r="AL19" s="3" t="str">
        <f t="shared" si="1"/>
        <v>k</v>
      </c>
      <c r="AM19" s="3">
        <f>IF(D19="հ",1,IF(D19="լ",[2]Norms!$B$10,IF(D19="բլ",[2]Norms!$B$11,IF(D19="Մ",[2]Norms!$B$12))))</f>
        <v>1</v>
      </c>
      <c r="AN19" s="240">
        <f>E19*Norms!$E$36/1000</f>
        <v>0</v>
      </c>
      <c r="AO19" s="136">
        <f>AM19*IF(AL19="k",(O19*Norms!$H$40)*Norms!$E$36,0)/1000</f>
        <v>10125.354501398457</v>
      </c>
      <c r="AP19" s="136">
        <f>AM19*IF(AL19="k",(AA19*Norms!$H$41)*Norms!$E$36,0)/1000</f>
        <v>15025.458442793202</v>
      </c>
      <c r="AQ19" s="136">
        <f>AM19*IF(AL19="k",(AI19*Norms!$H$42)*Norms!$E$36,0)/1000</f>
        <v>0</v>
      </c>
      <c r="AR19" s="241">
        <f>AM19*IF(AL19="t",(N19*Norms!$D$44)*Norms!$E$34*12+O19*Norms!$E$35,0)/1000</f>
        <v>0</v>
      </c>
      <c r="AS19" s="241">
        <f>AM19*IF(AL19="t",(Z19*Norms!$D$50*Norms!$E$34*12+AA19*Norms!$E$35),0)/1000</f>
        <v>0</v>
      </c>
      <c r="AT19" s="241">
        <f>AM19*IF(AL19="t",(AH19*Norms!$D$54)*Norms!$E$34*12+AI19*Norms!$E$35,0)/1000</f>
        <v>0</v>
      </c>
      <c r="AU19" s="136">
        <f>IF(AK19&lt;=100,Norms!$G$7,IF(AK19&lt;=300,Norms!$H$7,Norms!$I$7))</f>
        <v>16738.5</v>
      </c>
      <c r="AV19" s="137">
        <f t="shared" si="2"/>
        <v>41889.312944191661</v>
      </c>
      <c r="AW19" s="130"/>
      <c r="AX19" s="130"/>
      <c r="AY19" s="131">
        <f t="shared" si="3"/>
        <v>83</v>
      </c>
      <c r="AZ19" s="131">
        <f>IF(AY19&lt;Snund!$B$5,Snund!$B$3*Snund!$B$4*$AX$3+Snund!$B$7*$AW$3*AY19/1000,AY19*Snund!$B$8*$AW$3/1000)</f>
        <v>0</v>
      </c>
      <c r="BA19" s="131">
        <f t="shared" si="4"/>
        <v>0</v>
      </c>
      <c r="BB19" s="131">
        <f t="shared" si="5"/>
        <v>0</v>
      </c>
      <c r="BC19" s="131">
        <f t="shared" si="6"/>
        <v>0</v>
      </c>
      <c r="BD19" s="167">
        <f>AA19*0.1*'Dasagirq_10%'!$B$3/1000</f>
        <v>61.161600000000007</v>
      </c>
      <c r="BE19" s="167">
        <f>AI19*0.1*'Dasagirq_10%'!$B$4/1000</f>
        <v>0</v>
      </c>
      <c r="BF19" s="242">
        <f t="shared" si="7"/>
        <v>61.161600000000007</v>
      </c>
      <c r="BG19" s="243">
        <f t="shared" si="8"/>
        <v>0</v>
      </c>
      <c r="BH19" s="243">
        <f t="shared" si="9"/>
        <v>17564.687834731791</v>
      </c>
      <c r="BI19" s="243">
        <f t="shared" si="10"/>
        <v>24385.78670945987</v>
      </c>
      <c r="BJ19" s="243">
        <f t="shared" si="11"/>
        <v>0</v>
      </c>
      <c r="BK19" s="244">
        <f t="shared" si="12"/>
        <v>41950.47454419166</v>
      </c>
    </row>
    <row r="20" spans="1:63" ht="22.5">
      <c r="A20">
        <v>16</v>
      </c>
      <c r="B20" s="179" t="s">
        <v>798</v>
      </c>
      <c r="C20" s="158" t="s">
        <v>1099</v>
      </c>
      <c r="D20" s="4" t="s">
        <v>1095</v>
      </c>
      <c r="E20" s="180">
        <v>0</v>
      </c>
      <c r="F20" s="181">
        <v>1</v>
      </c>
      <c r="G20" s="181">
        <v>12</v>
      </c>
      <c r="H20" s="181">
        <v>1</v>
      </c>
      <c r="I20" s="181">
        <v>9</v>
      </c>
      <c r="J20" s="181">
        <v>1</v>
      </c>
      <c r="K20" s="181">
        <v>11</v>
      </c>
      <c r="L20" s="181">
        <v>1</v>
      </c>
      <c r="M20" s="181">
        <v>12</v>
      </c>
      <c r="N20" s="182">
        <v>4</v>
      </c>
      <c r="O20" s="182">
        <v>44</v>
      </c>
      <c r="P20" s="181">
        <v>1</v>
      </c>
      <c r="Q20" s="181">
        <v>10</v>
      </c>
      <c r="R20" s="181">
        <v>1</v>
      </c>
      <c r="S20" s="181">
        <v>7</v>
      </c>
      <c r="T20" s="181">
        <v>1</v>
      </c>
      <c r="U20" s="181">
        <v>11</v>
      </c>
      <c r="V20" s="181">
        <v>1</v>
      </c>
      <c r="W20" s="181">
        <v>15</v>
      </c>
      <c r="X20" s="181">
        <v>1</v>
      </c>
      <c r="Y20" s="181">
        <v>12</v>
      </c>
      <c r="Z20" s="183">
        <v>5</v>
      </c>
      <c r="AA20" s="183">
        <v>55</v>
      </c>
      <c r="AB20" s="181">
        <v>0</v>
      </c>
      <c r="AC20" s="181">
        <v>0</v>
      </c>
      <c r="AD20" s="181">
        <v>0</v>
      </c>
      <c r="AE20" s="181">
        <v>0</v>
      </c>
      <c r="AF20" s="181">
        <v>0</v>
      </c>
      <c r="AG20" s="181">
        <v>0</v>
      </c>
      <c r="AH20" s="183">
        <v>0</v>
      </c>
      <c r="AI20" s="183">
        <v>0</v>
      </c>
      <c r="AJ20" s="184">
        <v>9</v>
      </c>
      <c r="AK20" s="184">
        <v>99</v>
      </c>
      <c r="AL20" s="3" t="str">
        <f t="shared" si="1"/>
        <v>t</v>
      </c>
      <c r="AM20" s="3">
        <f>IF(D20="հ",1,IF(D20="լ",[2]Norms!$B$10,IF(D20="բլ",[2]Norms!$B$11,IF(D20="Մ",[2]Norms!$B$12))))</f>
        <v>1</v>
      </c>
      <c r="AN20" s="240">
        <f>E20*Norms!$E$36/1000</f>
        <v>0</v>
      </c>
      <c r="AO20" s="136">
        <f>AM20*IF(AL20="k",(O20*Norms!$H$40)*Norms!$E$36,0)/1000</f>
        <v>0</v>
      </c>
      <c r="AP20" s="136">
        <f>AM20*IF(AL20="k",(AA20*Norms!$H$41)*Norms!$E$36,0)/1000</f>
        <v>0</v>
      </c>
      <c r="AQ20" s="136">
        <f>AM20*IF(AL20="k",(AI20*Norms!$H$42)*Norms!$E$36,0)/1000</f>
        <v>0</v>
      </c>
      <c r="AR20" s="241">
        <f>AM20*IF(AL20="t",(N20*Norms!$D$44)*Norms!$E$34*12+O20*Norms!$E$35,0)/1000</f>
        <v>8381.9002322126889</v>
      </c>
      <c r="AS20" s="241">
        <f>AM20*IF(AL20="t",(Z20*Norms!$D$50*Norms!$E$34*12+AA20*Norms!$E$35),0)/1000</f>
        <v>13759.64801753859</v>
      </c>
      <c r="AT20" s="241">
        <f>AM20*IF(AL20="t",(AH20*Norms!$D$54)*Norms!$E$34*12+AI20*Norms!$E$35,0)/1000</f>
        <v>0</v>
      </c>
      <c r="AU20" s="136">
        <f>IF(AK20&lt;=100,Norms!$G$7,IF(AK20&lt;=300,Norms!$H$7,Norms!$I$7))</f>
        <v>13246.5</v>
      </c>
      <c r="AV20" s="137">
        <f t="shared" si="2"/>
        <v>35388.048249751278</v>
      </c>
      <c r="AW20" s="130"/>
      <c r="AX20" s="130"/>
      <c r="AY20" s="131">
        <f t="shared" si="3"/>
        <v>44</v>
      </c>
      <c r="AZ20" s="131">
        <f>IF(AY20&lt;Snund!$B$5,Snund!$B$3*Snund!$B$4*$AX$3+Snund!$B$7*$AW$3*AY20/1000,AY20*Snund!$B$8*$AW$3/1000)</f>
        <v>0</v>
      </c>
      <c r="BA20" s="131">
        <f t="shared" si="4"/>
        <v>0</v>
      </c>
      <c r="BB20" s="131">
        <f t="shared" si="5"/>
        <v>0</v>
      </c>
      <c r="BC20" s="131">
        <f t="shared" si="6"/>
        <v>0</v>
      </c>
      <c r="BD20" s="167">
        <f>AA20*0.1*'Dasagirq_10%'!$B$3/1000</f>
        <v>36.564</v>
      </c>
      <c r="BE20" s="167">
        <f>AI20*0.1*'Dasagirq_10%'!$B$4/1000</f>
        <v>0</v>
      </c>
      <c r="BF20" s="242">
        <f t="shared" si="7"/>
        <v>36.564</v>
      </c>
      <c r="BG20" s="243">
        <f t="shared" si="8"/>
        <v>0</v>
      </c>
      <c r="BH20" s="243">
        <f t="shared" si="9"/>
        <v>14269.233565546023</v>
      </c>
      <c r="BI20" s="243">
        <f t="shared" si="10"/>
        <v>21155.378684205254</v>
      </c>
      <c r="BJ20" s="243">
        <f t="shared" si="11"/>
        <v>0</v>
      </c>
      <c r="BK20" s="244">
        <f t="shared" si="12"/>
        <v>35424.612249751277</v>
      </c>
    </row>
    <row r="21" spans="1:63" ht="22.5">
      <c r="A21">
        <v>17</v>
      </c>
      <c r="B21" s="179" t="s">
        <v>799</v>
      </c>
      <c r="C21" s="158" t="s">
        <v>1099</v>
      </c>
      <c r="D21" s="4" t="s">
        <v>1095</v>
      </c>
      <c r="E21" s="180">
        <v>0</v>
      </c>
      <c r="F21" s="181">
        <v>2</v>
      </c>
      <c r="G21" s="181">
        <v>60</v>
      </c>
      <c r="H21" s="181">
        <v>2</v>
      </c>
      <c r="I21" s="181">
        <v>63</v>
      </c>
      <c r="J21" s="181">
        <v>2</v>
      </c>
      <c r="K21" s="181">
        <v>58</v>
      </c>
      <c r="L21" s="181">
        <v>2</v>
      </c>
      <c r="M21" s="181">
        <v>57</v>
      </c>
      <c r="N21" s="182">
        <v>8</v>
      </c>
      <c r="O21" s="182">
        <v>238</v>
      </c>
      <c r="P21" s="181">
        <v>2</v>
      </c>
      <c r="Q21" s="181">
        <v>60</v>
      </c>
      <c r="R21" s="181">
        <v>2</v>
      </c>
      <c r="S21" s="181">
        <v>53</v>
      </c>
      <c r="T21" s="181">
        <v>2</v>
      </c>
      <c r="U21" s="181">
        <v>58</v>
      </c>
      <c r="V21" s="181">
        <v>2</v>
      </c>
      <c r="W21" s="181">
        <v>50</v>
      </c>
      <c r="X21" s="181">
        <v>2</v>
      </c>
      <c r="Y21" s="181">
        <v>44</v>
      </c>
      <c r="Z21" s="183">
        <v>10</v>
      </c>
      <c r="AA21" s="183">
        <v>265</v>
      </c>
      <c r="AB21" s="181">
        <v>0</v>
      </c>
      <c r="AC21" s="181">
        <v>0</v>
      </c>
      <c r="AD21" s="181">
        <v>0</v>
      </c>
      <c r="AE21" s="181">
        <v>0</v>
      </c>
      <c r="AF21" s="181">
        <v>0</v>
      </c>
      <c r="AG21" s="181">
        <v>0</v>
      </c>
      <c r="AH21" s="183">
        <v>0</v>
      </c>
      <c r="AI21" s="183">
        <v>0</v>
      </c>
      <c r="AJ21" s="184">
        <v>18</v>
      </c>
      <c r="AK21" s="184">
        <v>503</v>
      </c>
      <c r="AL21" s="3" t="str">
        <f t="shared" si="1"/>
        <v>k</v>
      </c>
      <c r="AM21" s="3">
        <f>IF(D21="հ",1,IF(D21="լ",[2]Norms!$B$10,IF(D21="բլ",[2]Norms!$B$11,IF(D21="Մ",[2]Norms!$B$12))))</f>
        <v>1</v>
      </c>
      <c r="AN21" s="240">
        <f>E21*Norms!$E$36/1000</f>
        <v>0</v>
      </c>
      <c r="AO21" s="136">
        <f>AM21*IF(AL21="k",(O21*Norms!$H$40)*Norms!$E$36,0)/1000</f>
        <v>29034.149052202807</v>
      </c>
      <c r="AP21" s="136">
        <f>AM21*IF(AL21="k",(AA21*Norms!$H$41)*Norms!$E$36,0)/1000</f>
        <v>43279.853123263027</v>
      </c>
      <c r="AQ21" s="136">
        <f>AM21*IF(AL21="k",(AI21*Norms!$H$42)*Norms!$E$36,0)/1000</f>
        <v>0</v>
      </c>
      <c r="AR21" s="241">
        <f>AM21*IF(AL21="t",(N21*Norms!$D$44)*Norms!$E$34*12+O21*Norms!$E$35,0)/1000</f>
        <v>0</v>
      </c>
      <c r="AS21" s="241">
        <f>AM21*IF(AL21="t",(Z21*Norms!$D$50*Norms!$E$34*12+AA21*Norms!$E$35),0)/1000</f>
        <v>0</v>
      </c>
      <c r="AT21" s="241">
        <f>AM21*IF(AL21="t",(AH21*Norms!$D$54)*Norms!$E$34*12+AI21*Norms!$E$35,0)/1000</f>
        <v>0</v>
      </c>
      <c r="AU21" s="136">
        <f>IF(AK21&lt;=100,Norms!$G$7,IF(AK21&lt;=300,Norms!$H$7,Norms!$I$7))</f>
        <v>21670.5</v>
      </c>
      <c r="AV21" s="137">
        <f t="shared" si="2"/>
        <v>93984.502175465837</v>
      </c>
      <c r="AW21" s="130"/>
      <c r="AX21" s="130"/>
      <c r="AY21" s="131">
        <f t="shared" si="3"/>
        <v>238</v>
      </c>
      <c r="AZ21" s="131">
        <f>IF(AY21&lt;Snund!$B$5,Snund!$B$3*Snund!$B$4*$AX$3+Snund!$B$7*$AW$3*AY21/1000,AY21*Snund!$B$8*$AW$3/1000)</f>
        <v>0</v>
      </c>
      <c r="BA21" s="131">
        <f t="shared" si="4"/>
        <v>0</v>
      </c>
      <c r="BB21" s="131">
        <f t="shared" si="5"/>
        <v>0</v>
      </c>
      <c r="BC21" s="131">
        <f t="shared" si="6"/>
        <v>0</v>
      </c>
      <c r="BD21" s="167">
        <f>AA21*0.1*'Dasagirq_10%'!$B$3/1000</f>
        <v>176.172</v>
      </c>
      <c r="BE21" s="167">
        <f>AI21*0.1*'Dasagirq_10%'!$B$4/1000</f>
        <v>0</v>
      </c>
      <c r="BF21" s="242">
        <f t="shared" si="7"/>
        <v>176.172</v>
      </c>
      <c r="BG21" s="243">
        <f t="shared" si="8"/>
        <v>0</v>
      </c>
      <c r="BH21" s="243">
        <f t="shared" si="9"/>
        <v>38665.482385536139</v>
      </c>
      <c r="BI21" s="243">
        <f t="shared" si="10"/>
        <v>55495.19178992969</v>
      </c>
      <c r="BJ21" s="243">
        <f t="shared" si="11"/>
        <v>0</v>
      </c>
      <c r="BK21" s="244">
        <f t="shared" si="12"/>
        <v>94160.674175465829</v>
      </c>
    </row>
    <row r="22" spans="1:63" ht="22.5">
      <c r="A22">
        <v>18</v>
      </c>
      <c r="B22" s="179" t="s">
        <v>800</v>
      </c>
      <c r="C22" s="158" t="s">
        <v>1099</v>
      </c>
      <c r="D22" s="4" t="s">
        <v>1095</v>
      </c>
      <c r="E22" s="180">
        <v>25</v>
      </c>
      <c r="F22" s="181">
        <v>7</v>
      </c>
      <c r="G22" s="181">
        <v>209</v>
      </c>
      <c r="H22" s="181">
        <v>7</v>
      </c>
      <c r="I22" s="181">
        <v>186</v>
      </c>
      <c r="J22" s="181">
        <v>7</v>
      </c>
      <c r="K22" s="181">
        <v>191</v>
      </c>
      <c r="L22" s="181">
        <v>7</v>
      </c>
      <c r="M22" s="181">
        <v>189</v>
      </c>
      <c r="N22" s="182">
        <v>28</v>
      </c>
      <c r="O22" s="182">
        <v>775</v>
      </c>
      <c r="P22" s="181">
        <v>8</v>
      </c>
      <c r="Q22" s="181">
        <v>189</v>
      </c>
      <c r="R22" s="181">
        <v>7</v>
      </c>
      <c r="S22" s="181">
        <v>190</v>
      </c>
      <c r="T22" s="181">
        <v>7</v>
      </c>
      <c r="U22" s="181">
        <v>193</v>
      </c>
      <c r="V22" s="181">
        <v>6</v>
      </c>
      <c r="W22" s="181">
        <v>182</v>
      </c>
      <c r="X22" s="181">
        <v>6</v>
      </c>
      <c r="Y22" s="181">
        <v>161</v>
      </c>
      <c r="Z22" s="183">
        <v>34</v>
      </c>
      <c r="AA22" s="183">
        <v>915</v>
      </c>
      <c r="AB22" s="181">
        <v>0</v>
      </c>
      <c r="AC22" s="181">
        <v>0</v>
      </c>
      <c r="AD22" s="181">
        <v>0</v>
      </c>
      <c r="AE22" s="181">
        <v>0</v>
      </c>
      <c r="AF22" s="181">
        <v>0</v>
      </c>
      <c r="AG22" s="181">
        <v>0</v>
      </c>
      <c r="AH22" s="183">
        <v>0</v>
      </c>
      <c r="AI22" s="183">
        <v>0</v>
      </c>
      <c r="AJ22" s="184">
        <v>62</v>
      </c>
      <c r="AK22" s="184">
        <v>1690</v>
      </c>
      <c r="AL22" s="3" t="str">
        <f t="shared" si="1"/>
        <v>k</v>
      </c>
      <c r="AM22" s="3">
        <f>IF(D22="հ",1,IF(D22="լ",[2]Norms!$B$10,IF(D22="բլ",[2]Norms!$B$11,IF(D22="Մ",[2]Norms!$B$12))))</f>
        <v>1</v>
      </c>
      <c r="AN22" s="240">
        <f>E22*Norms!$E$36/1000</f>
        <v>3049.8055727103788</v>
      </c>
      <c r="AO22" s="136">
        <f>AM22*IF(AL22="k",(O22*Norms!$H$40)*Norms!$E$36,0)/1000</f>
        <v>94543.972754021728</v>
      </c>
      <c r="AP22" s="136">
        <f>AM22*IF(AL22="k",(AA22*Norms!$H$41)*Norms!$E$36,0)/1000</f>
        <v>149437.98342560627</v>
      </c>
      <c r="AQ22" s="136">
        <f>AM22*IF(AL22="k",(AI22*Norms!$H$42)*Norms!$E$36,0)/1000</f>
        <v>0</v>
      </c>
      <c r="AR22" s="241">
        <f>AM22*IF(AL22="t",(N22*Norms!$D$44)*Norms!$E$34*12+O22*Norms!$E$35,0)/1000</f>
        <v>0</v>
      </c>
      <c r="AS22" s="241">
        <f>AM22*IF(AL22="t",(Z22*Norms!$D$50*Norms!$E$34*12+AA22*Norms!$E$35),0)/1000</f>
        <v>0</v>
      </c>
      <c r="AT22" s="241">
        <f>AM22*IF(AL22="t",(AH22*Norms!$D$54)*Norms!$E$34*12+AI22*Norms!$E$35,0)/1000</f>
        <v>0</v>
      </c>
      <c r="AU22" s="136">
        <f>IF(AK22&lt;=100,Norms!$G$7,IF(AK22&lt;=300,Norms!$H$7,Norms!$I$7))</f>
        <v>21670.5</v>
      </c>
      <c r="AV22" s="137">
        <f t="shared" si="2"/>
        <v>265652.45617962803</v>
      </c>
      <c r="AW22" s="130"/>
      <c r="AX22" s="130"/>
      <c r="AY22" s="131">
        <f t="shared" si="3"/>
        <v>800</v>
      </c>
      <c r="AZ22" s="131">
        <f>IF(AY22&lt;Snund!$B$5,Snund!$B$3*Snund!$B$4*$AX$3+Snund!$B$7*$AW$3*AY22/1000,AY22*Snund!$B$8*$AW$3/1000)</f>
        <v>0</v>
      </c>
      <c r="BA22" s="131">
        <f t="shared" si="4"/>
        <v>0</v>
      </c>
      <c r="BB22" s="131">
        <f t="shared" si="5"/>
        <v>0</v>
      </c>
      <c r="BC22" s="131">
        <f t="shared" si="6"/>
        <v>0</v>
      </c>
      <c r="BD22" s="167">
        <f>AA22*0.1*'Dasagirq_10%'!$B$3/1000</f>
        <v>608.29200000000003</v>
      </c>
      <c r="BE22" s="167">
        <f>AI22*0.1*'Dasagirq_10%'!$B$4/1000</f>
        <v>0</v>
      </c>
      <c r="BF22" s="242">
        <f t="shared" si="7"/>
        <v>608.29200000000003</v>
      </c>
      <c r="BG22" s="243">
        <f t="shared" si="8"/>
        <v>3049.8055727103788</v>
      </c>
      <c r="BH22" s="243">
        <f t="shared" si="9"/>
        <v>104330.65017337656</v>
      </c>
      <c r="BI22" s="243">
        <f t="shared" si="10"/>
        <v>161930.09800625141</v>
      </c>
      <c r="BJ22" s="243">
        <f t="shared" si="11"/>
        <v>0</v>
      </c>
      <c r="BK22" s="244">
        <f t="shared" si="12"/>
        <v>266260.74817962799</v>
      </c>
    </row>
    <row r="23" spans="1:63" ht="22.5">
      <c r="A23">
        <v>19</v>
      </c>
      <c r="B23" s="179" t="s">
        <v>801</v>
      </c>
      <c r="C23" s="158" t="s">
        <v>1099</v>
      </c>
      <c r="D23" s="4" t="s">
        <v>1095</v>
      </c>
      <c r="E23" s="180">
        <v>0</v>
      </c>
      <c r="F23" s="181">
        <v>3</v>
      </c>
      <c r="G23" s="181">
        <v>90</v>
      </c>
      <c r="H23" s="181">
        <v>3</v>
      </c>
      <c r="I23" s="181">
        <v>91</v>
      </c>
      <c r="J23" s="181">
        <v>3</v>
      </c>
      <c r="K23" s="181">
        <v>87</v>
      </c>
      <c r="L23" s="181">
        <v>2</v>
      </c>
      <c r="M23" s="181">
        <v>63</v>
      </c>
      <c r="N23" s="182">
        <v>11</v>
      </c>
      <c r="O23" s="182">
        <v>331</v>
      </c>
      <c r="P23" s="181">
        <v>2</v>
      </c>
      <c r="Q23" s="181">
        <v>62</v>
      </c>
      <c r="R23" s="181">
        <v>3</v>
      </c>
      <c r="S23" s="181">
        <v>75</v>
      </c>
      <c r="T23" s="181">
        <v>2</v>
      </c>
      <c r="U23" s="181">
        <v>63</v>
      </c>
      <c r="V23" s="181">
        <v>3</v>
      </c>
      <c r="W23" s="181">
        <v>68</v>
      </c>
      <c r="X23" s="181">
        <v>3</v>
      </c>
      <c r="Y23" s="181">
        <v>78</v>
      </c>
      <c r="Z23" s="183">
        <v>13</v>
      </c>
      <c r="AA23" s="183">
        <v>346</v>
      </c>
      <c r="AB23" s="181">
        <v>0</v>
      </c>
      <c r="AC23" s="181">
        <v>0</v>
      </c>
      <c r="AD23" s="181">
        <v>0</v>
      </c>
      <c r="AE23" s="181">
        <v>0</v>
      </c>
      <c r="AF23" s="181">
        <v>0</v>
      </c>
      <c r="AG23" s="181">
        <v>0</v>
      </c>
      <c r="AH23" s="183">
        <v>0</v>
      </c>
      <c r="AI23" s="183">
        <v>0</v>
      </c>
      <c r="AJ23" s="184">
        <v>24</v>
      </c>
      <c r="AK23" s="184">
        <v>677</v>
      </c>
      <c r="AL23" s="3" t="str">
        <f t="shared" si="1"/>
        <v>k</v>
      </c>
      <c r="AM23" s="3">
        <f>IF(D23="հ",1,IF(D23="լ",[2]Norms!$B$10,IF(D23="բլ",[2]Norms!$B$11,IF(D23="Մ",[2]Norms!$B$12))))</f>
        <v>1</v>
      </c>
      <c r="AN23" s="240">
        <f>E23*Norms!$E$36/1000</f>
        <v>0</v>
      </c>
      <c r="AO23" s="136">
        <f>AM23*IF(AL23="k",(O23*Norms!$H$40)*Norms!$E$36,0)/1000</f>
        <v>40379.425782685415</v>
      </c>
      <c r="AP23" s="136">
        <f>AM23*IF(AL23="k",(AA23*Norms!$H$41)*Norms!$E$36,0)/1000</f>
        <v>56508.789360939641</v>
      </c>
      <c r="AQ23" s="136">
        <f>AM23*IF(AL23="k",(AI23*Norms!$H$42)*Norms!$E$36,0)/1000</f>
        <v>0</v>
      </c>
      <c r="AR23" s="241">
        <f>AM23*IF(AL23="t",(N23*Norms!$D$44)*Norms!$E$34*12+O23*Norms!$E$35,0)/1000</f>
        <v>0</v>
      </c>
      <c r="AS23" s="241">
        <f>AM23*IF(AL23="t",(Z23*Norms!$D$50*Norms!$E$34*12+AA23*Norms!$E$35),0)/1000</f>
        <v>0</v>
      </c>
      <c r="AT23" s="241">
        <f>AM23*IF(AL23="t",(AH23*Norms!$D$54)*Norms!$E$34*12+AI23*Norms!$E$35,0)/1000</f>
        <v>0</v>
      </c>
      <c r="AU23" s="136">
        <f>IF(AK23&lt;=100,Norms!$G$7,IF(AK23&lt;=300,Norms!$H$7,Norms!$I$7))</f>
        <v>21670.5</v>
      </c>
      <c r="AV23" s="137">
        <f t="shared" si="2"/>
        <v>118558.71514362506</v>
      </c>
      <c r="AW23" s="130"/>
      <c r="AX23" s="130"/>
      <c r="AY23" s="131">
        <f t="shared" si="3"/>
        <v>331</v>
      </c>
      <c r="AZ23" s="131">
        <f>IF(AY23&lt;Snund!$B$5,Snund!$B$3*Snund!$B$4*$AX$3+Snund!$B$7*$AW$3*AY23/1000,AY23*Snund!$B$8*$AW$3/1000)</f>
        <v>0</v>
      </c>
      <c r="BA23" s="131">
        <f t="shared" si="4"/>
        <v>0</v>
      </c>
      <c r="BB23" s="131">
        <f t="shared" si="5"/>
        <v>0</v>
      </c>
      <c r="BC23" s="131">
        <f t="shared" si="6"/>
        <v>0</v>
      </c>
      <c r="BD23" s="167">
        <f>AA23*0.1*'Dasagirq_10%'!$B$3/1000</f>
        <v>230.02080000000001</v>
      </c>
      <c r="BE23" s="167">
        <f>AI23*0.1*'Dasagirq_10%'!$B$4/1000</f>
        <v>0</v>
      </c>
      <c r="BF23" s="242">
        <f t="shared" si="7"/>
        <v>230.02080000000001</v>
      </c>
      <c r="BG23" s="243">
        <f t="shared" si="8"/>
        <v>0</v>
      </c>
      <c r="BH23" s="243">
        <f t="shared" si="9"/>
        <v>50311.738282685415</v>
      </c>
      <c r="BI23" s="243">
        <f t="shared" si="10"/>
        <v>68476.99766093964</v>
      </c>
      <c r="BJ23" s="243">
        <f t="shared" si="11"/>
        <v>0</v>
      </c>
      <c r="BK23" s="244">
        <f t="shared" si="12"/>
        <v>118788.73594362506</v>
      </c>
    </row>
    <row r="24" spans="1:63" ht="22.5">
      <c r="A24">
        <v>20</v>
      </c>
      <c r="B24" s="179" t="s">
        <v>802</v>
      </c>
      <c r="C24" s="158" t="s">
        <v>1099</v>
      </c>
      <c r="D24" s="4" t="s">
        <v>1095</v>
      </c>
      <c r="E24" s="180">
        <v>0</v>
      </c>
      <c r="F24" s="181">
        <v>4</v>
      </c>
      <c r="G24" s="181">
        <v>118</v>
      </c>
      <c r="H24" s="181">
        <v>4</v>
      </c>
      <c r="I24" s="181">
        <v>112</v>
      </c>
      <c r="J24" s="181">
        <v>4</v>
      </c>
      <c r="K24" s="181">
        <v>105</v>
      </c>
      <c r="L24" s="181">
        <v>4</v>
      </c>
      <c r="M24" s="181">
        <v>106</v>
      </c>
      <c r="N24" s="182">
        <v>16</v>
      </c>
      <c r="O24" s="182">
        <v>441</v>
      </c>
      <c r="P24" s="181">
        <v>4</v>
      </c>
      <c r="Q24" s="181">
        <v>105</v>
      </c>
      <c r="R24" s="181">
        <v>3</v>
      </c>
      <c r="S24" s="181">
        <v>94</v>
      </c>
      <c r="T24" s="181">
        <v>3</v>
      </c>
      <c r="U24" s="181">
        <v>76</v>
      </c>
      <c r="V24" s="181">
        <v>3</v>
      </c>
      <c r="W24" s="181">
        <v>77</v>
      </c>
      <c r="X24" s="181">
        <v>3</v>
      </c>
      <c r="Y24" s="181">
        <v>76</v>
      </c>
      <c r="Z24" s="183">
        <v>16</v>
      </c>
      <c r="AA24" s="183">
        <v>428</v>
      </c>
      <c r="AB24" s="181">
        <v>0</v>
      </c>
      <c r="AC24" s="181">
        <v>0</v>
      </c>
      <c r="AD24" s="181">
        <v>0</v>
      </c>
      <c r="AE24" s="181">
        <v>0</v>
      </c>
      <c r="AF24" s="181">
        <v>0</v>
      </c>
      <c r="AG24" s="181">
        <v>0</v>
      </c>
      <c r="AH24" s="183">
        <v>0</v>
      </c>
      <c r="AI24" s="183">
        <v>0</v>
      </c>
      <c r="AJ24" s="184">
        <v>32</v>
      </c>
      <c r="AK24" s="184">
        <v>869</v>
      </c>
      <c r="AL24" s="3" t="str">
        <f t="shared" si="1"/>
        <v>k</v>
      </c>
      <c r="AM24" s="3">
        <f>IF(D24="հ",1,IF(D24="լ",[2]Norms!$B$10,IF(D24="բլ",[2]Norms!$B$11,IF(D24="Մ",[2]Norms!$B$12))))</f>
        <v>1</v>
      </c>
      <c r="AN24" s="240">
        <f>E24*Norms!$E$36/1000</f>
        <v>0</v>
      </c>
      <c r="AO24" s="136">
        <f>AM24*IF(AL24="k",(O24*Norms!$H$40)*Norms!$E$36,0)/1000</f>
        <v>53798.570302611086</v>
      </c>
      <c r="AP24" s="136">
        <f>AM24*IF(AL24="k",(AA24*Norms!$H$41)*Norms!$E$36,0)/1000</f>
        <v>69901.045799081417</v>
      </c>
      <c r="AQ24" s="136">
        <f>AM24*IF(AL24="k",(AI24*Norms!$H$42)*Norms!$E$36,0)/1000</f>
        <v>0</v>
      </c>
      <c r="AR24" s="241">
        <f>AM24*IF(AL24="t",(N24*Norms!$D$44)*Norms!$E$34*12+O24*Norms!$E$35,0)/1000</f>
        <v>0</v>
      </c>
      <c r="AS24" s="241">
        <f>AM24*IF(AL24="t",(Z24*Norms!$D$50*Norms!$E$34*12+AA24*Norms!$E$35),0)/1000</f>
        <v>0</v>
      </c>
      <c r="AT24" s="241">
        <f>AM24*IF(AL24="t",(AH24*Norms!$D$54)*Norms!$E$34*12+AI24*Norms!$E$35,0)/1000</f>
        <v>0</v>
      </c>
      <c r="AU24" s="136">
        <f>IF(AK24&lt;=100,Norms!$G$7,IF(AK24&lt;=300,Norms!$H$7,Norms!$I$7))</f>
        <v>21670.5</v>
      </c>
      <c r="AV24" s="137">
        <f t="shared" si="2"/>
        <v>145370.11610169249</v>
      </c>
      <c r="AW24" s="130"/>
      <c r="AX24" s="130"/>
      <c r="AY24" s="131">
        <f t="shared" si="3"/>
        <v>441</v>
      </c>
      <c r="AZ24" s="131">
        <f>IF(AY24&lt;Snund!$B$5,Snund!$B$3*Snund!$B$4*$AX$3+Snund!$B$7*$AW$3*AY24/1000,AY24*Snund!$B$8*$AW$3/1000)</f>
        <v>0</v>
      </c>
      <c r="BA24" s="131">
        <f t="shared" si="4"/>
        <v>0</v>
      </c>
      <c r="BB24" s="131">
        <f t="shared" si="5"/>
        <v>0</v>
      </c>
      <c r="BC24" s="131">
        <f t="shared" si="6"/>
        <v>0</v>
      </c>
      <c r="BD24" s="167">
        <f>AA24*0.1*'Dasagirq_10%'!$B$3/1000</f>
        <v>284.53440000000001</v>
      </c>
      <c r="BE24" s="167">
        <f>AI24*0.1*'Dasagirq_10%'!$B$4/1000</f>
        <v>0</v>
      </c>
      <c r="BF24" s="242">
        <f t="shared" si="7"/>
        <v>284.53440000000001</v>
      </c>
      <c r="BG24" s="243">
        <f t="shared" si="8"/>
        <v>0</v>
      </c>
      <c r="BH24" s="243">
        <f t="shared" si="9"/>
        <v>64633.820302611086</v>
      </c>
      <c r="BI24" s="243">
        <f t="shared" si="10"/>
        <v>81020.830199081422</v>
      </c>
      <c r="BJ24" s="243">
        <f t="shared" si="11"/>
        <v>0</v>
      </c>
      <c r="BK24" s="244">
        <f t="shared" si="12"/>
        <v>145654.65050169249</v>
      </c>
    </row>
    <row r="25" spans="1:63" ht="22.5">
      <c r="A25">
        <v>21</v>
      </c>
      <c r="B25" s="179" t="s">
        <v>803</v>
      </c>
      <c r="C25" s="158" t="s">
        <v>1099</v>
      </c>
      <c r="D25" s="4" t="s">
        <v>1095</v>
      </c>
      <c r="E25" s="180">
        <v>0</v>
      </c>
      <c r="F25" s="181">
        <v>2</v>
      </c>
      <c r="G25" s="181">
        <v>70</v>
      </c>
      <c r="H25" s="181">
        <v>2</v>
      </c>
      <c r="I25" s="181">
        <v>56</v>
      </c>
      <c r="J25" s="181">
        <v>2</v>
      </c>
      <c r="K25" s="181">
        <v>63</v>
      </c>
      <c r="L25" s="181">
        <v>2</v>
      </c>
      <c r="M25" s="181">
        <v>58</v>
      </c>
      <c r="N25" s="182">
        <v>8</v>
      </c>
      <c r="O25" s="182">
        <v>247</v>
      </c>
      <c r="P25" s="181">
        <v>2</v>
      </c>
      <c r="Q25" s="181">
        <v>61</v>
      </c>
      <c r="R25" s="181">
        <v>2</v>
      </c>
      <c r="S25" s="181">
        <v>56</v>
      </c>
      <c r="T25" s="181">
        <v>2</v>
      </c>
      <c r="U25" s="181">
        <v>55</v>
      </c>
      <c r="V25" s="181">
        <v>2</v>
      </c>
      <c r="W25" s="181">
        <v>54</v>
      </c>
      <c r="X25" s="181">
        <v>2</v>
      </c>
      <c r="Y25" s="181">
        <v>53</v>
      </c>
      <c r="Z25" s="183">
        <v>10</v>
      </c>
      <c r="AA25" s="183">
        <v>279</v>
      </c>
      <c r="AB25" s="181">
        <v>0</v>
      </c>
      <c r="AC25" s="181">
        <v>0</v>
      </c>
      <c r="AD25" s="181">
        <v>0</v>
      </c>
      <c r="AE25" s="181">
        <v>0</v>
      </c>
      <c r="AF25" s="181">
        <v>0</v>
      </c>
      <c r="AG25" s="181">
        <v>0</v>
      </c>
      <c r="AH25" s="183">
        <v>0</v>
      </c>
      <c r="AI25" s="183">
        <v>0</v>
      </c>
      <c r="AJ25" s="184">
        <v>18</v>
      </c>
      <c r="AK25" s="184">
        <v>526</v>
      </c>
      <c r="AL25" s="3" t="str">
        <f t="shared" si="1"/>
        <v>k</v>
      </c>
      <c r="AM25" s="3">
        <f>IF(D25="հ",1,IF(D25="լ",[2]Norms!$B$10,IF(D25="բլ",[2]Norms!$B$11,IF(D25="Մ",[2]Norms!$B$12))))</f>
        <v>1</v>
      </c>
      <c r="AN25" s="240">
        <f>E25*Norms!$E$36/1000</f>
        <v>0</v>
      </c>
      <c r="AO25" s="136">
        <f>AM25*IF(AL25="k",(O25*Norms!$H$40)*Norms!$E$36,0)/1000</f>
        <v>30132.079058378538</v>
      </c>
      <c r="AP25" s="136">
        <f>AM25*IF(AL25="k",(AA25*Norms!$H$41)*Norms!$E$36,0)/1000</f>
        <v>45566.335929775036</v>
      </c>
      <c r="AQ25" s="136">
        <f>AM25*IF(AL25="k",(AI25*Norms!$H$42)*Norms!$E$36,0)/1000</f>
        <v>0</v>
      </c>
      <c r="AR25" s="241">
        <f>AM25*IF(AL25="t",(N25*Norms!$D$44)*Norms!$E$34*12+O25*Norms!$E$35,0)/1000</f>
        <v>0</v>
      </c>
      <c r="AS25" s="241">
        <f>AM25*IF(AL25="t",(Z25*Norms!$D$50*Norms!$E$34*12+AA25*Norms!$E$35),0)/1000</f>
        <v>0</v>
      </c>
      <c r="AT25" s="241">
        <f>AM25*IF(AL25="t",(AH25*Norms!$D$54)*Norms!$E$34*12+AI25*Norms!$E$35,0)/1000</f>
        <v>0</v>
      </c>
      <c r="AU25" s="136">
        <f>IF(AK25&lt;=100,Norms!$G$7,IF(AK25&lt;=300,Norms!$H$7,Norms!$I$7))</f>
        <v>21670.5</v>
      </c>
      <c r="AV25" s="137">
        <f t="shared" si="2"/>
        <v>97368.91498815357</v>
      </c>
      <c r="AW25" s="130"/>
      <c r="AX25" s="130"/>
      <c r="AY25" s="131">
        <f t="shared" si="3"/>
        <v>247</v>
      </c>
      <c r="AZ25" s="131">
        <f>IF(AY25&lt;Snund!$B$5,Snund!$B$3*Snund!$B$4*$AX$3+Snund!$B$7*$AW$3*AY25/1000,AY25*Snund!$B$8*$AW$3/1000)</f>
        <v>0</v>
      </c>
      <c r="BA25" s="131">
        <f t="shared" si="4"/>
        <v>0</v>
      </c>
      <c r="BB25" s="131">
        <f t="shared" si="5"/>
        <v>0</v>
      </c>
      <c r="BC25" s="131">
        <f t="shared" si="6"/>
        <v>0</v>
      </c>
      <c r="BD25" s="167">
        <f>AA25*0.1*'Dasagirq_10%'!$B$3/1000</f>
        <v>185.47920000000002</v>
      </c>
      <c r="BE25" s="167">
        <f>AI25*0.1*'Dasagirq_10%'!$B$4/1000</f>
        <v>0</v>
      </c>
      <c r="BF25" s="242">
        <f t="shared" si="7"/>
        <v>185.47920000000002</v>
      </c>
      <c r="BG25" s="243">
        <f t="shared" si="8"/>
        <v>0</v>
      </c>
      <c r="BH25" s="243">
        <f t="shared" si="9"/>
        <v>39763.41239171187</v>
      </c>
      <c r="BI25" s="243">
        <f t="shared" si="10"/>
        <v>57790.981796441702</v>
      </c>
      <c r="BJ25" s="243">
        <f t="shared" si="11"/>
        <v>0</v>
      </c>
      <c r="BK25" s="244">
        <f t="shared" si="12"/>
        <v>97554.394188153572</v>
      </c>
    </row>
    <row r="26" spans="1:63" ht="22.5">
      <c r="A26">
        <v>22</v>
      </c>
      <c r="B26" s="179" t="s">
        <v>804</v>
      </c>
      <c r="C26" s="158" t="s">
        <v>1099</v>
      </c>
      <c r="D26" s="4" t="s">
        <v>1095</v>
      </c>
      <c r="E26" s="180">
        <v>0</v>
      </c>
      <c r="F26" s="181">
        <v>5</v>
      </c>
      <c r="G26" s="181">
        <v>138</v>
      </c>
      <c r="H26" s="181">
        <v>4</v>
      </c>
      <c r="I26" s="181">
        <v>122</v>
      </c>
      <c r="J26" s="181">
        <v>4</v>
      </c>
      <c r="K26" s="181">
        <v>132</v>
      </c>
      <c r="L26" s="181">
        <v>4</v>
      </c>
      <c r="M26" s="181">
        <v>123</v>
      </c>
      <c r="N26" s="182">
        <v>17</v>
      </c>
      <c r="O26" s="182">
        <v>515</v>
      </c>
      <c r="P26" s="181">
        <v>4</v>
      </c>
      <c r="Q26" s="181">
        <v>111</v>
      </c>
      <c r="R26" s="181">
        <v>5</v>
      </c>
      <c r="S26" s="181">
        <v>118</v>
      </c>
      <c r="T26" s="181">
        <v>4</v>
      </c>
      <c r="U26" s="181">
        <v>90</v>
      </c>
      <c r="V26" s="181">
        <v>3</v>
      </c>
      <c r="W26" s="181">
        <v>86</v>
      </c>
      <c r="X26" s="181">
        <v>3</v>
      </c>
      <c r="Y26" s="181">
        <v>91</v>
      </c>
      <c r="Z26" s="183">
        <v>19</v>
      </c>
      <c r="AA26" s="183">
        <v>496</v>
      </c>
      <c r="AB26" s="181">
        <v>0</v>
      </c>
      <c r="AC26" s="181">
        <v>0</v>
      </c>
      <c r="AD26" s="181">
        <v>0</v>
      </c>
      <c r="AE26" s="181">
        <v>0</v>
      </c>
      <c r="AF26" s="181">
        <v>0</v>
      </c>
      <c r="AG26" s="181">
        <v>0</v>
      </c>
      <c r="AH26" s="183">
        <v>0</v>
      </c>
      <c r="AI26" s="183">
        <v>0</v>
      </c>
      <c r="AJ26" s="184">
        <v>36</v>
      </c>
      <c r="AK26" s="184">
        <v>1011</v>
      </c>
      <c r="AL26" s="3" t="str">
        <f t="shared" si="1"/>
        <v>k</v>
      </c>
      <c r="AM26" s="3">
        <f>IF(D26="հ",1,IF(D26="լ",[2]Norms!$B$10,IF(D26="բլ",[2]Norms!$B$11,IF(D26="Մ",[2]Norms!$B$12))))</f>
        <v>1</v>
      </c>
      <c r="AN26" s="240">
        <f>E26*Norms!$E$36/1000</f>
        <v>0</v>
      </c>
      <c r="AO26" s="136">
        <f>AM26*IF(AL26="k",(O26*Norms!$H$40)*Norms!$E$36,0)/1000</f>
        <v>62825.994797833802</v>
      </c>
      <c r="AP26" s="136">
        <f>AM26*IF(AL26="k",(AA26*Norms!$H$41)*Norms!$E$36,0)/1000</f>
        <v>81006.819430711184</v>
      </c>
      <c r="AQ26" s="136">
        <f>AM26*IF(AL26="k",(AI26*Norms!$H$42)*Norms!$E$36,0)/1000</f>
        <v>0</v>
      </c>
      <c r="AR26" s="241">
        <f>AM26*IF(AL26="t",(N26*Norms!$D$44)*Norms!$E$34*12+O26*Norms!$E$35,0)/1000</f>
        <v>0</v>
      </c>
      <c r="AS26" s="241">
        <f>AM26*IF(AL26="t",(Z26*Norms!$D$50*Norms!$E$34*12+AA26*Norms!$E$35),0)/1000</f>
        <v>0</v>
      </c>
      <c r="AT26" s="241">
        <f>AM26*IF(AL26="t",(AH26*Norms!$D$54)*Norms!$E$34*12+AI26*Norms!$E$35,0)/1000</f>
        <v>0</v>
      </c>
      <c r="AU26" s="136">
        <f>IF(AK26&lt;=100,Norms!$G$7,IF(AK26&lt;=300,Norms!$H$7,Norms!$I$7))</f>
        <v>21670.5</v>
      </c>
      <c r="AV26" s="137">
        <f t="shared" si="2"/>
        <v>165503.314228545</v>
      </c>
      <c r="AW26" s="130"/>
      <c r="AX26" s="130"/>
      <c r="AY26" s="131">
        <f t="shared" si="3"/>
        <v>515</v>
      </c>
      <c r="AZ26" s="131">
        <f>IF(AY26&lt;Snund!$B$5,Snund!$B$3*Snund!$B$4*$AX$3+Snund!$B$7*$AW$3*AY26/1000,AY26*Snund!$B$8*$AW$3/1000)</f>
        <v>0</v>
      </c>
      <c r="BA26" s="131">
        <f t="shared" si="4"/>
        <v>0</v>
      </c>
      <c r="BB26" s="131">
        <f t="shared" si="5"/>
        <v>0</v>
      </c>
      <c r="BC26" s="131">
        <f t="shared" si="6"/>
        <v>0</v>
      </c>
      <c r="BD26" s="167">
        <f>AA26*0.1*'Dasagirq_10%'!$B$3/1000</f>
        <v>329.74079999999998</v>
      </c>
      <c r="BE26" s="167">
        <f>AI26*0.1*'Dasagirq_10%'!$B$4/1000</f>
        <v>0</v>
      </c>
      <c r="BF26" s="242">
        <f t="shared" si="7"/>
        <v>329.74079999999998</v>
      </c>
      <c r="BG26" s="243">
        <f t="shared" si="8"/>
        <v>0</v>
      </c>
      <c r="BH26" s="243">
        <f t="shared" si="9"/>
        <v>73059.286464500474</v>
      </c>
      <c r="BI26" s="243">
        <f t="shared" si="10"/>
        <v>92773.768564044512</v>
      </c>
      <c r="BJ26" s="243">
        <f t="shared" si="11"/>
        <v>0</v>
      </c>
      <c r="BK26" s="244">
        <f t="shared" si="12"/>
        <v>165833.05502854497</v>
      </c>
    </row>
    <row r="27" spans="1:63" ht="22.5">
      <c r="A27">
        <v>23</v>
      </c>
      <c r="B27" s="179" t="s">
        <v>805</v>
      </c>
      <c r="C27" s="125" t="s">
        <v>1100</v>
      </c>
      <c r="D27" s="4" t="s">
        <v>1095</v>
      </c>
      <c r="E27" s="180">
        <v>0</v>
      </c>
      <c r="F27" s="181">
        <v>2</v>
      </c>
      <c r="G27" s="181">
        <v>52</v>
      </c>
      <c r="H27" s="181">
        <v>2</v>
      </c>
      <c r="I27" s="181">
        <v>44</v>
      </c>
      <c r="J27" s="181">
        <v>2</v>
      </c>
      <c r="K27" s="181">
        <v>45</v>
      </c>
      <c r="L27" s="181">
        <v>2</v>
      </c>
      <c r="M27" s="181">
        <v>50</v>
      </c>
      <c r="N27" s="182">
        <v>8</v>
      </c>
      <c r="O27" s="182">
        <v>191</v>
      </c>
      <c r="P27" s="181">
        <v>2</v>
      </c>
      <c r="Q27" s="181">
        <v>53</v>
      </c>
      <c r="R27" s="181">
        <v>2</v>
      </c>
      <c r="S27" s="181">
        <v>61</v>
      </c>
      <c r="T27" s="181">
        <v>2</v>
      </c>
      <c r="U27" s="181">
        <v>57</v>
      </c>
      <c r="V27" s="181">
        <v>2</v>
      </c>
      <c r="W27" s="181">
        <v>58</v>
      </c>
      <c r="X27" s="181">
        <v>2</v>
      </c>
      <c r="Y27" s="181">
        <v>58</v>
      </c>
      <c r="Z27" s="183">
        <v>10</v>
      </c>
      <c r="AA27" s="183">
        <v>287</v>
      </c>
      <c r="AB27" s="181">
        <v>0</v>
      </c>
      <c r="AC27" s="181">
        <v>0</v>
      </c>
      <c r="AD27" s="181">
        <v>0</v>
      </c>
      <c r="AE27" s="181">
        <v>0</v>
      </c>
      <c r="AF27" s="181">
        <v>0</v>
      </c>
      <c r="AG27" s="181">
        <v>0</v>
      </c>
      <c r="AH27" s="183">
        <v>0</v>
      </c>
      <c r="AI27" s="183">
        <v>0</v>
      </c>
      <c r="AJ27" s="184">
        <v>18</v>
      </c>
      <c r="AK27" s="184">
        <v>478</v>
      </c>
      <c r="AL27" s="3" t="str">
        <f t="shared" si="1"/>
        <v>k</v>
      </c>
      <c r="AM27" s="3">
        <f>IF(D27="հ",1,IF(D27="լ",[2]Norms!$B$10,IF(D27="բլ",[2]Norms!$B$11,IF(D27="Մ",[2]Norms!$B$12))))</f>
        <v>1</v>
      </c>
      <c r="AN27" s="240">
        <f>E27*Norms!$E$36/1000</f>
        <v>0</v>
      </c>
      <c r="AO27" s="136">
        <f>AM27*IF(AL27="k",(O27*Norms!$H$40)*Norms!$E$36,0)/1000</f>
        <v>23300.514575507295</v>
      </c>
      <c r="AP27" s="136">
        <f>AM27*IF(AL27="k",(AA27*Norms!$H$41)*Norms!$E$36,0)/1000</f>
        <v>46872.897533496187</v>
      </c>
      <c r="AQ27" s="136">
        <f>AM27*IF(AL27="k",(AI27*Norms!$H$42)*Norms!$E$36,0)/1000</f>
        <v>0</v>
      </c>
      <c r="AR27" s="241">
        <f>AM27*IF(AL27="t",(N27*Norms!$D$44)*Norms!$E$34*12+O27*Norms!$E$35,0)/1000</f>
        <v>0</v>
      </c>
      <c r="AS27" s="241">
        <f>AM27*IF(AL27="t",(Z27*Norms!$D$50*Norms!$E$34*12+AA27*Norms!$E$35),0)/1000</f>
        <v>0</v>
      </c>
      <c r="AT27" s="241">
        <f>AM27*IF(AL27="t",(AH27*Norms!$D$54)*Norms!$E$34*12+AI27*Norms!$E$35,0)/1000</f>
        <v>0</v>
      </c>
      <c r="AU27" s="136">
        <f>IF(AK27&lt;=100,Norms!$G$7,IF(AK27&lt;=300,Norms!$H$7,Norms!$I$7))</f>
        <v>21670.5</v>
      </c>
      <c r="AV27" s="137">
        <f t="shared" si="2"/>
        <v>91843.91210900349</v>
      </c>
      <c r="AW27" s="130"/>
      <c r="AX27" s="130"/>
      <c r="AY27" s="131">
        <f t="shared" si="3"/>
        <v>191</v>
      </c>
      <c r="AZ27" s="131">
        <f>IF(AY27&lt;Snund!$B$5,Snund!$B$3*Snund!$B$4*$AX$3+Snund!$B$7*$AW$3*AY27/1000,AY27*Snund!$B$8*$AW$3/1000)</f>
        <v>0</v>
      </c>
      <c r="BA27" s="131">
        <f t="shared" si="4"/>
        <v>0</v>
      </c>
      <c r="BB27" s="131">
        <f t="shared" si="5"/>
        <v>0</v>
      </c>
      <c r="BC27" s="131">
        <f t="shared" si="6"/>
        <v>0</v>
      </c>
      <c r="BD27" s="167">
        <f>AA27*0.1*'Dasagirq_10%'!$B$3/1000</f>
        <v>190.79760000000002</v>
      </c>
      <c r="BE27" s="167">
        <f>AI27*0.1*'Dasagirq_10%'!$B$4/1000</f>
        <v>0</v>
      </c>
      <c r="BF27" s="242">
        <f t="shared" si="7"/>
        <v>190.79760000000002</v>
      </c>
      <c r="BG27" s="243">
        <f t="shared" si="8"/>
        <v>0</v>
      </c>
      <c r="BH27" s="243">
        <f t="shared" si="9"/>
        <v>32931.847908840631</v>
      </c>
      <c r="BI27" s="243">
        <f t="shared" si="10"/>
        <v>59102.861800162857</v>
      </c>
      <c r="BJ27" s="243">
        <f t="shared" si="11"/>
        <v>0</v>
      </c>
      <c r="BK27" s="244">
        <f t="shared" si="12"/>
        <v>92034.70970900348</v>
      </c>
    </row>
    <row r="28" spans="1:63" ht="22.5">
      <c r="A28">
        <v>24</v>
      </c>
      <c r="B28" s="179" t="s">
        <v>806</v>
      </c>
      <c r="C28" s="158" t="s">
        <v>1099</v>
      </c>
      <c r="D28" s="4" t="s">
        <v>1095</v>
      </c>
      <c r="E28" s="180">
        <v>0</v>
      </c>
      <c r="F28" s="181">
        <v>1</v>
      </c>
      <c r="G28" s="181">
        <v>22</v>
      </c>
      <c r="H28" s="181">
        <v>1</v>
      </c>
      <c r="I28" s="181">
        <v>16</v>
      </c>
      <c r="J28" s="181">
        <v>1</v>
      </c>
      <c r="K28" s="181">
        <v>18</v>
      </c>
      <c r="L28" s="181">
        <v>1</v>
      </c>
      <c r="M28" s="181">
        <v>22</v>
      </c>
      <c r="N28" s="185">
        <v>4</v>
      </c>
      <c r="O28" s="185">
        <v>78</v>
      </c>
      <c r="P28" s="181">
        <v>1</v>
      </c>
      <c r="Q28" s="181">
        <v>20</v>
      </c>
      <c r="R28" s="181">
        <v>1</v>
      </c>
      <c r="S28" s="181">
        <v>20</v>
      </c>
      <c r="T28" s="181">
        <v>1</v>
      </c>
      <c r="U28" s="181">
        <v>22</v>
      </c>
      <c r="V28" s="181">
        <v>1</v>
      </c>
      <c r="W28" s="181">
        <v>18</v>
      </c>
      <c r="X28" s="181">
        <v>1</v>
      </c>
      <c r="Y28" s="181">
        <v>18</v>
      </c>
      <c r="Z28" s="186">
        <v>5</v>
      </c>
      <c r="AA28" s="186">
        <v>98</v>
      </c>
      <c r="AB28" s="181">
        <v>0</v>
      </c>
      <c r="AC28" s="181">
        <v>0</v>
      </c>
      <c r="AD28" s="181">
        <v>0</v>
      </c>
      <c r="AE28" s="181">
        <v>0</v>
      </c>
      <c r="AF28" s="181">
        <v>0</v>
      </c>
      <c r="AG28" s="181">
        <v>0</v>
      </c>
      <c r="AH28" s="186">
        <v>0</v>
      </c>
      <c r="AI28" s="186">
        <v>0</v>
      </c>
      <c r="AJ28" s="187">
        <v>9</v>
      </c>
      <c r="AK28" s="187">
        <v>176</v>
      </c>
      <c r="AL28" s="3" t="str">
        <f t="shared" si="1"/>
        <v>k</v>
      </c>
      <c r="AM28" s="3">
        <f>IF(D28="հ",1,IF(D28="լ",[2]Norms!$B$10,IF(D28="բլ",[2]Norms!$B$11,IF(D28="Մ",[2]Norms!$B$12))))</f>
        <v>1</v>
      </c>
      <c r="AN28" s="240">
        <f>E28*Norms!$E$36/1000</f>
        <v>0</v>
      </c>
      <c r="AO28" s="136">
        <f>AM28*IF(AL28="k",(O28*Norms!$H$40)*Norms!$E$36,0)/1000</f>
        <v>9515.3933868563799</v>
      </c>
      <c r="AP28" s="136">
        <f>AM28*IF(AL28="k",(AA28*Norms!$H$41)*Norms!$E$36,0)/1000</f>
        <v>16005.379645584062</v>
      </c>
      <c r="AQ28" s="136">
        <f>AM28*IF(AL28="k",(AI28*Norms!$H$42)*Norms!$E$36,0)/1000</f>
        <v>0</v>
      </c>
      <c r="AR28" s="241">
        <f>AM28*IF(AL28="t",(N28*Norms!$D$44)*Norms!$E$34*12+O28*Norms!$E$35,0)/1000</f>
        <v>0</v>
      </c>
      <c r="AS28" s="241">
        <f>AM28*IF(AL28="t",(Z28*Norms!$D$50*Norms!$E$34*12+AA28*Norms!$E$35),0)/1000</f>
        <v>0</v>
      </c>
      <c r="AT28" s="241">
        <f>AM28*IF(AL28="t",(AH28*Norms!$D$54)*Norms!$E$34*12+AI28*Norms!$E$35,0)/1000</f>
        <v>0</v>
      </c>
      <c r="AU28" s="136">
        <f>IF(AK28&lt;=100,Norms!$G$7,IF(AK28&lt;=300,Norms!$H$7,Norms!$I$7))</f>
        <v>16738.5</v>
      </c>
      <c r="AV28" s="137">
        <f t="shared" si="2"/>
        <v>42259.27303244044</v>
      </c>
      <c r="AW28" s="130"/>
      <c r="AX28" s="130"/>
      <c r="AY28" s="131">
        <f t="shared" si="3"/>
        <v>78</v>
      </c>
      <c r="AZ28" s="131">
        <f>IF(AY28&lt;Snund!$B$5,Snund!$B$3*Snund!$B$4*$AX$3+Snund!$B$7*$AW$3*AY28/1000,AY28*Snund!$B$8*$AW$3/1000)</f>
        <v>0</v>
      </c>
      <c r="BA28" s="131">
        <f t="shared" si="4"/>
        <v>0</v>
      </c>
      <c r="BB28" s="131">
        <f t="shared" si="5"/>
        <v>0</v>
      </c>
      <c r="BC28" s="131">
        <f t="shared" si="6"/>
        <v>0</v>
      </c>
      <c r="BD28" s="167">
        <f>AA28*0.1*'Dasagirq_10%'!$B$3/1000</f>
        <v>65.150400000000005</v>
      </c>
      <c r="BE28" s="167">
        <f>AI28*0.1*'Dasagirq_10%'!$B$4/1000</f>
        <v>0</v>
      </c>
      <c r="BF28" s="242">
        <f t="shared" si="7"/>
        <v>65.150400000000005</v>
      </c>
      <c r="BG28" s="243">
        <f t="shared" si="8"/>
        <v>0</v>
      </c>
      <c r="BH28" s="243">
        <f t="shared" si="9"/>
        <v>16954.726720189712</v>
      </c>
      <c r="BI28" s="243">
        <f t="shared" si="10"/>
        <v>25369.696712250727</v>
      </c>
      <c r="BJ28" s="243">
        <f t="shared" si="11"/>
        <v>0</v>
      </c>
      <c r="BK28" s="244">
        <f t="shared" si="12"/>
        <v>42324.423432440439</v>
      </c>
    </row>
    <row r="29" spans="1:63" ht="22.5">
      <c r="A29">
        <v>25</v>
      </c>
      <c r="B29" s="179" t="s">
        <v>807</v>
      </c>
      <c r="C29" s="158" t="s">
        <v>1099</v>
      </c>
      <c r="D29" s="4" t="s">
        <v>1095</v>
      </c>
      <c r="E29" s="180">
        <v>0</v>
      </c>
      <c r="F29" s="181">
        <v>6</v>
      </c>
      <c r="G29" s="181">
        <v>163</v>
      </c>
      <c r="H29" s="181">
        <v>5</v>
      </c>
      <c r="I29" s="181">
        <v>168</v>
      </c>
      <c r="J29" s="181">
        <v>5</v>
      </c>
      <c r="K29" s="181">
        <v>160</v>
      </c>
      <c r="L29" s="181">
        <v>5</v>
      </c>
      <c r="M29" s="181">
        <v>148</v>
      </c>
      <c r="N29" s="185">
        <v>21</v>
      </c>
      <c r="O29" s="185">
        <v>639</v>
      </c>
      <c r="P29" s="181">
        <v>5</v>
      </c>
      <c r="Q29" s="181">
        <v>151</v>
      </c>
      <c r="R29" s="181">
        <v>5</v>
      </c>
      <c r="S29" s="181">
        <v>146</v>
      </c>
      <c r="T29" s="181">
        <v>4</v>
      </c>
      <c r="U29" s="181">
        <v>123</v>
      </c>
      <c r="V29" s="181">
        <v>5</v>
      </c>
      <c r="W29" s="181">
        <v>119</v>
      </c>
      <c r="X29" s="181">
        <v>4</v>
      </c>
      <c r="Y29" s="181">
        <v>122</v>
      </c>
      <c r="Z29" s="186">
        <v>23</v>
      </c>
      <c r="AA29" s="186">
        <v>661</v>
      </c>
      <c r="AB29" s="181">
        <v>0</v>
      </c>
      <c r="AC29" s="181">
        <v>0</v>
      </c>
      <c r="AD29" s="181">
        <v>0</v>
      </c>
      <c r="AE29" s="181">
        <v>0</v>
      </c>
      <c r="AF29" s="181">
        <v>0</v>
      </c>
      <c r="AG29" s="181">
        <v>0</v>
      </c>
      <c r="AH29" s="186">
        <v>0</v>
      </c>
      <c r="AI29" s="186">
        <v>0</v>
      </c>
      <c r="AJ29" s="187">
        <v>44</v>
      </c>
      <c r="AK29" s="187">
        <v>1300</v>
      </c>
      <c r="AL29" s="3" t="str">
        <f t="shared" si="1"/>
        <v>k</v>
      </c>
      <c r="AM29" s="3">
        <f>IF(D29="հ",1,IF(D29="լ",[2]Norms!$B$10,IF(D29="բլ",[2]Norms!$B$11,IF(D29="Մ",[2]Norms!$B$12))))</f>
        <v>1</v>
      </c>
      <c r="AN29" s="240">
        <f>E29*Norms!$E$36/1000</f>
        <v>0</v>
      </c>
      <c r="AO29" s="136">
        <f>AM29*IF(AL29="k",(O29*Norms!$H$40)*Norms!$E$36,0)/1000</f>
        <v>77953.030438477275</v>
      </c>
      <c r="AP29" s="136">
        <f>AM29*IF(AL29="k",(AA29*Norms!$H$41)*Norms!$E$36,0)/1000</f>
        <v>107954.65250745985</v>
      </c>
      <c r="AQ29" s="136">
        <f>AM29*IF(AL29="k",(AI29*Norms!$H$42)*Norms!$E$36,0)/1000</f>
        <v>0</v>
      </c>
      <c r="AR29" s="241">
        <f>AM29*IF(AL29="t",(N29*Norms!$D$44)*Norms!$E$34*12+O29*Norms!$E$35,0)/1000</f>
        <v>0</v>
      </c>
      <c r="AS29" s="241">
        <f>AM29*IF(AL29="t",(Z29*Norms!$D$50*Norms!$E$34*12+AA29*Norms!$E$35),0)/1000</f>
        <v>0</v>
      </c>
      <c r="AT29" s="241">
        <f>AM29*IF(AL29="t",(AH29*Norms!$D$54)*Norms!$E$34*12+AI29*Norms!$E$35,0)/1000</f>
        <v>0</v>
      </c>
      <c r="AU29" s="136">
        <f>IF(AK29&lt;=100,Norms!$G$7,IF(AK29&lt;=300,Norms!$H$7,Norms!$I$7))</f>
        <v>21670.5</v>
      </c>
      <c r="AV29" s="137">
        <f t="shared" si="2"/>
        <v>207578.18294593712</v>
      </c>
      <c r="AW29" s="130"/>
      <c r="AX29" s="130"/>
      <c r="AY29" s="131">
        <f t="shared" si="3"/>
        <v>639</v>
      </c>
      <c r="AZ29" s="131">
        <f>IF(AY29&lt;Snund!$B$5,Snund!$B$3*Snund!$B$4*$AX$3+Snund!$B$7*$AW$3*AY29/1000,AY29*Snund!$B$8*$AW$3/1000)</f>
        <v>0</v>
      </c>
      <c r="BA29" s="131">
        <f t="shared" si="4"/>
        <v>0</v>
      </c>
      <c r="BB29" s="131">
        <f t="shared" si="5"/>
        <v>0</v>
      </c>
      <c r="BC29" s="131">
        <f t="shared" si="6"/>
        <v>0</v>
      </c>
      <c r="BD29" s="167">
        <f>AA29*0.1*'Dasagirq_10%'!$B$3/1000</f>
        <v>439.43280000000004</v>
      </c>
      <c r="BE29" s="167">
        <f>AI29*0.1*'Dasagirq_10%'!$B$4/1000</f>
        <v>0</v>
      </c>
      <c r="BF29" s="242">
        <f t="shared" si="7"/>
        <v>439.43280000000004</v>
      </c>
      <c r="BG29" s="243">
        <f t="shared" si="8"/>
        <v>0</v>
      </c>
      <c r="BH29" s="243">
        <f t="shared" si="9"/>
        <v>88295.769074840908</v>
      </c>
      <c r="BI29" s="243">
        <f t="shared" si="10"/>
        <v>119721.84667109621</v>
      </c>
      <c r="BJ29" s="243">
        <f t="shared" si="11"/>
        <v>0</v>
      </c>
      <c r="BK29" s="244">
        <f t="shared" si="12"/>
        <v>208017.6157459371</v>
      </c>
    </row>
    <row r="30" spans="1:63">
      <c r="A30">
        <v>26</v>
      </c>
      <c r="B30" s="179" t="s">
        <v>808</v>
      </c>
      <c r="C30" s="158" t="s">
        <v>1099</v>
      </c>
      <c r="D30" s="4" t="s">
        <v>1095</v>
      </c>
      <c r="E30" s="180">
        <v>0</v>
      </c>
      <c r="F30" s="181">
        <v>3</v>
      </c>
      <c r="G30" s="181">
        <v>92</v>
      </c>
      <c r="H30" s="181">
        <v>3</v>
      </c>
      <c r="I30" s="181">
        <v>92</v>
      </c>
      <c r="J30" s="181">
        <v>3</v>
      </c>
      <c r="K30" s="181">
        <v>90</v>
      </c>
      <c r="L30" s="181">
        <v>3</v>
      </c>
      <c r="M30" s="181">
        <v>93</v>
      </c>
      <c r="N30" s="185">
        <v>12</v>
      </c>
      <c r="O30" s="185">
        <v>367</v>
      </c>
      <c r="P30" s="181">
        <v>3</v>
      </c>
      <c r="Q30" s="181">
        <v>88</v>
      </c>
      <c r="R30" s="181">
        <v>3</v>
      </c>
      <c r="S30" s="181">
        <v>82</v>
      </c>
      <c r="T30" s="181">
        <v>2</v>
      </c>
      <c r="U30" s="181">
        <v>66</v>
      </c>
      <c r="V30" s="181">
        <v>3</v>
      </c>
      <c r="W30" s="181">
        <v>68</v>
      </c>
      <c r="X30" s="181">
        <v>3</v>
      </c>
      <c r="Y30" s="181">
        <v>72</v>
      </c>
      <c r="Z30" s="186">
        <v>14</v>
      </c>
      <c r="AA30" s="186">
        <v>376</v>
      </c>
      <c r="AB30" s="181">
        <v>0</v>
      </c>
      <c r="AC30" s="181">
        <v>0</v>
      </c>
      <c r="AD30" s="181">
        <v>0</v>
      </c>
      <c r="AE30" s="181">
        <v>0</v>
      </c>
      <c r="AF30" s="181">
        <v>0</v>
      </c>
      <c r="AG30" s="181">
        <v>0</v>
      </c>
      <c r="AH30" s="186">
        <v>0</v>
      </c>
      <c r="AI30" s="186">
        <v>0</v>
      </c>
      <c r="AJ30" s="187">
        <v>26</v>
      </c>
      <c r="AK30" s="187">
        <v>743</v>
      </c>
      <c r="AL30" s="3" t="str">
        <f t="shared" si="1"/>
        <v>k</v>
      </c>
      <c r="AM30" s="3">
        <f>IF(D30="հ",1,IF(D30="լ",[2]Norms!$B$10,IF(D30="բլ",[2]Norms!$B$11,IF(D30="Մ",[2]Norms!$B$12))))</f>
        <v>1</v>
      </c>
      <c r="AN30" s="240">
        <f>E30*Norms!$E$36/1000</f>
        <v>0</v>
      </c>
      <c r="AO30" s="136">
        <f>AM30*IF(AL30="k",(O30*Norms!$H$40)*Norms!$E$36,0)/1000</f>
        <v>44771.145807388355</v>
      </c>
      <c r="AP30" s="136">
        <f>AM30*IF(AL30="k",(AA30*Norms!$H$41)*Norms!$E$36,0)/1000</f>
        <v>61408.395374893953</v>
      </c>
      <c r="AQ30" s="136">
        <f>AM30*IF(AL30="k",(AI30*Norms!$H$42)*Norms!$E$36,0)/1000</f>
        <v>0</v>
      </c>
      <c r="AR30" s="241">
        <f>AM30*IF(AL30="t",(N30*Norms!$D$44)*Norms!$E$34*12+O30*Norms!$E$35,0)/1000</f>
        <v>0</v>
      </c>
      <c r="AS30" s="241">
        <f>AM30*IF(AL30="t",(Z30*Norms!$D$50*Norms!$E$34*12+AA30*Norms!$E$35),0)/1000</f>
        <v>0</v>
      </c>
      <c r="AT30" s="241">
        <f>AM30*IF(AL30="t",(AH30*Norms!$D$54)*Norms!$E$34*12+AI30*Norms!$E$35,0)/1000</f>
        <v>0</v>
      </c>
      <c r="AU30" s="136">
        <f>IF(AK30&lt;=100,Norms!$G$7,IF(AK30&lt;=300,Norms!$H$7,Norms!$I$7))</f>
        <v>21670.5</v>
      </c>
      <c r="AV30" s="137">
        <f t="shared" si="2"/>
        <v>127850.04118228231</v>
      </c>
      <c r="AW30" s="130"/>
      <c r="AX30" s="130"/>
      <c r="AY30" s="131">
        <f t="shared" si="3"/>
        <v>367</v>
      </c>
      <c r="AZ30" s="131">
        <f>IF(AY30&lt;Snund!$B$5,Snund!$B$3*Snund!$B$4*$AX$3+Snund!$B$7*$AW$3*AY30/1000,AY30*Snund!$B$8*$AW$3/1000)</f>
        <v>0</v>
      </c>
      <c r="BA30" s="131">
        <f t="shared" si="4"/>
        <v>0</v>
      </c>
      <c r="BB30" s="131">
        <f t="shared" si="5"/>
        <v>0</v>
      </c>
      <c r="BC30" s="131">
        <f t="shared" si="6"/>
        <v>0</v>
      </c>
      <c r="BD30" s="167">
        <f>AA30*0.1*'Dasagirq_10%'!$B$3/1000</f>
        <v>249.96480000000003</v>
      </c>
      <c r="BE30" s="167">
        <f>AI30*0.1*'Dasagirq_10%'!$B$4/1000</f>
        <v>0</v>
      </c>
      <c r="BF30" s="242">
        <f t="shared" si="7"/>
        <v>249.96480000000003</v>
      </c>
      <c r="BG30" s="243">
        <f t="shared" si="8"/>
        <v>0</v>
      </c>
      <c r="BH30" s="243">
        <f t="shared" si="9"/>
        <v>54772.915038157589</v>
      </c>
      <c r="BI30" s="243">
        <f t="shared" si="10"/>
        <v>73327.09094412472</v>
      </c>
      <c r="BJ30" s="243">
        <f t="shared" si="11"/>
        <v>0</v>
      </c>
      <c r="BK30" s="244">
        <f t="shared" si="12"/>
        <v>128100.00598228231</v>
      </c>
    </row>
    <row r="31" spans="1:63" ht="22.5">
      <c r="A31">
        <v>27</v>
      </c>
      <c r="B31" s="179" t="s">
        <v>809</v>
      </c>
      <c r="C31" s="125" t="s">
        <v>1100</v>
      </c>
      <c r="D31" s="4" t="s">
        <v>1095</v>
      </c>
      <c r="E31" s="180">
        <v>0</v>
      </c>
      <c r="F31" s="181">
        <v>2</v>
      </c>
      <c r="G31" s="181">
        <v>67</v>
      </c>
      <c r="H31" s="181">
        <v>2</v>
      </c>
      <c r="I31" s="181">
        <v>65</v>
      </c>
      <c r="J31" s="181">
        <v>2</v>
      </c>
      <c r="K31" s="181">
        <v>66</v>
      </c>
      <c r="L31" s="181">
        <v>2</v>
      </c>
      <c r="M31" s="181">
        <v>52</v>
      </c>
      <c r="N31" s="185">
        <v>8</v>
      </c>
      <c r="O31" s="185">
        <v>250</v>
      </c>
      <c r="P31" s="181">
        <v>2</v>
      </c>
      <c r="Q31" s="181">
        <v>52</v>
      </c>
      <c r="R31" s="181">
        <v>2</v>
      </c>
      <c r="S31" s="181">
        <v>60</v>
      </c>
      <c r="T31" s="181">
        <v>2</v>
      </c>
      <c r="U31" s="181">
        <v>53</v>
      </c>
      <c r="V31" s="181">
        <v>2</v>
      </c>
      <c r="W31" s="181">
        <v>39</v>
      </c>
      <c r="X31" s="181">
        <v>2</v>
      </c>
      <c r="Y31" s="181">
        <v>42</v>
      </c>
      <c r="Z31" s="186">
        <v>10</v>
      </c>
      <c r="AA31" s="186">
        <v>246</v>
      </c>
      <c r="AB31" s="181">
        <v>2</v>
      </c>
      <c r="AC31" s="181">
        <v>46</v>
      </c>
      <c r="AD31" s="181">
        <v>2</v>
      </c>
      <c r="AE31" s="181">
        <v>41</v>
      </c>
      <c r="AF31" s="181">
        <v>1</v>
      </c>
      <c r="AG31" s="181">
        <v>25</v>
      </c>
      <c r="AH31" s="186">
        <v>5</v>
      </c>
      <c r="AI31" s="186">
        <v>112</v>
      </c>
      <c r="AJ31" s="187">
        <v>23</v>
      </c>
      <c r="AK31" s="187">
        <v>608</v>
      </c>
      <c r="AL31" s="3" t="str">
        <f t="shared" si="1"/>
        <v>k</v>
      </c>
      <c r="AM31" s="3">
        <f>IF(D31="հ",1,IF(D31="լ",[2]Norms!$B$10,IF(D31="բլ",[2]Norms!$B$11,IF(D31="Մ",[2]Norms!$B$12))))</f>
        <v>1</v>
      </c>
      <c r="AN31" s="240">
        <f>E31*Norms!$E$36/1000</f>
        <v>0</v>
      </c>
      <c r="AO31" s="136">
        <f>AM31*IF(AL31="k",(O31*Norms!$H$40)*Norms!$E$36,0)/1000</f>
        <v>30498.055727103787</v>
      </c>
      <c r="AP31" s="136">
        <f>AM31*IF(AL31="k",(AA31*Norms!$H$41)*Norms!$E$36,0)/1000</f>
        <v>40176.769314425306</v>
      </c>
      <c r="AQ31" s="136">
        <f>AM31*IF(AL31="k",(AI31*Norms!$H$42)*Norms!$E$36,0)/1000</f>
        <v>22753.292318460972</v>
      </c>
      <c r="AR31" s="241">
        <f>AM31*IF(AL31="t",(N31*Norms!$D$44)*Norms!$E$34*12+O31*Norms!$E$35,0)/1000</f>
        <v>0</v>
      </c>
      <c r="AS31" s="241">
        <f>AM31*IF(AL31="t",(Z31*Norms!$D$50*Norms!$E$34*12+AA31*Norms!$E$35),0)/1000</f>
        <v>0</v>
      </c>
      <c r="AT31" s="241">
        <f>AM31*IF(AL31="t",(AH31*Norms!$D$54)*Norms!$E$34*12+AI31*Norms!$E$35,0)/1000</f>
        <v>0</v>
      </c>
      <c r="AU31" s="136">
        <f>IF(AK31&lt;=100,Norms!$G$7,IF(AK31&lt;=300,Norms!$H$7,Norms!$I$7))</f>
        <v>21670.5</v>
      </c>
      <c r="AV31" s="137">
        <f t="shared" si="2"/>
        <v>115098.61735999006</v>
      </c>
      <c r="AW31" s="130"/>
      <c r="AX31" s="130"/>
      <c r="AY31" s="131">
        <f t="shared" si="3"/>
        <v>250</v>
      </c>
      <c r="AZ31" s="131">
        <f>IF(AY31&lt;Snund!$B$5,Snund!$B$3*Snund!$B$4*$AX$3+Snund!$B$7*$AW$3*AY31/1000,AY31*Snund!$B$8*$AW$3/1000)</f>
        <v>0</v>
      </c>
      <c r="BA31" s="131">
        <f t="shared" si="4"/>
        <v>0</v>
      </c>
      <c r="BB31" s="131">
        <f t="shared" si="5"/>
        <v>0</v>
      </c>
      <c r="BC31" s="131">
        <f t="shared" si="6"/>
        <v>0</v>
      </c>
      <c r="BD31" s="167">
        <f>AA31*0.1*'Dasagirq_10%'!$B$3/1000</f>
        <v>163.54080000000002</v>
      </c>
      <c r="BE31" s="167">
        <f>AI31*0.1*'Dasagirq_10%'!$B$4/1000</f>
        <v>90.532960000000003</v>
      </c>
      <c r="BF31" s="242">
        <f t="shared" si="7"/>
        <v>254.07376000000002</v>
      </c>
      <c r="BG31" s="243">
        <f t="shared" si="8"/>
        <v>0</v>
      </c>
      <c r="BH31" s="243">
        <f t="shared" si="9"/>
        <v>38035.620944495095</v>
      </c>
      <c r="BI31" s="243">
        <f t="shared" si="10"/>
        <v>49762.266636164437</v>
      </c>
      <c r="BJ31" s="243">
        <f t="shared" si="11"/>
        <v>27554.803539330536</v>
      </c>
      <c r="BK31" s="244">
        <f t="shared" si="12"/>
        <v>115352.69111999006</v>
      </c>
    </row>
    <row r="32" spans="1:63">
      <c r="A32">
        <v>28</v>
      </c>
      <c r="B32" s="179" t="s">
        <v>810</v>
      </c>
      <c r="C32" s="158" t="s">
        <v>1099</v>
      </c>
      <c r="D32" s="4" t="s">
        <v>1095</v>
      </c>
      <c r="E32" s="180">
        <v>0</v>
      </c>
      <c r="F32" s="181">
        <v>1</v>
      </c>
      <c r="G32" s="181">
        <v>11</v>
      </c>
      <c r="H32" s="181">
        <v>1</v>
      </c>
      <c r="I32" s="181">
        <v>10</v>
      </c>
      <c r="J32" s="181">
        <v>1</v>
      </c>
      <c r="K32" s="181">
        <v>11</v>
      </c>
      <c r="L32" s="181">
        <v>1</v>
      </c>
      <c r="M32" s="181">
        <v>18</v>
      </c>
      <c r="N32" s="185">
        <v>4</v>
      </c>
      <c r="O32" s="185">
        <v>50</v>
      </c>
      <c r="P32" s="181">
        <v>1</v>
      </c>
      <c r="Q32" s="181">
        <v>26</v>
      </c>
      <c r="R32" s="181">
        <v>1</v>
      </c>
      <c r="S32" s="181">
        <v>18</v>
      </c>
      <c r="T32" s="181">
        <v>1</v>
      </c>
      <c r="U32" s="181">
        <v>14</v>
      </c>
      <c r="V32" s="181">
        <v>1</v>
      </c>
      <c r="W32" s="181">
        <v>11</v>
      </c>
      <c r="X32" s="181">
        <v>1</v>
      </c>
      <c r="Y32" s="181">
        <v>12</v>
      </c>
      <c r="Z32" s="186">
        <v>5</v>
      </c>
      <c r="AA32" s="186">
        <v>81</v>
      </c>
      <c r="AB32" s="181">
        <v>0</v>
      </c>
      <c r="AC32" s="181">
        <v>0</v>
      </c>
      <c r="AD32" s="181">
        <v>0</v>
      </c>
      <c r="AE32" s="181">
        <v>0</v>
      </c>
      <c r="AF32" s="181">
        <v>0</v>
      </c>
      <c r="AG32" s="181">
        <v>0</v>
      </c>
      <c r="AH32" s="186">
        <v>0</v>
      </c>
      <c r="AI32" s="186">
        <v>0</v>
      </c>
      <c r="AJ32" s="187">
        <v>9</v>
      </c>
      <c r="AK32" s="187">
        <v>131</v>
      </c>
      <c r="AL32" s="3" t="str">
        <f t="shared" si="1"/>
        <v>t</v>
      </c>
      <c r="AM32" s="3">
        <f>IF(D32="հ",1,IF(D32="լ",[2]Norms!$B$10,IF(D32="բլ",[2]Norms!$B$11,IF(D32="Մ",[2]Norms!$B$12))))</f>
        <v>1</v>
      </c>
      <c r="AN32" s="240">
        <f>E32*Norms!$E$36/1000</f>
        <v>0</v>
      </c>
      <c r="AO32" s="136">
        <f>AM32*IF(AL32="k",(O32*Norms!$H$40)*Norms!$E$36,0)/1000</f>
        <v>0</v>
      </c>
      <c r="AP32" s="136">
        <f>AM32*IF(AL32="k",(AA32*Norms!$H$41)*Norms!$E$36,0)/1000</f>
        <v>0</v>
      </c>
      <c r="AQ32" s="136">
        <f>AM32*IF(AL32="k",(AI32*Norms!$H$42)*Norms!$E$36,0)/1000</f>
        <v>0</v>
      </c>
      <c r="AR32" s="241">
        <f>AM32*IF(AL32="t",(N32*Norms!$D$44)*Norms!$E$34*12+O32*Norms!$E$35,0)/1000</f>
        <v>8467.9444787540906</v>
      </c>
      <c r="AS32" s="241">
        <f>AM32*IF(AL32="t",(Z32*Norms!$D$50*Norms!$E$34*12+AA32*Norms!$E$35),0)/1000</f>
        <v>14132.506419217991</v>
      </c>
      <c r="AT32" s="241">
        <f>AM32*IF(AL32="t",(AH32*Norms!$D$54)*Norms!$E$34*12+AI32*Norms!$E$35,0)/1000</f>
        <v>0</v>
      </c>
      <c r="AU32" s="136">
        <f>IF(AK32&lt;=100,Norms!$G$7,IF(AK32&lt;=300,Norms!$H$7,Norms!$I$7))</f>
        <v>16738.5</v>
      </c>
      <c r="AV32" s="137">
        <f t="shared" si="2"/>
        <v>39338.950897972085</v>
      </c>
      <c r="AW32" s="130"/>
      <c r="AX32" s="130"/>
      <c r="AY32" s="131">
        <f t="shared" si="3"/>
        <v>50</v>
      </c>
      <c r="AZ32" s="131">
        <f>IF(AY32&lt;Snund!$B$5,Snund!$B$3*Snund!$B$4*$AX$3+Snund!$B$7*$AW$3*AY32/1000,AY32*Snund!$B$8*$AW$3/1000)</f>
        <v>0</v>
      </c>
      <c r="BA32" s="131">
        <f t="shared" si="4"/>
        <v>0</v>
      </c>
      <c r="BB32" s="131">
        <f t="shared" si="5"/>
        <v>0</v>
      </c>
      <c r="BC32" s="131">
        <f t="shared" si="6"/>
        <v>0</v>
      </c>
      <c r="BD32" s="167">
        <f>AA32*0.1*'Dasagirq_10%'!$B$3/1000</f>
        <v>53.848799999999997</v>
      </c>
      <c r="BE32" s="167">
        <f>AI32*0.1*'Dasagirq_10%'!$B$4/1000</f>
        <v>0</v>
      </c>
      <c r="BF32" s="242">
        <f t="shared" si="7"/>
        <v>53.848799999999997</v>
      </c>
      <c r="BG32" s="243">
        <f t="shared" si="8"/>
        <v>0</v>
      </c>
      <c r="BH32" s="243">
        <f t="shared" si="9"/>
        <v>15907.277812087425</v>
      </c>
      <c r="BI32" s="243">
        <f t="shared" si="10"/>
        <v>23485.521885884657</v>
      </c>
      <c r="BJ32" s="243">
        <f t="shared" si="11"/>
        <v>0</v>
      </c>
      <c r="BK32" s="244">
        <f t="shared" si="12"/>
        <v>39392.799697972077</v>
      </c>
    </row>
    <row r="33" spans="1:63" ht="22.5">
      <c r="A33">
        <v>29</v>
      </c>
      <c r="B33" s="179" t="s">
        <v>811</v>
      </c>
      <c r="C33" s="158" t="s">
        <v>1099</v>
      </c>
      <c r="D33" s="4" t="s">
        <v>1095</v>
      </c>
      <c r="E33" s="180">
        <v>25</v>
      </c>
      <c r="F33" s="181">
        <v>3</v>
      </c>
      <c r="G33" s="181">
        <v>88</v>
      </c>
      <c r="H33" s="181">
        <v>4</v>
      </c>
      <c r="I33" s="181">
        <v>107</v>
      </c>
      <c r="J33" s="181">
        <v>3</v>
      </c>
      <c r="K33" s="181">
        <v>99</v>
      </c>
      <c r="L33" s="181">
        <v>3</v>
      </c>
      <c r="M33" s="181">
        <v>97</v>
      </c>
      <c r="N33" s="185">
        <v>13</v>
      </c>
      <c r="O33" s="185">
        <v>391</v>
      </c>
      <c r="P33" s="181">
        <v>3</v>
      </c>
      <c r="Q33" s="181">
        <v>102</v>
      </c>
      <c r="R33" s="181">
        <v>3</v>
      </c>
      <c r="S33" s="181">
        <v>86</v>
      </c>
      <c r="T33" s="181">
        <v>3</v>
      </c>
      <c r="U33" s="181">
        <v>74</v>
      </c>
      <c r="V33" s="181">
        <v>3</v>
      </c>
      <c r="W33" s="181">
        <v>72</v>
      </c>
      <c r="X33" s="181">
        <v>2</v>
      </c>
      <c r="Y33" s="181">
        <v>67</v>
      </c>
      <c r="Z33" s="186">
        <v>14</v>
      </c>
      <c r="AA33" s="186">
        <v>401</v>
      </c>
      <c r="AB33" s="181">
        <v>0</v>
      </c>
      <c r="AC33" s="181">
        <v>0</v>
      </c>
      <c r="AD33" s="181">
        <v>0</v>
      </c>
      <c r="AE33" s="181">
        <v>0</v>
      </c>
      <c r="AF33" s="181">
        <v>0</v>
      </c>
      <c r="AG33" s="181">
        <v>0</v>
      </c>
      <c r="AH33" s="186">
        <v>0</v>
      </c>
      <c r="AI33" s="186">
        <v>0</v>
      </c>
      <c r="AJ33" s="187">
        <v>27</v>
      </c>
      <c r="AK33" s="187">
        <v>792</v>
      </c>
      <c r="AL33" s="3" t="str">
        <f t="shared" si="1"/>
        <v>k</v>
      </c>
      <c r="AM33" s="3">
        <f>IF(D33="հ",1,IF(D33="լ",[2]Norms!$B$10,IF(D33="բլ",[2]Norms!$B$11,IF(D33="Մ",[2]Norms!$B$12))))</f>
        <v>1</v>
      </c>
      <c r="AN33" s="240">
        <f>E33*Norms!$E$36/1000</f>
        <v>3049.8055727103788</v>
      </c>
      <c r="AO33" s="136">
        <f>AM33*IF(AL33="k",(O33*Norms!$H$40)*Norms!$E$36,0)/1000</f>
        <v>47698.959157190322</v>
      </c>
      <c r="AP33" s="136">
        <f>AM33*IF(AL33="k",(AA33*Norms!$H$41)*Norms!$E$36,0)/1000</f>
        <v>65491.400386522546</v>
      </c>
      <c r="AQ33" s="136">
        <f>AM33*IF(AL33="k",(AI33*Norms!$H$42)*Norms!$E$36,0)/1000</f>
        <v>0</v>
      </c>
      <c r="AR33" s="241">
        <f>AM33*IF(AL33="t",(N33*Norms!$D$44)*Norms!$E$34*12+O33*Norms!$E$35,0)/1000</f>
        <v>0</v>
      </c>
      <c r="AS33" s="241">
        <f>AM33*IF(AL33="t",(Z33*Norms!$D$50*Norms!$E$34*12+AA33*Norms!$E$35),0)/1000</f>
        <v>0</v>
      </c>
      <c r="AT33" s="241">
        <f>AM33*IF(AL33="t",(AH33*Norms!$D$54)*Norms!$E$34*12+AI33*Norms!$E$35,0)/1000</f>
        <v>0</v>
      </c>
      <c r="AU33" s="136">
        <f>IF(AK33&lt;=100,Norms!$G$7,IF(AK33&lt;=300,Norms!$H$7,Norms!$I$7))</f>
        <v>21670.5</v>
      </c>
      <c r="AV33" s="137">
        <f t="shared" si="2"/>
        <v>134860.85954371287</v>
      </c>
      <c r="AW33" s="130"/>
      <c r="AX33" s="130"/>
      <c r="AY33" s="131">
        <f t="shared" si="3"/>
        <v>416</v>
      </c>
      <c r="AZ33" s="131">
        <f>IF(AY33&lt;Snund!$B$5,Snund!$B$3*Snund!$B$4*$AX$3+Snund!$B$7*$AW$3*AY33/1000,AY33*Snund!$B$8*$AW$3/1000)</f>
        <v>0</v>
      </c>
      <c r="BA33" s="131">
        <f t="shared" si="4"/>
        <v>0</v>
      </c>
      <c r="BB33" s="131">
        <f t="shared" si="5"/>
        <v>0</v>
      </c>
      <c r="BC33" s="131">
        <f t="shared" si="6"/>
        <v>0</v>
      </c>
      <c r="BD33" s="167">
        <f>AA33*0.1*'Dasagirq_10%'!$B$3/1000</f>
        <v>266.58479999999997</v>
      </c>
      <c r="BE33" s="167">
        <f>AI33*0.1*'Dasagirq_10%'!$B$4/1000</f>
        <v>0</v>
      </c>
      <c r="BF33" s="242">
        <f t="shared" si="7"/>
        <v>266.58479999999997</v>
      </c>
      <c r="BG33" s="243">
        <f t="shared" si="8"/>
        <v>3049.8055727103788</v>
      </c>
      <c r="BH33" s="243">
        <f t="shared" si="9"/>
        <v>58132.903601634767</v>
      </c>
      <c r="BI33" s="243">
        <f t="shared" si="10"/>
        <v>76994.540742078098</v>
      </c>
      <c r="BJ33" s="243">
        <f t="shared" si="11"/>
        <v>0</v>
      </c>
      <c r="BK33" s="244">
        <f t="shared" si="12"/>
        <v>135127.44434371288</v>
      </c>
    </row>
    <row r="34" spans="1:63">
      <c r="A34">
        <v>30</v>
      </c>
      <c r="B34" s="179" t="s">
        <v>812</v>
      </c>
      <c r="C34" s="158" t="s">
        <v>1099</v>
      </c>
      <c r="D34" s="4" t="s">
        <v>1095</v>
      </c>
      <c r="E34" s="180">
        <v>0</v>
      </c>
      <c r="F34" s="181">
        <v>2</v>
      </c>
      <c r="G34" s="181">
        <v>43</v>
      </c>
      <c r="H34" s="181">
        <v>2</v>
      </c>
      <c r="I34" s="181">
        <v>41</v>
      </c>
      <c r="J34" s="181">
        <v>2</v>
      </c>
      <c r="K34" s="181">
        <v>42</v>
      </c>
      <c r="L34" s="181">
        <v>2</v>
      </c>
      <c r="M34" s="181">
        <v>44</v>
      </c>
      <c r="N34" s="185">
        <v>8</v>
      </c>
      <c r="O34" s="185">
        <v>170</v>
      </c>
      <c r="P34" s="181">
        <v>2</v>
      </c>
      <c r="Q34" s="181">
        <v>58</v>
      </c>
      <c r="R34" s="181">
        <v>2</v>
      </c>
      <c r="S34" s="181">
        <v>47</v>
      </c>
      <c r="T34" s="181">
        <v>2</v>
      </c>
      <c r="U34" s="181">
        <v>46</v>
      </c>
      <c r="V34" s="181">
        <v>2</v>
      </c>
      <c r="W34" s="181">
        <v>44</v>
      </c>
      <c r="X34" s="181">
        <v>2</v>
      </c>
      <c r="Y34" s="181">
        <v>41</v>
      </c>
      <c r="Z34" s="186">
        <v>10</v>
      </c>
      <c r="AA34" s="186">
        <v>236</v>
      </c>
      <c r="AB34" s="181">
        <v>0</v>
      </c>
      <c r="AC34" s="181">
        <v>0</v>
      </c>
      <c r="AD34" s="181">
        <v>0</v>
      </c>
      <c r="AE34" s="181">
        <v>0</v>
      </c>
      <c r="AF34" s="181">
        <v>0</v>
      </c>
      <c r="AG34" s="181">
        <v>0</v>
      </c>
      <c r="AH34" s="186">
        <v>0</v>
      </c>
      <c r="AI34" s="186">
        <v>0</v>
      </c>
      <c r="AJ34" s="187">
        <v>18</v>
      </c>
      <c r="AK34" s="187">
        <v>406</v>
      </c>
      <c r="AL34" s="3" t="str">
        <f t="shared" si="1"/>
        <v>k</v>
      </c>
      <c r="AM34" s="3">
        <f>IF(D34="հ",1,IF(D34="լ",[2]Norms!$B$10,IF(D34="բլ",[2]Norms!$B$11,IF(D34="Մ",[2]Norms!$B$12))))</f>
        <v>1</v>
      </c>
      <c r="AN34" s="240">
        <f>E34*Norms!$E$36/1000</f>
        <v>0</v>
      </c>
      <c r="AO34" s="136">
        <f>AM34*IF(AL34="k",(O34*Norms!$H$40)*Norms!$E$36,0)/1000</f>
        <v>20738.677894430573</v>
      </c>
      <c r="AP34" s="136">
        <f>AM34*IF(AL34="k",(AA34*Norms!$H$41)*Norms!$E$36,0)/1000</f>
        <v>38543.567309773862</v>
      </c>
      <c r="AQ34" s="136">
        <f>AM34*IF(AL34="k",(AI34*Norms!$H$42)*Norms!$E$36,0)/1000</f>
        <v>0</v>
      </c>
      <c r="AR34" s="241">
        <f>AM34*IF(AL34="t",(N34*Norms!$D$44)*Norms!$E$34*12+O34*Norms!$E$35,0)/1000</f>
        <v>0</v>
      </c>
      <c r="AS34" s="241">
        <f>AM34*IF(AL34="t",(Z34*Norms!$D$50*Norms!$E$34*12+AA34*Norms!$E$35),0)/1000</f>
        <v>0</v>
      </c>
      <c r="AT34" s="241">
        <f>AM34*IF(AL34="t",(AH34*Norms!$D$54)*Norms!$E$34*12+AI34*Norms!$E$35,0)/1000</f>
        <v>0</v>
      </c>
      <c r="AU34" s="136">
        <f>IF(AK34&lt;=100,Norms!$G$7,IF(AK34&lt;=300,Norms!$H$7,Norms!$I$7))</f>
        <v>21670.5</v>
      </c>
      <c r="AV34" s="137">
        <f t="shared" si="2"/>
        <v>80952.745204204432</v>
      </c>
      <c r="AW34" s="130"/>
      <c r="AX34" s="130"/>
      <c r="AY34" s="131">
        <f t="shared" si="3"/>
        <v>170</v>
      </c>
      <c r="AZ34" s="131">
        <f>IF(AY34&lt;Snund!$B$5,Snund!$B$3*Snund!$B$4*$AX$3+Snund!$B$7*$AW$3*AY34/1000,AY34*Snund!$B$8*$AW$3/1000)</f>
        <v>0</v>
      </c>
      <c r="BA34" s="131">
        <f t="shared" si="4"/>
        <v>0</v>
      </c>
      <c r="BB34" s="131">
        <f t="shared" si="5"/>
        <v>0</v>
      </c>
      <c r="BC34" s="131">
        <f t="shared" si="6"/>
        <v>0</v>
      </c>
      <c r="BD34" s="167">
        <f>AA34*0.1*'Dasagirq_10%'!$B$3/1000</f>
        <v>156.89280000000002</v>
      </c>
      <c r="BE34" s="167">
        <f>AI34*0.1*'Dasagirq_10%'!$B$4/1000</f>
        <v>0</v>
      </c>
      <c r="BF34" s="242">
        <f t="shared" si="7"/>
        <v>156.89280000000002</v>
      </c>
      <c r="BG34" s="243">
        <f t="shared" si="8"/>
        <v>0</v>
      </c>
      <c r="BH34" s="243">
        <f t="shared" si="9"/>
        <v>30370.011227763905</v>
      </c>
      <c r="BI34" s="243">
        <f t="shared" si="10"/>
        <v>50739.626776440535</v>
      </c>
      <c r="BJ34" s="243">
        <f t="shared" si="11"/>
        <v>0</v>
      </c>
      <c r="BK34" s="244">
        <f t="shared" si="12"/>
        <v>81109.638004204433</v>
      </c>
    </row>
    <row r="35" spans="1:63" ht="22.5">
      <c r="A35">
        <v>31</v>
      </c>
      <c r="B35" s="179" t="s">
        <v>813</v>
      </c>
      <c r="C35" s="158" t="s">
        <v>1099</v>
      </c>
      <c r="D35" s="4" t="s">
        <v>1095</v>
      </c>
      <c r="E35" s="180">
        <v>0</v>
      </c>
      <c r="F35" s="181">
        <v>1</v>
      </c>
      <c r="G35" s="181">
        <v>32</v>
      </c>
      <c r="H35" s="181">
        <v>1</v>
      </c>
      <c r="I35" s="181">
        <v>24</v>
      </c>
      <c r="J35" s="181">
        <v>1</v>
      </c>
      <c r="K35" s="181">
        <v>26</v>
      </c>
      <c r="L35" s="181">
        <v>1</v>
      </c>
      <c r="M35" s="181">
        <v>29</v>
      </c>
      <c r="N35" s="185">
        <v>4</v>
      </c>
      <c r="O35" s="185">
        <v>111</v>
      </c>
      <c r="P35" s="181">
        <v>1</v>
      </c>
      <c r="Q35" s="181">
        <v>25</v>
      </c>
      <c r="R35" s="181">
        <v>1</v>
      </c>
      <c r="S35" s="181">
        <v>26</v>
      </c>
      <c r="T35" s="181">
        <v>1</v>
      </c>
      <c r="U35" s="181">
        <v>34</v>
      </c>
      <c r="V35" s="181">
        <v>2</v>
      </c>
      <c r="W35" s="181">
        <v>40</v>
      </c>
      <c r="X35" s="181">
        <v>2</v>
      </c>
      <c r="Y35" s="181">
        <v>46</v>
      </c>
      <c r="Z35" s="186">
        <v>7</v>
      </c>
      <c r="AA35" s="186">
        <v>171</v>
      </c>
      <c r="AB35" s="181">
        <v>0</v>
      </c>
      <c r="AC35" s="181">
        <v>0</v>
      </c>
      <c r="AD35" s="181">
        <v>0</v>
      </c>
      <c r="AE35" s="181">
        <v>0</v>
      </c>
      <c r="AF35" s="181">
        <v>0</v>
      </c>
      <c r="AG35" s="181">
        <v>0</v>
      </c>
      <c r="AH35" s="186">
        <v>0</v>
      </c>
      <c r="AI35" s="186">
        <v>0</v>
      </c>
      <c r="AJ35" s="187">
        <v>11</v>
      </c>
      <c r="AK35" s="187">
        <v>282</v>
      </c>
      <c r="AL35" s="3" t="str">
        <f t="shared" si="1"/>
        <v>k</v>
      </c>
      <c r="AM35" s="3">
        <f>IF(D35="հ",1,IF(D35="լ",[2]Norms!$B$10,IF(D35="բլ",[2]Norms!$B$11,IF(D35="Մ",[2]Norms!$B$12))))</f>
        <v>1</v>
      </c>
      <c r="AN35" s="240">
        <f>E35*Norms!$E$36/1000</f>
        <v>0</v>
      </c>
      <c r="AO35" s="136">
        <f>AM35*IF(AL35="k",(O35*Norms!$H$40)*Norms!$E$36,0)/1000</f>
        <v>13541.136742834082</v>
      </c>
      <c r="AP35" s="136">
        <f>AM35*IF(AL35="k",(AA35*Norms!$H$41)*Norms!$E$36,0)/1000</f>
        <v>27927.754279539542</v>
      </c>
      <c r="AQ35" s="136">
        <f>AM35*IF(AL35="k",(AI35*Norms!$H$42)*Norms!$E$36,0)/1000</f>
        <v>0</v>
      </c>
      <c r="AR35" s="241">
        <f>AM35*IF(AL35="t",(N35*Norms!$D$44)*Norms!$E$34*12+O35*Norms!$E$35,0)/1000</f>
        <v>0</v>
      </c>
      <c r="AS35" s="241">
        <f>AM35*IF(AL35="t",(Z35*Norms!$D$50*Norms!$E$34*12+AA35*Norms!$E$35),0)/1000</f>
        <v>0</v>
      </c>
      <c r="AT35" s="241">
        <f>AM35*IF(AL35="t",(AH35*Norms!$D$54)*Norms!$E$34*12+AI35*Norms!$E$35,0)/1000</f>
        <v>0</v>
      </c>
      <c r="AU35" s="136">
        <f>IF(AK35&lt;=100,Norms!$G$7,IF(AK35&lt;=300,Norms!$H$7,Norms!$I$7))</f>
        <v>16738.5</v>
      </c>
      <c r="AV35" s="137">
        <f t="shared" si="2"/>
        <v>58207.391022373624</v>
      </c>
      <c r="AW35" s="130"/>
      <c r="AX35" s="130"/>
      <c r="AY35" s="131">
        <f t="shared" si="3"/>
        <v>111</v>
      </c>
      <c r="AZ35" s="131">
        <f>IF(AY35&lt;Snund!$B$5,Snund!$B$3*Snund!$B$4*$AX$3+Snund!$B$7*$AW$3*AY35/1000,AY35*Snund!$B$8*$AW$3/1000)</f>
        <v>0</v>
      </c>
      <c r="BA35" s="131">
        <f t="shared" si="4"/>
        <v>0</v>
      </c>
      <c r="BB35" s="131">
        <f t="shared" si="5"/>
        <v>0</v>
      </c>
      <c r="BC35" s="131">
        <f t="shared" si="6"/>
        <v>0</v>
      </c>
      <c r="BD35" s="167">
        <f>AA35*0.1*'Dasagirq_10%'!$B$3/1000</f>
        <v>113.6808</v>
      </c>
      <c r="BE35" s="167">
        <f>AI35*0.1*'Dasagirq_10%'!$B$4/1000</f>
        <v>0</v>
      </c>
      <c r="BF35" s="242">
        <f t="shared" si="7"/>
        <v>113.6808</v>
      </c>
      <c r="BG35" s="243">
        <f t="shared" si="8"/>
        <v>0</v>
      </c>
      <c r="BH35" s="243">
        <f t="shared" si="9"/>
        <v>19627.864015561354</v>
      </c>
      <c r="BI35" s="243">
        <f t="shared" si="10"/>
        <v>38693.207806812272</v>
      </c>
      <c r="BJ35" s="243">
        <f t="shared" si="11"/>
        <v>0</v>
      </c>
      <c r="BK35" s="244">
        <f t="shared" si="12"/>
        <v>58321.071822373626</v>
      </c>
    </row>
    <row r="36" spans="1:63" ht="22.5">
      <c r="A36">
        <v>32</v>
      </c>
      <c r="B36" s="179" t="s">
        <v>814</v>
      </c>
      <c r="C36" s="158" t="s">
        <v>1099</v>
      </c>
      <c r="D36" s="4" t="s">
        <v>1095</v>
      </c>
      <c r="E36" s="180">
        <v>0</v>
      </c>
      <c r="F36" s="181">
        <v>1</v>
      </c>
      <c r="G36" s="181">
        <v>5</v>
      </c>
      <c r="H36" s="181">
        <v>1</v>
      </c>
      <c r="I36" s="181">
        <v>16</v>
      </c>
      <c r="J36" s="181">
        <v>1</v>
      </c>
      <c r="K36" s="181">
        <v>11</v>
      </c>
      <c r="L36" s="181">
        <v>1</v>
      </c>
      <c r="M36" s="181">
        <v>10</v>
      </c>
      <c r="N36" s="185">
        <v>4</v>
      </c>
      <c r="O36" s="185">
        <v>42</v>
      </c>
      <c r="P36" s="181">
        <v>1</v>
      </c>
      <c r="Q36" s="181">
        <v>13</v>
      </c>
      <c r="R36" s="181">
        <v>1</v>
      </c>
      <c r="S36" s="181">
        <v>11</v>
      </c>
      <c r="T36" s="181">
        <v>1</v>
      </c>
      <c r="U36" s="181">
        <v>12</v>
      </c>
      <c r="V36" s="181">
        <v>1</v>
      </c>
      <c r="W36" s="181">
        <v>11</v>
      </c>
      <c r="X36" s="181">
        <v>1</v>
      </c>
      <c r="Y36" s="181">
        <v>13</v>
      </c>
      <c r="Z36" s="186">
        <v>5</v>
      </c>
      <c r="AA36" s="186">
        <v>60</v>
      </c>
      <c r="AB36" s="181">
        <v>0</v>
      </c>
      <c r="AC36" s="181">
        <v>0</v>
      </c>
      <c r="AD36" s="181">
        <v>0</v>
      </c>
      <c r="AE36" s="181">
        <v>0</v>
      </c>
      <c r="AF36" s="181">
        <v>0</v>
      </c>
      <c r="AG36" s="181">
        <v>0</v>
      </c>
      <c r="AH36" s="186">
        <v>0</v>
      </c>
      <c r="AI36" s="186">
        <v>0</v>
      </c>
      <c r="AJ36" s="187">
        <v>9</v>
      </c>
      <c r="AK36" s="187">
        <v>102</v>
      </c>
      <c r="AL36" s="3" t="str">
        <f t="shared" si="1"/>
        <v>t</v>
      </c>
      <c r="AM36" s="3">
        <f>IF(D36="հ",1,IF(D36="լ",[2]Norms!$B$10,IF(D36="բլ",[2]Norms!$B$11,IF(D36="Մ",[2]Norms!$B$12))))</f>
        <v>1</v>
      </c>
      <c r="AN36" s="240">
        <f>E36*Norms!$E$36/1000</f>
        <v>0</v>
      </c>
      <c r="AO36" s="136">
        <f>AM36*IF(AL36="k",(O36*Norms!$H$40)*Norms!$E$36,0)/1000</f>
        <v>0</v>
      </c>
      <c r="AP36" s="136">
        <f>AM36*IF(AL36="k",(AA36*Norms!$H$41)*Norms!$E$36,0)/1000</f>
        <v>0</v>
      </c>
      <c r="AQ36" s="136">
        <f>AM36*IF(AL36="k",(AI36*Norms!$H$42)*Norms!$E$36,0)/1000</f>
        <v>0</v>
      </c>
      <c r="AR36" s="241">
        <f>AM36*IF(AL36="t",(N36*Norms!$D$44)*Norms!$E$34*12+O36*Norms!$E$35,0)/1000</f>
        <v>8353.2188166988908</v>
      </c>
      <c r="AS36" s="241">
        <f>AM36*IF(AL36="t",(Z36*Norms!$D$50*Norms!$E$34*12+AA36*Norms!$E$35),0)/1000</f>
        <v>13831.35155632309</v>
      </c>
      <c r="AT36" s="241">
        <f>AM36*IF(AL36="t",(AH36*Norms!$D$54)*Norms!$E$34*12+AI36*Norms!$E$35,0)/1000</f>
        <v>0</v>
      </c>
      <c r="AU36" s="136">
        <f>IF(AK36&lt;=100,Norms!$G$7,IF(AK36&lt;=300,Norms!$H$7,Norms!$I$7))</f>
        <v>16738.5</v>
      </c>
      <c r="AV36" s="137">
        <f t="shared" si="2"/>
        <v>38923.070373021983</v>
      </c>
      <c r="AW36" s="130"/>
      <c r="AX36" s="130"/>
      <c r="AY36" s="131">
        <f t="shared" si="3"/>
        <v>42</v>
      </c>
      <c r="AZ36" s="131">
        <f>IF(AY36&lt;Snund!$B$5,Snund!$B$3*Snund!$B$4*$AX$3+Snund!$B$7*$AW$3*AY36/1000,AY36*Snund!$B$8*$AW$3/1000)</f>
        <v>0</v>
      </c>
      <c r="BA36" s="131">
        <f t="shared" si="4"/>
        <v>0</v>
      </c>
      <c r="BB36" s="131">
        <f t="shared" si="5"/>
        <v>0</v>
      </c>
      <c r="BC36" s="131">
        <f t="shared" si="6"/>
        <v>0</v>
      </c>
      <c r="BD36" s="167">
        <f>AA36*0.1*'Dasagirq_10%'!$B$3/1000</f>
        <v>39.887999999999998</v>
      </c>
      <c r="BE36" s="167">
        <f>AI36*0.1*'Dasagirq_10%'!$B$4/1000</f>
        <v>0</v>
      </c>
      <c r="BF36" s="242">
        <f t="shared" si="7"/>
        <v>39.887999999999998</v>
      </c>
      <c r="BG36" s="243">
        <f t="shared" si="8"/>
        <v>0</v>
      </c>
      <c r="BH36" s="243">
        <f t="shared" si="9"/>
        <v>15792.552150032225</v>
      </c>
      <c r="BI36" s="243">
        <f t="shared" si="10"/>
        <v>23170.406222989754</v>
      </c>
      <c r="BJ36" s="243">
        <f t="shared" si="11"/>
        <v>0</v>
      </c>
      <c r="BK36" s="244">
        <f t="shared" si="12"/>
        <v>38962.958373021975</v>
      </c>
    </row>
    <row r="37" spans="1:63">
      <c r="A37">
        <v>33</v>
      </c>
      <c r="B37" s="179" t="s">
        <v>815</v>
      </c>
      <c r="C37" s="125" t="s">
        <v>1100</v>
      </c>
      <c r="D37" s="4" t="s">
        <v>1095</v>
      </c>
      <c r="E37" s="180">
        <v>0</v>
      </c>
      <c r="F37" s="181">
        <v>1</v>
      </c>
      <c r="G37" s="181">
        <v>19</v>
      </c>
      <c r="H37" s="181">
        <v>1</v>
      </c>
      <c r="I37" s="181">
        <v>14</v>
      </c>
      <c r="J37" s="181">
        <v>1</v>
      </c>
      <c r="K37" s="181">
        <v>16</v>
      </c>
      <c r="L37" s="181">
        <v>1</v>
      </c>
      <c r="M37" s="181">
        <v>14</v>
      </c>
      <c r="N37" s="185">
        <v>4</v>
      </c>
      <c r="O37" s="185">
        <v>63</v>
      </c>
      <c r="P37" s="181">
        <v>1</v>
      </c>
      <c r="Q37" s="181">
        <v>10</v>
      </c>
      <c r="R37" s="181">
        <v>1</v>
      </c>
      <c r="S37" s="181">
        <v>14</v>
      </c>
      <c r="T37" s="181">
        <v>1</v>
      </c>
      <c r="U37" s="181">
        <v>7</v>
      </c>
      <c r="V37" s="181">
        <v>1</v>
      </c>
      <c r="W37" s="181">
        <v>12</v>
      </c>
      <c r="X37" s="181">
        <v>1</v>
      </c>
      <c r="Y37" s="181">
        <v>16</v>
      </c>
      <c r="Z37" s="186">
        <v>5</v>
      </c>
      <c r="AA37" s="186">
        <v>59</v>
      </c>
      <c r="AB37" s="181">
        <v>1</v>
      </c>
      <c r="AC37" s="181">
        <v>14</v>
      </c>
      <c r="AD37" s="181">
        <v>1</v>
      </c>
      <c r="AE37" s="181">
        <v>11</v>
      </c>
      <c r="AF37" s="181">
        <v>1</v>
      </c>
      <c r="AG37" s="181">
        <v>7</v>
      </c>
      <c r="AH37" s="186">
        <v>3</v>
      </c>
      <c r="AI37" s="186">
        <v>32</v>
      </c>
      <c r="AJ37" s="187">
        <v>12</v>
      </c>
      <c r="AK37" s="187">
        <v>154</v>
      </c>
      <c r="AL37" s="3" t="str">
        <f t="shared" si="1"/>
        <v>t</v>
      </c>
      <c r="AM37" s="3">
        <f>IF(D37="հ",1,IF(D37="լ",[2]Norms!$B$10,IF(D37="բլ",[2]Norms!$B$11,IF(D37="Մ",[2]Norms!$B$12))))</f>
        <v>1</v>
      </c>
      <c r="AN37" s="240">
        <f>E37*Norms!$E$36/1000</f>
        <v>0</v>
      </c>
      <c r="AO37" s="136">
        <f>AM37*IF(AL37="k",(O37*Norms!$H$40)*Norms!$E$36,0)/1000</f>
        <v>0</v>
      </c>
      <c r="AP37" s="136">
        <f>AM37*IF(AL37="k",(AA37*Norms!$H$41)*Norms!$E$36,0)/1000</f>
        <v>0</v>
      </c>
      <c r="AQ37" s="136">
        <f>AM37*IF(AL37="k",(AI37*Norms!$H$42)*Norms!$E$36,0)/1000</f>
        <v>0</v>
      </c>
      <c r="AR37" s="241">
        <f>AM37*IF(AL37="t",(N37*Norms!$D$44)*Norms!$E$34*12+O37*Norms!$E$35,0)/1000</f>
        <v>8654.3736795937912</v>
      </c>
      <c r="AS37" s="241">
        <f>AM37*IF(AL37="t",(Z37*Norms!$D$50*Norms!$E$34*12+AA37*Norms!$E$35),0)/1000</f>
        <v>13817.010848566189</v>
      </c>
      <c r="AT37" s="241">
        <f>AM37*IF(AL37="t",(AH37*Norms!$D$54)*Norms!$E$34*12+AI37*Norms!$E$35,0)/1000</f>
        <v>8526.1753754935289</v>
      </c>
      <c r="AU37" s="136">
        <f>IF(AK37&lt;=100,Norms!$G$7,IF(AK37&lt;=300,Norms!$H$7,Norms!$I$7))</f>
        <v>16738.5</v>
      </c>
      <c r="AV37" s="137">
        <f t="shared" si="2"/>
        <v>47736.059903653506</v>
      </c>
      <c r="AW37" s="130"/>
      <c r="AX37" s="130"/>
      <c r="AY37" s="131">
        <f t="shared" si="3"/>
        <v>63</v>
      </c>
      <c r="AZ37" s="131">
        <f>IF(AY37&lt;Snund!$B$5,Snund!$B$3*Snund!$B$4*$AX$3+Snund!$B$7*$AW$3*AY37/1000,AY37*Snund!$B$8*$AW$3/1000)</f>
        <v>0</v>
      </c>
      <c r="BA37" s="131">
        <f t="shared" si="4"/>
        <v>0</v>
      </c>
      <c r="BB37" s="131">
        <f t="shared" si="5"/>
        <v>0</v>
      </c>
      <c r="BC37" s="131">
        <f t="shared" si="6"/>
        <v>0</v>
      </c>
      <c r="BD37" s="167">
        <f>AA37*0.1*'Dasagirq_10%'!$B$3/1000</f>
        <v>39.223200000000006</v>
      </c>
      <c r="BE37" s="167">
        <f>AI37*0.1*'Dasagirq_10%'!$B$4/1000</f>
        <v>25.86656</v>
      </c>
      <c r="BF37" s="242">
        <f t="shared" si="7"/>
        <v>65.089760000000012</v>
      </c>
      <c r="BG37" s="243">
        <f t="shared" si="8"/>
        <v>0</v>
      </c>
      <c r="BH37" s="243">
        <f t="shared" si="9"/>
        <v>14233.873679593791</v>
      </c>
      <c r="BI37" s="243">
        <f t="shared" si="10"/>
        <v>20830.609048566192</v>
      </c>
      <c r="BJ37" s="243">
        <f t="shared" si="11"/>
        <v>12736.666935493529</v>
      </c>
      <c r="BK37" s="244">
        <f t="shared" si="12"/>
        <v>47801.149663653516</v>
      </c>
    </row>
    <row r="38" spans="1:63">
      <c r="A38">
        <v>34</v>
      </c>
      <c r="B38" s="179" t="s">
        <v>816</v>
      </c>
      <c r="C38" s="125" t="s">
        <v>1100</v>
      </c>
      <c r="D38" s="4" t="s">
        <v>1095</v>
      </c>
      <c r="E38" s="180">
        <v>0</v>
      </c>
      <c r="F38" s="181">
        <v>1</v>
      </c>
      <c r="G38" s="181">
        <v>27</v>
      </c>
      <c r="H38" s="181">
        <v>1</v>
      </c>
      <c r="I38" s="181">
        <v>24</v>
      </c>
      <c r="J38" s="181">
        <v>1</v>
      </c>
      <c r="K38" s="181">
        <v>24</v>
      </c>
      <c r="L38" s="181">
        <v>1</v>
      </c>
      <c r="M38" s="181">
        <v>21</v>
      </c>
      <c r="N38" s="185">
        <v>4</v>
      </c>
      <c r="O38" s="185">
        <v>96</v>
      </c>
      <c r="P38" s="181">
        <v>1</v>
      </c>
      <c r="Q38" s="181">
        <v>22</v>
      </c>
      <c r="R38" s="181">
        <v>1</v>
      </c>
      <c r="S38" s="181">
        <v>23</v>
      </c>
      <c r="T38" s="181">
        <v>1</v>
      </c>
      <c r="U38" s="181">
        <v>26</v>
      </c>
      <c r="V38" s="181">
        <v>1</v>
      </c>
      <c r="W38" s="181">
        <v>19</v>
      </c>
      <c r="X38" s="181">
        <v>1</v>
      </c>
      <c r="Y38" s="181">
        <v>18</v>
      </c>
      <c r="Z38" s="186">
        <v>5</v>
      </c>
      <c r="AA38" s="186">
        <v>108</v>
      </c>
      <c r="AB38" s="181">
        <v>1</v>
      </c>
      <c r="AC38" s="181">
        <v>19</v>
      </c>
      <c r="AD38" s="181">
        <v>1</v>
      </c>
      <c r="AE38" s="181">
        <v>23</v>
      </c>
      <c r="AF38" s="181">
        <v>1</v>
      </c>
      <c r="AG38" s="181">
        <v>21</v>
      </c>
      <c r="AH38" s="186">
        <v>3</v>
      </c>
      <c r="AI38" s="186">
        <v>63</v>
      </c>
      <c r="AJ38" s="187">
        <v>12</v>
      </c>
      <c r="AK38" s="187">
        <v>267</v>
      </c>
      <c r="AL38" s="3" t="str">
        <f t="shared" si="1"/>
        <v>k</v>
      </c>
      <c r="AM38" s="3">
        <f>IF(D38="հ",1,IF(D38="լ",[2]Norms!$B$10,IF(D38="բլ",[2]Norms!$B$11,IF(D38="Մ",[2]Norms!$B$12))))</f>
        <v>1</v>
      </c>
      <c r="AN38" s="240">
        <f>E38*Norms!$E$36/1000</f>
        <v>0</v>
      </c>
      <c r="AO38" s="136">
        <f>AM38*IF(AL38="k",(O38*Norms!$H$40)*Norms!$E$36,0)/1000</f>
        <v>11711.253399207855</v>
      </c>
      <c r="AP38" s="136">
        <f>AM38*IF(AL38="k",(AA38*Norms!$H$41)*Norms!$E$36,0)/1000</f>
        <v>17638.581650235497</v>
      </c>
      <c r="AQ38" s="136">
        <f>AM38*IF(AL38="k",(AI38*Norms!$H$42)*Norms!$E$36,0)/1000</f>
        <v>12798.726929134298</v>
      </c>
      <c r="AR38" s="241">
        <f>AM38*IF(AL38="t",(N38*Norms!$D$44)*Norms!$E$34*12+O38*Norms!$E$35,0)/1000</f>
        <v>0</v>
      </c>
      <c r="AS38" s="241">
        <f>AM38*IF(AL38="t",(Z38*Norms!$D$50*Norms!$E$34*12+AA38*Norms!$E$35),0)/1000</f>
        <v>0</v>
      </c>
      <c r="AT38" s="241">
        <f>AM38*IF(AL38="t",(AH38*Norms!$D$54)*Norms!$E$34*12+AI38*Norms!$E$35,0)/1000</f>
        <v>0</v>
      </c>
      <c r="AU38" s="136">
        <f>IF(AK38&lt;=100,Norms!$G$7,IF(AK38&lt;=300,Norms!$H$7,Norms!$I$7))</f>
        <v>16738.5</v>
      </c>
      <c r="AV38" s="137">
        <f t="shared" si="2"/>
        <v>58887.061978577651</v>
      </c>
      <c r="AW38" s="130"/>
      <c r="AX38" s="130"/>
      <c r="AY38" s="131">
        <f t="shared" si="3"/>
        <v>96</v>
      </c>
      <c r="AZ38" s="131">
        <f>IF(AY38&lt;Snund!$B$5,Snund!$B$3*Snund!$B$4*$AX$3+Snund!$B$7*$AW$3*AY38/1000,AY38*Snund!$B$8*$AW$3/1000)</f>
        <v>0</v>
      </c>
      <c r="BA38" s="131">
        <f t="shared" si="4"/>
        <v>0</v>
      </c>
      <c r="BB38" s="131">
        <f t="shared" si="5"/>
        <v>0</v>
      </c>
      <c r="BC38" s="131">
        <f t="shared" si="6"/>
        <v>0</v>
      </c>
      <c r="BD38" s="167">
        <f>AA38*0.1*'Dasagirq_10%'!$B$3/1000</f>
        <v>71.798400000000015</v>
      </c>
      <c r="BE38" s="167">
        <f>AI38*0.1*'Dasagirq_10%'!$B$4/1000</f>
        <v>50.924790000000009</v>
      </c>
      <c r="BF38" s="242">
        <f t="shared" si="7"/>
        <v>122.72319000000002</v>
      </c>
      <c r="BG38" s="243">
        <f t="shared" si="8"/>
        <v>0</v>
      </c>
      <c r="BH38" s="243">
        <f t="shared" si="9"/>
        <v>17290.753399207853</v>
      </c>
      <c r="BI38" s="243">
        <f t="shared" si="10"/>
        <v>24684.755050235497</v>
      </c>
      <c r="BJ38" s="243">
        <f t="shared" si="11"/>
        <v>17034.276719134297</v>
      </c>
      <c r="BK38" s="244">
        <f t="shared" si="12"/>
        <v>59009.785168577655</v>
      </c>
    </row>
    <row r="39" spans="1:63">
      <c r="A39">
        <v>35</v>
      </c>
      <c r="B39" s="179" t="s">
        <v>817</v>
      </c>
      <c r="C39" s="158" t="s">
        <v>1099</v>
      </c>
      <c r="D39" s="4" t="s">
        <v>1095</v>
      </c>
      <c r="E39" s="180">
        <v>0</v>
      </c>
      <c r="F39" s="181">
        <v>1</v>
      </c>
      <c r="G39" s="181">
        <v>22</v>
      </c>
      <c r="H39" s="181">
        <v>1</v>
      </c>
      <c r="I39" s="181">
        <v>25</v>
      </c>
      <c r="J39" s="181">
        <v>1</v>
      </c>
      <c r="K39" s="181">
        <v>25</v>
      </c>
      <c r="L39" s="181">
        <v>1</v>
      </c>
      <c r="M39" s="181">
        <v>30</v>
      </c>
      <c r="N39" s="185">
        <v>4</v>
      </c>
      <c r="O39" s="185">
        <v>102</v>
      </c>
      <c r="P39" s="181">
        <v>1</v>
      </c>
      <c r="Q39" s="181">
        <v>33</v>
      </c>
      <c r="R39" s="181">
        <v>1</v>
      </c>
      <c r="S39" s="181">
        <v>31</v>
      </c>
      <c r="T39" s="181">
        <v>2</v>
      </c>
      <c r="U39" s="181">
        <v>39</v>
      </c>
      <c r="V39" s="181">
        <v>1</v>
      </c>
      <c r="W39" s="181">
        <v>32</v>
      </c>
      <c r="X39" s="181">
        <v>2</v>
      </c>
      <c r="Y39" s="181">
        <v>38</v>
      </c>
      <c r="Z39" s="186">
        <v>7</v>
      </c>
      <c r="AA39" s="186">
        <v>173</v>
      </c>
      <c r="AB39" s="181">
        <v>0</v>
      </c>
      <c r="AC39" s="181">
        <v>0</v>
      </c>
      <c r="AD39" s="181">
        <v>0</v>
      </c>
      <c r="AE39" s="181">
        <v>0</v>
      </c>
      <c r="AF39" s="181">
        <v>0</v>
      </c>
      <c r="AG39" s="181">
        <v>0</v>
      </c>
      <c r="AH39" s="186">
        <v>0</v>
      </c>
      <c r="AI39" s="186">
        <v>0</v>
      </c>
      <c r="AJ39" s="187">
        <v>11</v>
      </c>
      <c r="AK39" s="187">
        <v>275</v>
      </c>
      <c r="AL39" s="3" t="str">
        <f t="shared" si="1"/>
        <v>k</v>
      </c>
      <c r="AM39" s="3">
        <f>IF(D39="հ",1,IF(D39="լ",[2]Norms!$B$10,IF(D39="բլ",[2]Norms!$B$11,IF(D39="Մ",[2]Norms!$B$12))))</f>
        <v>1</v>
      </c>
      <c r="AN39" s="240">
        <f>E39*Norms!$E$36/1000</f>
        <v>0</v>
      </c>
      <c r="AO39" s="136">
        <f>AM39*IF(AL39="k",(O39*Norms!$H$40)*Norms!$E$36,0)/1000</f>
        <v>12443.206736658345</v>
      </c>
      <c r="AP39" s="136">
        <f>AM39*IF(AL39="k",(AA39*Norms!$H$41)*Norms!$E$36,0)/1000</f>
        <v>28254.394680469821</v>
      </c>
      <c r="AQ39" s="136">
        <f>AM39*IF(AL39="k",(AI39*Norms!$H$42)*Norms!$E$36,0)/1000</f>
        <v>0</v>
      </c>
      <c r="AR39" s="241">
        <f>AM39*IF(AL39="t",(N39*Norms!$D$44)*Norms!$E$34*12+O39*Norms!$E$35,0)/1000</f>
        <v>0</v>
      </c>
      <c r="AS39" s="241">
        <f>AM39*IF(AL39="t",(Z39*Norms!$D$50*Norms!$E$34*12+AA39*Norms!$E$35),0)/1000</f>
        <v>0</v>
      </c>
      <c r="AT39" s="241">
        <f>AM39*IF(AL39="t",(AH39*Norms!$D$54)*Norms!$E$34*12+AI39*Norms!$E$35,0)/1000</f>
        <v>0</v>
      </c>
      <c r="AU39" s="136">
        <f>IF(AK39&lt;=100,Norms!$G$7,IF(AK39&lt;=300,Norms!$H$7,Norms!$I$7))</f>
        <v>16738.5</v>
      </c>
      <c r="AV39" s="137">
        <f t="shared" si="2"/>
        <v>57436.101417128164</v>
      </c>
      <c r="AW39" s="130"/>
      <c r="AX39" s="130"/>
      <c r="AY39" s="131">
        <f t="shared" si="3"/>
        <v>102</v>
      </c>
      <c r="AZ39" s="131">
        <f>IF(AY39&lt;Snund!$B$5,Snund!$B$3*Snund!$B$4*$AX$3+Snund!$B$7*$AW$3*AY39/1000,AY39*Snund!$B$8*$AW$3/1000)</f>
        <v>0</v>
      </c>
      <c r="BA39" s="131">
        <f t="shared" si="4"/>
        <v>0</v>
      </c>
      <c r="BB39" s="131">
        <f t="shared" si="5"/>
        <v>0</v>
      </c>
      <c r="BC39" s="131">
        <f t="shared" si="6"/>
        <v>0</v>
      </c>
      <c r="BD39" s="167">
        <f>AA39*0.1*'Dasagirq_10%'!$B$3/1000</f>
        <v>115.0104</v>
      </c>
      <c r="BE39" s="167">
        <f>AI39*0.1*'Dasagirq_10%'!$B$4/1000</f>
        <v>0</v>
      </c>
      <c r="BF39" s="242">
        <f t="shared" si="7"/>
        <v>115.0104</v>
      </c>
      <c r="BG39" s="243">
        <f t="shared" si="8"/>
        <v>0</v>
      </c>
      <c r="BH39" s="243">
        <f t="shared" si="9"/>
        <v>18529.934009385619</v>
      </c>
      <c r="BI39" s="243">
        <f t="shared" si="10"/>
        <v>39021.177807742548</v>
      </c>
      <c r="BJ39" s="243">
        <f t="shared" si="11"/>
        <v>0</v>
      </c>
      <c r="BK39" s="244">
        <f t="shared" si="12"/>
        <v>57551.111817128171</v>
      </c>
    </row>
    <row r="40" spans="1:63" ht="22.5">
      <c r="A40">
        <v>36</v>
      </c>
      <c r="B40" s="179" t="s">
        <v>818</v>
      </c>
      <c r="C40" s="158" t="s">
        <v>1099</v>
      </c>
      <c r="D40" s="4" t="s">
        <v>1095</v>
      </c>
      <c r="E40" s="180">
        <v>0</v>
      </c>
      <c r="F40" s="181">
        <v>2</v>
      </c>
      <c r="G40" s="181">
        <v>50</v>
      </c>
      <c r="H40" s="181">
        <v>3</v>
      </c>
      <c r="I40" s="181">
        <v>66</v>
      </c>
      <c r="J40" s="181">
        <v>2</v>
      </c>
      <c r="K40" s="181">
        <v>55</v>
      </c>
      <c r="L40" s="181">
        <v>2</v>
      </c>
      <c r="M40" s="181">
        <v>52</v>
      </c>
      <c r="N40" s="185">
        <v>9</v>
      </c>
      <c r="O40" s="185">
        <v>223</v>
      </c>
      <c r="P40" s="181">
        <v>2</v>
      </c>
      <c r="Q40" s="181">
        <v>49</v>
      </c>
      <c r="R40" s="181">
        <v>2</v>
      </c>
      <c r="S40" s="181">
        <v>45</v>
      </c>
      <c r="T40" s="181">
        <v>2</v>
      </c>
      <c r="U40" s="181">
        <v>45</v>
      </c>
      <c r="V40" s="181">
        <v>2</v>
      </c>
      <c r="W40" s="181">
        <v>45</v>
      </c>
      <c r="X40" s="181">
        <v>2</v>
      </c>
      <c r="Y40" s="181">
        <v>57</v>
      </c>
      <c r="Z40" s="186">
        <v>10</v>
      </c>
      <c r="AA40" s="186">
        <v>241</v>
      </c>
      <c r="AB40" s="181">
        <v>0</v>
      </c>
      <c r="AC40" s="181">
        <v>0</v>
      </c>
      <c r="AD40" s="181">
        <v>0</v>
      </c>
      <c r="AE40" s="181">
        <v>0</v>
      </c>
      <c r="AF40" s="181">
        <v>0</v>
      </c>
      <c r="AG40" s="181">
        <v>0</v>
      </c>
      <c r="AH40" s="186">
        <v>0</v>
      </c>
      <c r="AI40" s="186">
        <v>0</v>
      </c>
      <c r="AJ40" s="187">
        <v>19</v>
      </c>
      <c r="AK40" s="187">
        <v>464</v>
      </c>
      <c r="AL40" s="3" t="str">
        <f t="shared" si="1"/>
        <v>k</v>
      </c>
      <c r="AM40" s="3">
        <f>IF(D40="հ",1,IF(D40="լ",[2]Norms!$B$10,IF(D40="բլ",[2]Norms!$B$11,IF(D40="Մ",[2]Norms!$B$12))))</f>
        <v>1</v>
      </c>
      <c r="AN40" s="240">
        <f>E40*Norms!$E$36/1000</f>
        <v>0</v>
      </c>
      <c r="AO40" s="136">
        <f>AM40*IF(AL40="k",(O40*Norms!$H$40)*Norms!$E$36,0)/1000</f>
        <v>27204.265708576579</v>
      </c>
      <c r="AP40" s="136">
        <f>AM40*IF(AL40="k",(AA40*Norms!$H$41)*Norms!$E$36,0)/1000</f>
        <v>39360.16831209958</v>
      </c>
      <c r="AQ40" s="136">
        <f>AM40*IF(AL40="k",(AI40*Norms!$H$42)*Norms!$E$36,0)/1000</f>
        <v>0</v>
      </c>
      <c r="AR40" s="241">
        <f>AM40*IF(AL40="t",(N40*Norms!$D$44)*Norms!$E$34*12+O40*Norms!$E$35,0)/1000</f>
        <v>0</v>
      </c>
      <c r="AS40" s="241">
        <f>AM40*IF(AL40="t",(Z40*Norms!$D$50*Norms!$E$34*12+AA40*Norms!$E$35),0)/1000</f>
        <v>0</v>
      </c>
      <c r="AT40" s="241">
        <f>AM40*IF(AL40="t",(AH40*Norms!$D$54)*Norms!$E$34*12+AI40*Norms!$E$35,0)/1000</f>
        <v>0</v>
      </c>
      <c r="AU40" s="136">
        <f>IF(AK40&lt;=100,Norms!$G$7,IF(AK40&lt;=300,Norms!$H$7,Norms!$I$7))</f>
        <v>21670.5</v>
      </c>
      <c r="AV40" s="137">
        <f t="shared" si="2"/>
        <v>88234.934020676155</v>
      </c>
      <c r="AW40" s="130"/>
      <c r="AX40" s="130"/>
      <c r="AY40" s="131">
        <f t="shared" si="3"/>
        <v>223</v>
      </c>
      <c r="AZ40" s="131">
        <f>IF(AY40&lt;Snund!$B$5,Snund!$B$3*Snund!$B$4*$AX$3+Snund!$B$7*$AW$3*AY40/1000,AY40*Snund!$B$8*$AW$3/1000)</f>
        <v>0</v>
      </c>
      <c r="BA40" s="131">
        <f t="shared" si="4"/>
        <v>0</v>
      </c>
      <c r="BB40" s="131">
        <f t="shared" si="5"/>
        <v>0</v>
      </c>
      <c r="BC40" s="131">
        <f t="shared" si="6"/>
        <v>0</v>
      </c>
      <c r="BD40" s="167">
        <f>AA40*0.1*'Dasagirq_10%'!$B$3/1000</f>
        <v>160.21680000000001</v>
      </c>
      <c r="BE40" s="167">
        <f>AI40*0.1*'Dasagirq_10%'!$B$4/1000</f>
        <v>0</v>
      </c>
      <c r="BF40" s="242">
        <f t="shared" si="7"/>
        <v>160.21680000000001</v>
      </c>
      <c r="BG40" s="243">
        <f t="shared" si="8"/>
        <v>0</v>
      </c>
      <c r="BH40" s="243">
        <f t="shared" si="9"/>
        <v>37469.239392787102</v>
      </c>
      <c r="BI40" s="243">
        <f t="shared" si="10"/>
        <v>50925.911427889056</v>
      </c>
      <c r="BJ40" s="243">
        <f t="shared" si="11"/>
        <v>0</v>
      </c>
      <c r="BK40" s="244">
        <f t="shared" si="12"/>
        <v>88395.15082067615</v>
      </c>
    </row>
    <row r="41" spans="1:63">
      <c r="A41">
        <v>37</v>
      </c>
      <c r="B41" s="179" t="s">
        <v>819</v>
      </c>
      <c r="C41" s="158" t="s">
        <v>1099</v>
      </c>
      <c r="D41" s="4" t="s">
        <v>1095</v>
      </c>
      <c r="E41" s="180">
        <v>0</v>
      </c>
      <c r="F41" s="181">
        <v>6</v>
      </c>
      <c r="G41" s="181">
        <v>177</v>
      </c>
      <c r="H41" s="181">
        <v>5</v>
      </c>
      <c r="I41" s="181">
        <v>154</v>
      </c>
      <c r="J41" s="181">
        <v>6</v>
      </c>
      <c r="K41" s="181">
        <v>156</v>
      </c>
      <c r="L41" s="181">
        <v>6</v>
      </c>
      <c r="M41" s="181">
        <v>167</v>
      </c>
      <c r="N41" s="185">
        <v>23</v>
      </c>
      <c r="O41" s="185">
        <v>654</v>
      </c>
      <c r="P41" s="181">
        <v>5</v>
      </c>
      <c r="Q41" s="181">
        <v>152</v>
      </c>
      <c r="R41" s="181">
        <v>5</v>
      </c>
      <c r="S41" s="181">
        <v>134</v>
      </c>
      <c r="T41" s="181">
        <v>5</v>
      </c>
      <c r="U41" s="181">
        <v>140</v>
      </c>
      <c r="V41" s="181">
        <v>5</v>
      </c>
      <c r="W41" s="181">
        <v>138</v>
      </c>
      <c r="X41" s="181">
        <v>4</v>
      </c>
      <c r="Y41" s="181">
        <v>121</v>
      </c>
      <c r="Z41" s="186">
        <v>24</v>
      </c>
      <c r="AA41" s="186">
        <v>685</v>
      </c>
      <c r="AB41" s="181">
        <v>0</v>
      </c>
      <c r="AC41" s="181">
        <v>0</v>
      </c>
      <c r="AD41" s="181">
        <v>0</v>
      </c>
      <c r="AE41" s="181">
        <v>0</v>
      </c>
      <c r="AF41" s="181">
        <v>0</v>
      </c>
      <c r="AG41" s="181">
        <v>0</v>
      </c>
      <c r="AH41" s="186">
        <v>0</v>
      </c>
      <c r="AI41" s="186">
        <v>0</v>
      </c>
      <c r="AJ41" s="187">
        <v>47</v>
      </c>
      <c r="AK41" s="187">
        <v>1339</v>
      </c>
      <c r="AL41" s="3" t="str">
        <f t="shared" si="1"/>
        <v>k</v>
      </c>
      <c r="AM41" s="3">
        <f>IF(D41="հ",1,IF(D41="լ",[2]Norms!$B$10,IF(D41="բլ",[2]Norms!$B$11,IF(D41="Մ",[2]Norms!$B$12))))</f>
        <v>1</v>
      </c>
      <c r="AN41" s="240">
        <f>E41*Norms!$E$36/1000</f>
        <v>0</v>
      </c>
      <c r="AO41" s="136">
        <f>AM41*IF(AL41="k",(O41*Norms!$H$40)*Norms!$E$36,0)/1000</f>
        <v>79782.913782103511</v>
      </c>
      <c r="AP41" s="136">
        <f>AM41*IF(AL41="k",(AA41*Norms!$H$41)*Norms!$E$36,0)/1000</f>
        <v>111874.33731862331</v>
      </c>
      <c r="AQ41" s="136">
        <f>AM41*IF(AL41="k",(AI41*Norms!$H$42)*Norms!$E$36,0)/1000</f>
        <v>0</v>
      </c>
      <c r="AR41" s="241">
        <f>AM41*IF(AL41="t",(N41*Norms!$D$44)*Norms!$E$34*12+O41*Norms!$E$35,0)/1000</f>
        <v>0</v>
      </c>
      <c r="AS41" s="241">
        <f>AM41*IF(AL41="t",(Z41*Norms!$D$50*Norms!$E$34*12+AA41*Norms!$E$35),0)/1000</f>
        <v>0</v>
      </c>
      <c r="AT41" s="241">
        <f>AM41*IF(AL41="t",(AH41*Norms!$D$54)*Norms!$E$34*12+AI41*Norms!$E$35,0)/1000</f>
        <v>0</v>
      </c>
      <c r="AU41" s="136">
        <f>IF(AK41&lt;=100,Norms!$G$7,IF(AK41&lt;=300,Norms!$H$7,Norms!$I$7))</f>
        <v>21670.5</v>
      </c>
      <c r="AV41" s="137">
        <f t="shared" si="2"/>
        <v>213327.75110072683</v>
      </c>
      <c r="AW41" s="130"/>
      <c r="AX41" s="130"/>
      <c r="AY41" s="131">
        <f t="shared" si="3"/>
        <v>654</v>
      </c>
      <c r="AZ41" s="131">
        <f>IF(AY41&lt;Snund!$B$5,Snund!$B$3*Snund!$B$4*$AX$3+Snund!$B$7*$AW$3*AY41/1000,AY41*Snund!$B$8*$AW$3/1000)</f>
        <v>0</v>
      </c>
      <c r="BA41" s="131">
        <f t="shared" si="4"/>
        <v>0</v>
      </c>
      <c r="BB41" s="131">
        <f t="shared" si="5"/>
        <v>0</v>
      </c>
      <c r="BC41" s="131">
        <f t="shared" si="6"/>
        <v>0</v>
      </c>
      <c r="BD41" s="167">
        <f>AA41*0.1*'Dasagirq_10%'!$B$3/1000</f>
        <v>455.38799999999998</v>
      </c>
      <c r="BE41" s="167">
        <f>AI41*0.1*'Dasagirq_10%'!$B$4/1000</f>
        <v>0</v>
      </c>
      <c r="BF41" s="242">
        <f t="shared" si="7"/>
        <v>455.38799999999998</v>
      </c>
      <c r="BG41" s="243">
        <f t="shared" si="8"/>
        <v>0</v>
      </c>
      <c r="BH41" s="243">
        <f t="shared" si="9"/>
        <v>90387.626548060958</v>
      </c>
      <c r="BI41" s="243">
        <f t="shared" si="10"/>
        <v>123395.51255266587</v>
      </c>
      <c r="BJ41" s="243">
        <f t="shared" si="11"/>
        <v>0</v>
      </c>
      <c r="BK41" s="244">
        <f t="shared" si="12"/>
        <v>213783.13910072681</v>
      </c>
    </row>
    <row r="42" spans="1:63">
      <c r="A42">
        <v>38</v>
      </c>
      <c r="B42" s="179" t="s">
        <v>820</v>
      </c>
      <c r="C42" s="158" t="s">
        <v>1099</v>
      </c>
      <c r="D42" s="4" t="s">
        <v>1095</v>
      </c>
      <c r="E42" s="180">
        <v>0</v>
      </c>
      <c r="F42" s="181">
        <v>2</v>
      </c>
      <c r="G42" s="181">
        <v>39</v>
      </c>
      <c r="H42" s="181">
        <v>1</v>
      </c>
      <c r="I42" s="181">
        <v>31</v>
      </c>
      <c r="J42" s="181">
        <v>1</v>
      </c>
      <c r="K42" s="181">
        <v>32</v>
      </c>
      <c r="L42" s="181">
        <v>1</v>
      </c>
      <c r="M42" s="181">
        <v>29</v>
      </c>
      <c r="N42" s="185">
        <v>5</v>
      </c>
      <c r="O42" s="185">
        <v>131</v>
      </c>
      <c r="P42" s="181">
        <v>1</v>
      </c>
      <c r="Q42" s="181">
        <v>26</v>
      </c>
      <c r="R42" s="181">
        <v>2</v>
      </c>
      <c r="S42" s="181">
        <v>35</v>
      </c>
      <c r="T42" s="181">
        <v>1</v>
      </c>
      <c r="U42" s="181">
        <v>33</v>
      </c>
      <c r="V42" s="181">
        <v>1</v>
      </c>
      <c r="W42" s="181">
        <v>30</v>
      </c>
      <c r="X42" s="181">
        <v>1</v>
      </c>
      <c r="Y42" s="181">
        <v>32</v>
      </c>
      <c r="Z42" s="186">
        <v>6</v>
      </c>
      <c r="AA42" s="186">
        <v>156</v>
      </c>
      <c r="AB42" s="181">
        <v>0</v>
      </c>
      <c r="AC42" s="181">
        <v>0</v>
      </c>
      <c r="AD42" s="181">
        <v>0</v>
      </c>
      <c r="AE42" s="181">
        <v>0</v>
      </c>
      <c r="AF42" s="181">
        <v>0</v>
      </c>
      <c r="AG42" s="181">
        <v>0</v>
      </c>
      <c r="AH42" s="186">
        <v>0</v>
      </c>
      <c r="AI42" s="186">
        <v>0</v>
      </c>
      <c r="AJ42" s="187">
        <v>11</v>
      </c>
      <c r="AK42" s="187">
        <v>287</v>
      </c>
      <c r="AL42" s="3" t="str">
        <f t="shared" si="1"/>
        <v>k</v>
      </c>
      <c r="AM42" s="3">
        <f>IF(D42="հ",1,IF(D42="լ",[2]Norms!$B$10,IF(D42="բլ",[2]Norms!$B$11,IF(D42="Մ",[2]Norms!$B$12))))</f>
        <v>1</v>
      </c>
      <c r="AN42" s="240">
        <f>E42*Norms!$E$36/1000</f>
        <v>0</v>
      </c>
      <c r="AO42" s="136">
        <f>AM42*IF(AL42="k",(O42*Norms!$H$40)*Norms!$E$36,0)/1000</f>
        <v>15980.981201002383</v>
      </c>
      <c r="AP42" s="136">
        <f>AM42*IF(AL42="k",(AA42*Norms!$H$41)*Norms!$E$36,0)/1000</f>
        <v>25477.951272562386</v>
      </c>
      <c r="AQ42" s="136">
        <f>AM42*IF(AL42="k",(AI42*Norms!$H$42)*Norms!$E$36,0)/1000</f>
        <v>0</v>
      </c>
      <c r="AR42" s="241">
        <f>AM42*IF(AL42="t",(N42*Norms!$D$44)*Norms!$E$34*12+O42*Norms!$E$35,0)/1000</f>
        <v>0</v>
      </c>
      <c r="AS42" s="241">
        <f>AM42*IF(AL42="t",(Z42*Norms!$D$50*Norms!$E$34*12+AA42*Norms!$E$35),0)/1000</f>
        <v>0</v>
      </c>
      <c r="AT42" s="241">
        <f>AM42*IF(AL42="t",(AH42*Norms!$D$54)*Norms!$E$34*12+AI42*Norms!$E$35,0)/1000</f>
        <v>0</v>
      </c>
      <c r="AU42" s="136">
        <f>IF(AK42&lt;=100,Norms!$G$7,IF(AK42&lt;=300,Norms!$H$7,Norms!$I$7))</f>
        <v>16738.5</v>
      </c>
      <c r="AV42" s="137">
        <f t="shared" si="2"/>
        <v>58197.432473564768</v>
      </c>
      <c r="AW42" s="130"/>
      <c r="AX42" s="130"/>
      <c r="AY42" s="131">
        <f t="shared" si="3"/>
        <v>131</v>
      </c>
      <c r="AZ42" s="131">
        <f>IF(AY42&lt;Snund!$B$5,Snund!$B$3*Snund!$B$4*$AX$3+Snund!$B$7*$AW$3*AY42/1000,AY42*Snund!$B$8*$AW$3/1000)</f>
        <v>0</v>
      </c>
      <c r="BA42" s="131">
        <f t="shared" si="4"/>
        <v>0</v>
      </c>
      <c r="BB42" s="131">
        <f t="shared" si="5"/>
        <v>0</v>
      </c>
      <c r="BC42" s="131">
        <f t="shared" si="6"/>
        <v>0</v>
      </c>
      <c r="BD42" s="167">
        <f>AA42*0.1*'Dasagirq_10%'!$B$3/1000</f>
        <v>103.7088</v>
      </c>
      <c r="BE42" s="167">
        <f>AI42*0.1*'Dasagirq_10%'!$B$4/1000</f>
        <v>0</v>
      </c>
      <c r="BF42" s="242">
        <f t="shared" si="7"/>
        <v>103.7088</v>
      </c>
      <c r="BG42" s="243">
        <f t="shared" si="8"/>
        <v>0</v>
      </c>
      <c r="BH42" s="243">
        <f t="shared" si="9"/>
        <v>23589.390291911473</v>
      </c>
      <c r="BI42" s="243">
        <f t="shared" si="10"/>
        <v>34711.750981653298</v>
      </c>
      <c r="BJ42" s="243">
        <f t="shared" si="11"/>
        <v>0</v>
      </c>
      <c r="BK42" s="244">
        <f t="shared" si="12"/>
        <v>58301.141273564775</v>
      </c>
    </row>
    <row r="43" spans="1:63">
      <c r="A43">
        <v>39</v>
      </c>
      <c r="B43" s="179" t="s">
        <v>821</v>
      </c>
      <c r="C43" s="158" t="s">
        <v>1099</v>
      </c>
      <c r="D43" s="4" t="s">
        <v>1095</v>
      </c>
      <c r="E43" s="180">
        <v>0</v>
      </c>
      <c r="F43" s="181">
        <v>1</v>
      </c>
      <c r="G43" s="181">
        <v>26</v>
      </c>
      <c r="H43" s="181">
        <v>2</v>
      </c>
      <c r="I43" s="181">
        <v>33</v>
      </c>
      <c r="J43" s="181">
        <v>1</v>
      </c>
      <c r="K43" s="181">
        <v>28</v>
      </c>
      <c r="L43" s="181">
        <v>1</v>
      </c>
      <c r="M43" s="181">
        <v>28</v>
      </c>
      <c r="N43" s="185">
        <v>5</v>
      </c>
      <c r="O43" s="185">
        <v>115</v>
      </c>
      <c r="P43" s="181">
        <v>1</v>
      </c>
      <c r="Q43" s="181">
        <v>29</v>
      </c>
      <c r="R43" s="181">
        <v>2</v>
      </c>
      <c r="S43" s="181">
        <v>38</v>
      </c>
      <c r="T43" s="181">
        <v>1</v>
      </c>
      <c r="U43" s="181">
        <v>32</v>
      </c>
      <c r="V43" s="181">
        <v>2</v>
      </c>
      <c r="W43" s="181">
        <v>33</v>
      </c>
      <c r="X43" s="181">
        <v>2</v>
      </c>
      <c r="Y43" s="181">
        <v>36</v>
      </c>
      <c r="Z43" s="186">
        <v>8</v>
      </c>
      <c r="AA43" s="186">
        <v>168</v>
      </c>
      <c r="AB43" s="181">
        <v>0</v>
      </c>
      <c r="AC43" s="181">
        <v>0</v>
      </c>
      <c r="AD43" s="181">
        <v>0</v>
      </c>
      <c r="AE43" s="181">
        <v>0</v>
      </c>
      <c r="AF43" s="181">
        <v>0</v>
      </c>
      <c r="AG43" s="181">
        <v>0</v>
      </c>
      <c r="AH43" s="186">
        <v>0</v>
      </c>
      <c r="AI43" s="186">
        <v>0</v>
      </c>
      <c r="AJ43" s="187">
        <v>13</v>
      </c>
      <c r="AK43" s="187">
        <v>283</v>
      </c>
      <c r="AL43" s="3" t="str">
        <f t="shared" si="1"/>
        <v>k</v>
      </c>
      <c r="AM43" s="3">
        <f>IF(D43="հ",1,IF(D43="լ",[2]Norms!$B$10,IF(D43="բլ",[2]Norms!$B$11,IF(D43="Մ",[2]Norms!$B$12))))</f>
        <v>1</v>
      </c>
      <c r="AN43" s="240">
        <f>E43*Norms!$E$36/1000</f>
        <v>0</v>
      </c>
      <c r="AO43" s="136">
        <f>AM43*IF(AL43="k",(O43*Norms!$H$40)*Norms!$E$36,0)/1000</f>
        <v>14029.105634467742</v>
      </c>
      <c r="AP43" s="136">
        <f>AM43*IF(AL43="k",(AA43*Norms!$H$41)*Norms!$E$36,0)/1000</f>
        <v>27437.793678144109</v>
      </c>
      <c r="AQ43" s="136">
        <f>AM43*IF(AL43="k",(AI43*Norms!$H$42)*Norms!$E$36,0)/1000</f>
        <v>0</v>
      </c>
      <c r="AR43" s="241">
        <f>AM43*IF(AL43="t",(N43*Norms!$D$44)*Norms!$E$34*12+O43*Norms!$E$35,0)/1000</f>
        <v>0</v>
      </c>
      <c r="AS43" s="241">
        <f>AM43*IF(AL43="t",(Z43*Norms!$D$50*Norms!$E$34*12+AA43*Norms!$E$35),0)/1000</f>
        <v>0</v>
      </c>
      <c r="AT43" s="241">
        <f>AM43*IF(AL43="t",(AH43*Norms!$D$54)*Norms!$E$34*12+AI43*Norms!$E$35,0)/1000</f>
        <v>0</v>
      </c>
      <c r="AU43" s="136">
        <f>IF(AK43&lt;=100,Norms!$G$7,IF(AK43&lt;=300,Norms!$H$7,Norms!$I$7))</f>
        <v>16738.5</v>
      </c>
      <c r="AV43" s="137">
        <f t="shared" si="2"/>
        <v>58205.399312611851</v>
      </c>
      <c r="AW43" s="130"/>
      <c r="AX43" s="130"/>
      <c r="AY43" s="131">
        <f t="shared" si="3"/>
        <v>115</v>
      </c>
      <c r="AZ43" s="131">
        <f>IF(AY43&lt;Snund!$B$5,Snund!$B$3*Snund!$B$4*$AX$3+Snund!$B$7*$AW$3*AY43/1000,AY43*Snund!$B$8*$AW$3/1000)</f>
        <v>0</v>
      </c>
      <c r="BA43" s="131">
        <f t="shared" si="4"/>
        <v>0</v>
      </c>
      <c r="BB43" s="131">
        <f t="shared" si="5"/>
        <v>0</v>
      </c>
      <c r="BC43" s="131">
        <f t="shared" si="6"/>
        <v>0</v>
      </c>
      <c r="BD43" s="167">
        <f>AA43*0.1*'Dasagirq_10%'!$B$3/1000</f>
        <v>111.68640000000001</v>
      </c>
      <c r="BE43" s="167">
        <f>AI43*0.1*'Dasagirq_10%'!$B$4/1000</f>
        <v>0</v>
      </c>
      <c r="BF43" s="242">
        <f t="shared" si="7"/>
        <v>111.68640000000001</v>
      </c>
      <c r="BG43" s="243">
        <f t="shared" si="8"/>
        <v>0</v>
      </c>
      <c r="BH43" s="243">
        <f t="shared" si="9"/>
        <v>20466.990249852359</v>
      </c>
      <c r="BI43" s="243">
        <f t="shared" si="10"/>
        <v>37850.095462759491</v>
      </c>
      <c r="BJ43" s="243">
        <f t="shared" si="11"/>
        <v>0</v>
      </c>
      <c r="BK43" s="244">
        <f t="shared" si="12"/>
        <v>58317.08571261185</v>
      </c>
    </row>
    <row r="44" spans="1:63" ht="22.5">
      <c r="A44">
        <v>40</v>
      </c>
      <c r="B44" s="179" t="s">
        <v>822</v>
      </c>
      <c r="C44" s="158" t="s">
        <v>1099</v>
      </c>
      <c r="D44" s="4" t="s">
        <v>1095</v>
      </c>
      <c r="E44" s="180">
        <v>0</v>
      </c>
      <c r="F44" s="181">
        <v>7</v>
      </c>
      <c r="G44" s="181">
        <v>185</v>
      </c>
      <c r="H44" s="181">
        <v>6</v>
      </c>
      <c r="I44" s="181">
        <v>188</v>
      </c>
      <c r="J44" s="181">
        <v>6</v>
      </c>
      <c r="K44" s="181">
        <v>180</v>
      </c>
      <c r="L44" s="181">
        <v>6</v>
      </c>
      <c r="M44" s="181">
        <v>192</v>
      </c>
      <c r="N44" s="185">
        <v>25</v>
      </c>
      <c r="O44" s="185">
        <v>745</v>
      </c>
      <c r="P44" s="181">
        <v>7</v>
      </c>
      <c r="Q44" s="181">
        <v>200</v>
      </c>
      <c r="R44" s="181">
        <v>6</v>
      </c>
      <c r="S44" s="181">
        <v>173</v>
      </c>
      <c r="T44" s="181">
        <v>6</v>
      </c>
      <c r="U44" s="181">
        <v>170</v>
      </c>
      <c r="V44" s="181">
        <v>6</v>
      </c>
      <c r="W44" s="181">
        <v>188</v>
      </c>
      <c r="X44" s="181">
        <v>6</v>
      </c>
      <c r="Y44" s="181">
        <v>194</v>
      </c>
      <c r="Z44" s="186">
        <v>31</v>
      </c>
      <c r="AA44" s="186">
        <v>925</v>
      </c>
      <c r="AB44" s="181">
        <v>0</v>
      </c>
      <c r="AC44" s="181">
        <v>0</v>
      </c>
      <c r="AD44" s="181">
        <v>0</v>
      </c>
      <c r="AE44" s="181">
        <v>0</v>
      </c>
      <c r="AF44" s="181">
        <v>0</v>
      </c>
      <c r="AG44" s="181">
        <v>0</v>
      </c>
      <c r="AH44" s="186">
        <v>0</v>
      </c>
      <c r="AI44" s="186">
        <v>0</v>
      </c>
      <c r="AJ44" s="187">
        <v>56</v>
      </c>
      <c r="AK44" s="187">
        <v>1670</v>
      </c>
      <c r="AL44" s="3" t="str">
        <f t="shared" si="1"/>
        <v>k</v>
      </c>
      <c r="AM44" s="3">
        <f>IF(D44="հ",1,IF(D44="լ",[2]Norms!$B$10,IF(D44="բլ",[2]Norms!$B$11,IF(D44="Մ",[2]Norms!$B$12))))</f>
        <v>1</v>
      </c>
      <c r="AN44" s="240">
        <f>E44*Norms!$E$36/1000</f>
        <v>0</v>
      </c>
      <c r="AO44" s="136">
        <f>AM44*IF(AL44="k",(O44*Norms!$H$40)*Norms!$E$36,0)/1000</f>
        <v>90884.206066769286</v>
      </c>
      <c r="AP44" s="136">
        <f>AM44*IF(AL44="k",(AA44*Norms!$H$41)*Norms!$E$36,0)/1000</f>
        <v>151071.18543025773</v>
      </c>
      <c r="AQ44" s="136">
        <f>AM44*IF(AL44="k",(AI44*Norms!$H$42)*Norms!$E$36,0)/1000</f>
        <v>0</v>
      </c>
      <c r="AR44" s="241">
        <f>AM44*IF(AL44="t",(N44*Norms!$D$44)*Norms!$E$34*12+O44*Norms!$E$35,0)/1000</f>
        <v>0</v>
      </c>
      <c r="AS44" s="241">
        <f>AM44*IF(AL44="t",(Z44*Norms!$D$50*Norms!$E$34*12+AA44*Norms!$E$35),0)/1000</f>
        <v>0</v>
      </c>
      <c r="AT44" s="241">
        <f>AM44*IF(AL44="t",(AH44*Norms!$D$54)*Norms!$E$34*12+AI44*Norms!$E$35,0)/1000</f>
        <v>0</v>
      </c>
      <c r="AU44" s="136">
        <f>IF(AK44&lt;=100,Norms!$G$7,IF(AK44&lt;=300,Norms!$H$7,Norms!$I$7))</f>
        <v>21670.5</v>
      </c>
      <c r="AV44" s="137">
        <f t="shared" si="2"/>
        <v>263625.89149702701</v>
      </c>
      <c r="AW44" s="130"/>
      <c r="AX44" s="130"/>
      <c r="AY44" s="131">
        <f t="shared" si="3"/>
        <v>745</v>
      </c>
      <c r="AZ44" s="131">
        <f>IF(AY44&lt;Snund!$B$5,Snund!$B$3*Snund!$B$4*$AX$3+Snund!$B$7*$AW$3*AY44/1000,AY44*Snund!$B$8*$AW$3/1000)</f>
        <v>0</v>
      </c>
      <c r="BA44" s="131">
        <f t="shared" si="4"/>
        <v>0</v>
      </c>
      <c r="BB44" s="131">
        <f t="shared" si="5"/>
        <v>0</v>
      </c>
      <c r="BC44" s="131">
        <f t="shared" si="6"/>
        <v>0</v>
      </c>
      <c r="BD44" s="167">
        <f>AA44*0.1*'Dasagirq_10%'!$B$3/1000</f>
        <v>614.94000000000005</v>
      </c>
      <c r="BE44" s="167">
        <f>AI44*0.1*'Dasagirq_10%'!$B$4/1000</f>
        <v>0</v>
      </c>
      <c r="BF44" s="242">
        <f t="shared" si="7"/>
        <v>614.94000000000005</v>
      </c>
      <c r="BG44" s="243">
        <f t="shared" si="8"/>
        <v>0</v>
      </c>
      <c r="BH44" s="243">
        <f t="shared" si="9"/>
        <v>100558.53642391214</v>
      </c>
      <c r="BI44" s="243">
        <f t="shared" si="10"/>
        <v>163682.29507311486</v>
      </c>
      <c r="BJ44" s="243">
        <f t="shared" si="11"/>
        <v>0</v>
      </c>
      <c r="BK44" s="244">
        <f t="shared" si="12"/>
        <v>264240.83149702701</v>
      </c>
    </row>
    <row r="45" spans="1:63" ht="33.75">
      <c r="A45">
        <v>41</v>
      </c>
      <c r="B45" s="179" t="s">
        <v>823</v>
      </c>
      <c r="C45" s="158" t="s">
        <v>1099</v>
      </c>
      <c r="D45" s="4" t="s">
        <v>1095</v>
      </c>
      <c r="E45" s="180">
        <v>25</v>
      </c>
      <c r="F45" s="181">
        <v>1</v>
      </c>
      <c r="G45" s="181">
        <v>31</v>
      </c>
      <c r="H45" s="181">
        <v>1</v>
      </c>
      <c r="I45" s="181">
        <v>29</v>
      </c>
      <c r="J45" s="181">
        <v>1</v>
      </c>
      <c r="K45" s="181">
        <v>36</v>
      </c>
      <c r="L45" s="181">
        <v>1</v>
      </c>
      <c r="M45" s="181">
        <v>33</v>
      </c>
      <c r="N45" s="185">
        <v>4</v>
      </c>
      <c r="O45" s="185">
        <v>129</v>
      </c>
      <c r="P45" s="181">
        <v>1</v>
      </c>
      <c r="Q45" s="181">
        <v>28</v>
      </c>
      <c r="R45" s="181">
        <v>1</v>
      </c>
      <c r="S45" s="181">
        <v>29</v>
      </c>
      <c r="T45" s="181">
        <v>1</v>
      </c>
      <c r="U45" s="181">
        <v>28</v>
      </c>
      <c r="V45" s="181">
        <v>2</v>
      </c>
      <c r="W45" s="181">
        <v>35</v>
      </c>
      <c r="X45" s="181">
        <v>1</v>
      </c>
      <c r="Y45" s="181">
        <v>34</v>
      </c>
      <c r="Z45" s="186">
        <v>6</v>
      </c>
      <c r="AA45" s="186">
        <v>154</v>
      </c>
      <c r="AB45" s="181">
        <v>0</v>
      </c>
      <c r="AC45" s="181">
        <v>0</v>
      </c>
      <c r="AD45" s="181">
        <v>0</v>
      </c>
      <c r="AE45" s="181">
        <v>0</v>
      </c>
      <c r="AF45" s="181">
        <v>0</v>
      </c>
      <c r="AG45" s="181">
        <v>0</v>
      </c>
      <c r="AH45" s="186">
        <v>0</v>
      </c>
      <c r="AI45" s="186">
        <v>0</v>
      </c>
      <c r="AJ45" s="187">
        <v>10</v>
      </c>
      <c r="AK45" s="187">
        <v>283</v>
      </c>
      <c r="AL45" s="3" t="str">
        <f t="shared" si="1"/>
        <v>k</v>
      </c>
      <c r="AM45" s="3">
        <f>IF(D45="հ",1,IF(D45="լ",[2]Norms!$B$10,IF(D45="բլ",[2]Norms!$B$11,IF(D45="Մ",[2]Norms!$B$12))))</f>
        <v>1</v>
      </c>
      <c r="AN45" s="240">
        <f>E45*Norms!$E$36/1000</f>
        <v>3049.8055727103788</v>
      </c>
      <c r="AO45" s="136">
        <f>AM45*IF(AL45="k",(O45*Norms!$H$40)*Norms!$E$36,0)/1000</f>
        <v>15736.996755185553</v>
      </c>
      <c r="AP45" s="136">
        <f>AM45*IF(AL45="k",(AA45*Norms!$H$41)*Norms!$E$36,0)/1000</f>
        <v>25151.3108716321</v>
      </c>
      <c r="AQ45" s="136">
        <f>AM45*IF(AL45="k",(AI45*Norms!$H$42)*Norms!$E$36,0)/1000</f>
        <v>0</v>
      </c>
      <c r="AR45" s="241">
        <f>AM45*IF(AL45="t",(N45*Norms!$D$44)*Norms!$E$34*12+O45*Norms!$E$35,0)/1000</f>
        <v>0</v>
      </c>
      <c r="AS45" s="241">
        <f>AM45*IF(AL45="t",(Z45*Norms!$D$50*Norms!$E$34*12+AA45*Norms!$E$35),0)/1000</f>
        <v>0</v>
      </c>
      <c r="AT45" s="241">
        <f>AM45*IF(AL45="t",(AH45*Norms!$D$54)*Norms!$E$34*12+AI45*Norms!$E$35,0)/1000</f>
        <v>0</v>
      </c>
      <c r="AU45" s="136">
        <f>IF(AK45&lt;=100,Norms!$G$7,IF(AK45&lt;=300,Norms!$H$7,Norms!$I$7))</f>
        <v>16738.5</v>
      </c>
      <c r="AV45" s="137">
        <f t="shared" si="2"/>
        <v>57626.807626817652</v>
      </c>
      <c r="AW45" s="130"/>
      <c r="AX45" s="130"/>
      <c r="AY45" s="131">
        <f t="shared" si="3"/>
        <v>154</v>
      </c>
      <c r="AZ45" s="131">
        <f>IF(AY45&lt;Snund!$B$5,Snund!$B$3*Snund!$B$4*$AX$3+Snund!$B$7*$AW$3*AY45/1000,AY45*Snund!$B$8*$AW$3/1000)</f>
        <v>0</v>
      </c>
      <c r="BA45" s="131">
        <f t="shared" si="4"/>
        <v>0</v>
      </c>
      <c r="BB45" s="131">
        <f t="shared" si="5"/>
        <v>0</v>
      </c>
      <c r="BC45" s="131">
        <f t="shared" si="6"/>
        <v>0</v>
      </c>
      <c r="BD45" s="167">
        <f>AA45*0.1*'Dasagirq_10%'!$B$3/1000</f>
        <v>102.3792</v>
      </c>
      <c r="BE45" s="167">
        <f>AI45*0.1*'Dasagirq_10%'!$B$4/1000</f>
        <v>0</v>
      </c>
      <c r="BF45" s="242">
        <f t="shared" si="7"/>
        <v>102.3792</v>
      </c>
      <c r="BG45" s="243">
        <f t="shared" si="8"/>
        <v>3049.8055727103788</v>
      </c>
      <c r="BH45" s="243">
        <f t="shared" si="9"/>
        <v>22432.396755185553</v>
      </c>
      <c r="BI45" s="243">
        <f t="shared" si="10"/>
        <v>35296.790071632102</v>
      </c>
      <c r="BJ45" s="243">
        <f t="shared" si="11"/>
        <v>0</v>
      </c>
      <c r="BK45" s="244">
        <f t="shared" si="12"/>
        <v>57729.186826817655</v>
      </c>
    </row>
    <row r="46" spans="1:63" ht="22.5">
      <c r="A46">
        <v>42</v>
      </c>
      <c r="B46" s="179" t="s">
        <v>824</v>
      </c>
      <c r="C46" s="158" t="s">
        <v>1099</v>
      </c>
      <c r="D46" s="4" t="s">
        <v>1095</v>
      </c>
      <c r="E46" s="180">
        <v>0</v>
      </c>
      <c r="F46" s="181">
        <v>1</v>
      </c>
      <c r="G46" s="181">
        <v>14</v>
      </c>
      <c r="H46" s="181">
        <v>2</v>
      </c>
      <c r="I46" s="181">
        <v>45</v>
      </c>
      <c r="J46" s="181">
        <v>1</v>
      </c>
      <c r="K46" s="181">
        <v>36</v>
      </c>
      <c r="L46" s="181">
        <v>1</v>
      </c>
      <c r="M46" s="181">
        <v>27</v>
      </c>
      <c r="N46" s="185">
        <v>5</v>
      </c>
      <c r="O46" s="185">
        <v>122</v>
      </c>
      <c r="P46" s="181">
        <v>1</v>
      </c>
      <c r="Q46" s="181">
        <v>23</v>
      </c>
      <c r="R46" s="181">
        <v>1</v>
      </c>
      <c r="S46" s="181">
        <v>23</v>
      </c>
      <c r="T46" s="181">
        <v>1</v>
      </c>
      <c r="U46" s="181">
        <v>23</v>
      </c>
      <c r="V46" s="181">
        <v>1</v>
      </c>
      <c r="W46" s="181">
        <v>20</v>
      </c>
      <c r="X46" s="181">
        <v>1</v>
      </c>
      <c r="Y46" s="181">
        <v>28</v>
      </c>
      <c r="Z46" s="186">
        <v>5</v>
      </c>
      <c r="AA46" s="186">
        <v>117</v>
      </c>
      <c r="AB46" s="181">
        <v>0</v>
      </c>
      <c r="AC46" s="181">
        <v>0</v>
      </c>
      <c r="AD46" s="181">
        <v>0</v>
      </c>
      <c r="AE46" s="181">
        <v>0</v>
      </c>
      <c r="AF46" s="181">
        <v>0</v>
      </c>
      <c r="AG46" s="181">
        <v>0</v>
      </c>
      <c r="AH46" s="186">
        <v>0</v>
      </c>
      <c r="AI46" s="186">
        <v>0</v>
      </c>
      <c r="AJ46" s="187">
        <v>10</v>
      </c>
      <c r="AK46" s="187">
        <v>239</v>
      </c>
      <c r="AL46" s="3" t="str">
        <f t="shared" si="1"/>
        <v>k</v>
      </c>
      <c r="AM46" s="3">
        <f>IF(D46="հ",1,IF(D46="լ",[2]Norms!$B$10,IF(D46="բլ",[2]Norms!$B$11,IF(D46="Մ",[2]Norms!$B$12))))</f>
        <v>1</v>
      </c>
      <c r="AN46" s="240">
        <f>E46*Norms!$E$36/1000</f>
        <v>0</v>
      </c>
      <c r="AO46" s="136">
        <f>AM46*IF(AL46="k",(O46*Norms!$H$40)*Norms!$E$36,0)/1000</f>
        <v>14883.051194826648</v>
      </c>
      <c r="AP46" s="136">
        <f>AM46*IF(AL46="k",(AA46*Norms!$H$41)*Norms!$E$36,0)/1000</f>
        <v>19108.463454421788</v>
      </c>
      <c r="AQ46" s="136">
        <f>AM46*IF(AL46="k",(AI46*Norms!$H$42)*Norms!$E$36,0)/1000</f>
        <v>0</v>
      </c>
      <c r="AR46" s="241">
        <f>AM46*IF(AL46="t",(N46*Norms!$D$44)*Norms!$E$34*12+O46*Norms!$E$35,0)/1000</f>
        <v>0</v>
      </c>
      <c r="AS46" s="241">
        <f>AM46*IF(AL46="t",(Z46*Norms!$D$50*Norms!$E$34*12+AA46*Norms!$E$35),0)/1000</f>
        <v>0</v>
      </c>
      <c r="AT46" s="241">
        <f>AM46*IF(AL46="t",(AH46*Norms!$D$54)*Norms!$E$34*12+AI46*Norms!$E$35,0)/1000</f>
        <v>0</v>
      </c>
      <c r="AU46" s="136">
        <f>IF(AK46&lt;=100,Norms!$G$7,IF(AK46&lt;=300,Norms!$H$7,Norms!$I$7))</f>
        <v>16738.5</v>
      </c>
      <c r="AV46" s="137">
        <f t="shared" si="2"/>
        <v>50730.014649248435</v>
      </c>
      <c r="AW46" s="130"/>
      <c r="AX46" s="130"/>
      <c r="AY46" s="131">
        <f t="shared" si="3"/>
        <v>122</v>
      </c>
      <c r="AZ46" s="131">
        <f>IF(AY46&lt;Snund!$B$5,Snund!$B$3*Snund!$B$4*$AX$3+Snund!$B$7*$AW$3*AY46/1000,AY46*Snund!$B$8*$AW$3/1000)</f>
        <v>0</v>
      </c>
      <c r="BA46" s="131">
        <f t="shared" si="4"/>
        <v>0</v>
      </c>
      <c r="BB46" s="131">
        <f t="shared" si="5"/>
        <v>0</v>
      </c>
      <c r="BC46" s="131">
        <f t="shared" si="6"/>
        <v>0</v>
      </c>
      <c r="BD46" s="167">
        <f>AA46*0.1*'Dasagirq_10%'!$B$3/1000</f>
        <v>77.781600000000012</v>
      </c>
      <c r="BE46" s="167">
        <f>AI46*0.1*'Dasagirq_10%'!$B$4/1000</f>
        <v>0</v>
      </c>
      <c r="BF46" s="242">
        <f t="shared" si="7"/>
        <v>77.781600000000012</v>
      </c>
      <c r="BG46" s="243">
        <f t="shared" si="8"/>
        <v>0</v>
      </c>
      <c r="BH46" s="243">
        <f t="shared" si="9"/>
        <v>23252.30119482665</v>
      </c>
      <c r="BI46" s="243">
        <f t="shared" si="10"/>
        <v>27555.495054421786</v>
      </c>
      <c r="BJ46" s="243">
        <f t="shared" si="11"/>
        <v>0</v>
      </c>
      <c r="BK46" s="244">
        <f t="shared" si="12"/>
        <v>50807.796249248437</v>
      </c>
    </row>
    <row r="47" spans="1:63">
      <c r="A47">
        <v>43</v>
      </c>
      <c r="B47" s="179" t="s">
        <v>825</v>
      </c>
      <c r="C47" s="158" t="s">
        <v>1099</v>
      </c>
      <c r="D47" s="4" t="s">
        <v>1095</v>
      </c>
      <c r="E47" s="180">
        <v>0</v>
      </c>
      <c r="F47" s="181">
        <v>1</v>
      </c>
      <c r="G47" s="181">
        <v>11</v>
      </c>
      <c r="H47" s="181">
        <v>1</v>
      </c>
      <c r="I47" s="181">
        <v>9</v>
      </c>
      <c r="J47" s="181">
        <v>1</v>
      </c>
      <c r="K47" s="181">
        <v>10</v>
      </c>
      <c r="L47" s="181">
        <v>1</v>
      </c>
      <c r="M47" s="181">
        <v>14</v>
      </c>
      <c r="N47" s="185">
        <v>4</v>
      </c>
      <c r="O47" s="185">
        <v>44</v>
      </c>
      <c r="P47" s="181">
        <v>1</v>
      </c>
      <c r="Q47" s="181">
        <v>11</v>
      </c>
      <c r="R47" s="181">
        <v>1</v>
      </c>
      <c r="S47" s="181">
        <v>11</v>
      </c>
      <c r="T47" s="181">
        <v>1</v>
      </c>
      <c r="U47" s="181">
        <v>14</v>
      </c>
      <c r="V47" s="181">
        <v>1</v>
      </c>
      <c r="W47" s="181">
        <v>11</v>
      </c>
      <c r="X47" s="181">
        <v>1</v>
      </c>
      <c r="Y47" s="181">
        <v>15</v>
      </c>
      <c r="Z47" s="186">
        <v>5</v>
      </c>
      <c r="AA47" s="186">
        <v>62</v>
      </c>
      <c r="AB47" s="181">
        <v>0</v>
      </c>
      <c r="AC47" s="181">
        <v>0</v>
      </c>
      <c r="AD47" s="181">
        <v>0</v>
      </c>
      <c r="AE47" s="181">
        <v>0</v>
      </c>
      <c r="AF47" s="181">
        <v>0</v>
      </c>
      <c r="AG47" s="181">
        <v>0</v>
      </c>
      <c r="AH47" s="186">
        <v>0</v>
      </c>
      <c r="AI47" s="186">
        <v>0</v>
      </c>
      <c r="AJ47" s="187">
        <v>9</v>
      </c>
      <c r="AK47" s="187">
        <v>106</v>
      </c>
      <c r="AL47" s="3" t="str">
        <f t="shared" si="1"/>
        <v>t</v>
      </c>
      <c r="AM47" s="3">
        <f>IF(D47="հ",1,IF(D47="լ",[2]Norms!$B$10,IF(D47="բլ",[2]Norms!$B$11,IF(D47="Մ",[2]Norms!$B$12))))</f>
        <v>1</v>
      </c>
      <c r="AN47" s="240">
        <f>E47*Norms!$E$36/1000</f>
        <v>0</v>
      </c>
      <c r="AO47" s="136">
        <f>AM47*IF(AL47="k",(O47*Norms!$H$40)*Norms!$E$36,0)/1000</f>
        <v>0</v>
      </c>
      <c r="AP47" s="136">
        <f>AM47*IF(AL47="k",(AA47*Norms!$H$41)*Norms!$E$36,0)/1000</f>
        <v>0</v>
      </c>
      <c r="AQ47" s="136">
        <f>AM47*IF(AL47="k",(AI47*Norms!$H$42)*Norms!$E$36,0)/1000</f>
        <v>0</v>
      </c>
      <c r="AR47" s="241">
        <f>AM47*IF(AL47="t",(N47*Norms!$D$44)*Norms!$E$34*12+O47*Norms!$E$35,0)/1000</f>
        <v>8381.9002322126889</v>
      </c>
      <c r="AS47" s="241">
        <f>AM47*IF(AL47="t",(Z47*Norms!$D$50*Norms!$E$34*12+AA47*Norms!$E$35),0)/1000</f>
        <v>13860.032971836888</v>
      </c>
      <c r="AT47" s="241">
        <f>AM47*IF(AL47="t",(AH47*Norms!$D$54)*Norms!$E$34*12+AI47*Norms!$E$35,0)/1000</f>
        <v>0</v>
      </c>
      <c r="AU47" s="136">
        <f>IF(AK47&lt;=100,Norms!$G$7,IF(AK47&lt;=300,Norms!$H$7,Norms!$I$7))</f>
        <v>16738.5</v>
      </c>
      <c r="AV47" s="137">
        <f t="shared" si="2"/>
        <v>38980.433204049579</v>
      </c>
      <c r="AW47" s="130"/>
      <c r="AX47" s="130"/>
      <c r="AY47" s="131">
        <f t="shared" si="3"/>
        <v>44</v>
      </c>
      <c r="AZ47" s="131">
        <f>IF(AY47&lt;Snund!$B$5,Snund!$B$3*Snund!$B$4*$AX$3+Snund!$B$7*$AW$3*AY47/1000,AY47*Snund!$B$8*$AW$3/1000)</f>
        <v>0</v>
      </c>
      <c r="BA47" s="131">
        <f t="shared" si="4"/>
        <v>0</v>
      </c>
      <c r="BB47" s="131">
        <f t="shared" si="5"/>
        <v>0</v>
      </c>
      <c r="BC47" s="131">
        <f t="shared" si="6"/>
        <v>0</v>
      </c>
      <c r="BD47" s="167">
        <f>AA47*0.1*'Dasagirq_10%'!$B$3/1000</f>
        <v>41.217599999999997</v>
      </c>
      <c r="BE47" s="167">
        <f>AI47*0.1*'Dasagirq_10%'!$B$4/1000</f>
        <v>0</v>
      </c>
      <c r="BF47" s="242">
        <f t="shared" si="7"/>
        <v>41.217599999999997</v>
      </c>
      <c r="BG47" s="243">
        <f t="shared" si="8"/>
        <v>0</v>
      </c>
      <c r="BH47" s="243">
        <f t="shared" si="9"/>
        <v>15821.233565546023</v>
      </c>
      <c r="BI47" s="243">
        <f t="shared" si="10"/>
        <v>23200.417238503553</v>
      </c>
      <c r="BJ47" s="243">
        <f t="shared" si="11"/>
        <v>0</v>
      </c>
      <c r="BK47" s="244">
        <f t="shared" si="12"/>
        <v>39021.650804049576</v>
      </c>
    </row>
    <row r="48" spans="1:63" ht="33.75">
      <c r="A48">
        <v>44</v>
      </c>
      <c r="B48" s="179" t="s">
        <v>826</v>
      </c>
      <c r="C48" s="158" t="s">
        <v>1099</v>
      </c>
      <c r="D48" s="4" t="s">
        <v>1095</v>
      </c>
      <c r="E48" s="180">
        <v>0</v>
      </c>
      <c r="F48" s="181">
        <v>5</v>
      </c>
      <c r="G48" s="181">
        <v>159</v>
      </c>
      <c r="H48" s="181">
        <v>4</v>
      </c>
      <c r="I48" s="181">
        <v>122</v>
      </c>
      <c r="J48" s="181">
        <v>4</v>
      </c>
      <c r="K48" s="181">
        <v>134</v>
      </c>
      <c r="L48" s="181">
        <v>5</v>
      </c>
      <c r="M48" s="181">
        <v>150</v>
      </c>
      <c r="N48" s="185">
        <v>18</v>
      </c>
      <c r="O48" s="185">
        <v>565</v>
      </c>
      <c r="P48" s="181">
        <v>6</v>
      </c>
      <c r="Q48" s="181">
        <v>157</v>
      </c>
      <c r="R48" s="181">
        <v>6</v>
      </c>
      <c r="S48" s="181">
        <v>168</v>
      </c>
      <c r="T48" s="181">
        <v>5</v>
      </c>
      <c r="U48" s="181">
        <v>144</v>
      </c>
      <c r="V48" s="181">
        <v>4</v>
      </c>
      <c r="W48" s="181">
        <v>113</v>
      </c>
      <c r="X48" s="181">
        <v>4</v>
      </c>
      <c r="Y48" s="181">
        <v>118</v>
      </c>
      <c r="Z48" s="186">
        <v>25</v>
      </c>
      <c r="AA48" s="186">
        <v>700</v>
      </c>
      <c r="AB48" s="181">
        <v>0</v>
      </c>
      <c r="AC48" s="181">
        <v>0</v>
      </c>
      <c r="AD48" s="181">
        <v>0</v>
      </c>
      <c r="AE48" s="181">
        <v>0</v>
      </c>
      <c r="AF48" s="181">
        <v>0</v>
      </c>
      <c r="AG48" s="181">
        <v>0</v>
      </c>
      <c r="AH48" s="186">
        <v>0</v>
      </c>
      <c r="AI48" s="186">
        <v>0</v>
      </c>
      <c r="AJ48" s="187">
        <v>43</v>
      </c>
      <c r="AK48" s="187">
        <v>1265</v>
      </c>
      <c r="AL48" s="3" t="str">
        <f t="shared" si="1"/>
        <v>k</v>
      </c>
      <c r="AM48" s="3">
        <f>IF(D48="հ",1,IF(D48="լ",[2]Norms!$B$10,IF(D48="բլ",[2]Norms!$B$11,IF(D48="Մ",[2]Norms!$B$12))))</f>
        <v>1</v>
      </c>
      <c r="AN48" s="240">
        <f>E48*Norms!$E$36/1000</f>
        <v>0</v>
      </c>
      <c r="AO48" s="136">
        <f>AM48*IF(AL48="k",(O48*Norms!$H$40)*Norms!$E$36,0)/1000</f>
        <v>68925.605943254559</v>
      </c>
      <c r="AP48" s="136">
        <f>AM48*IF(AL48="k",(AA48*Norms!$H$41)*Norms!$E$36,0)/1000</f>
        <v>114324.14032560044</v>
      </c>
      <c r="AQ48" s="136">
        <f>AM48*IF(AL48="k",(AI48*Norms!$H$42)*Norms!$E$36,0)/1000</f>
        <v>0</v>
      </c>
      <c r="AR48" s="241">
        <f>AM48*IF(AL48="t",(N48*Norms!$D$44)*Norms!$E$34*12+O48*Norms!$E$35,0)/1000</f>
        <v>0</v>
      </c>
      <c r="AS48" s="241">
        <f>AM48*IF(AL48="t",(Z48*Norms!$D$50*Norms!$E$34*12+AA48*Norms!$E$35),0)/1000</f>
        <v>0</v>
      </c>
      <c r="AT48" s="241">
        <f>AM48*IF(AL48="t",(AH48*Norms!$D$54)*Norms!$E$34*12+AI48*Norms!$E$35,0)/1000</f>
        <v>0</v>
      </c>
      <c r="AU48" s="136">
        <f>IF(AK48&lt;=100,Norms!$G$7,IF(AK48&lt;=300,Norms!$H$7,Norms!$I$7))</f>
        <v>21670.5</v>
      </c>
      <c r="AV48" s="137">
        <f t="shared" si="2"/>
        <v>204920.246268855</v>
      </c>
      <c r="AW48" s="130"/>
      <c r="AX48" s="130"/>
      <c r="AY48" s="131">
        <f t="shared" si="3"/>
        <v>565</v>
      </c>
      <c r="AZ48" s="131">
        <f>IF(AY48&lt;Snund!$B$5,Snund!$B$3*Snund!$B$4*$AX$3+Snund!$B$7*$AW$3*AY48/1000,AY48*Snund!$B$8*$AW$3/1000)</f>
        <v>0</v>
      </c>
      <c r="BA48" s="131">
        <f t="shared" si="4"/>
        <v>0</v>
      </c>
      <c r="BB48" s="131">
        <f t="shared" si="5"/>
        <v>0</v>
      </c>
      <c r="BC48" s="131">
        <f t="shared" si="6"/>
        <v>0</v>
      </c>
      <c r="BD48" s="167">
        <f>AA48*0.1*'Dasagirq_10%'!$B$3/1000</f>
        <v>465.36</v>
      </c>
      <c r="BE48" s="167">
        <f>AI48*0.1*'Dasagirq_10%'!$B$4/1000</f>
        <v>0</v>
      </c>
      <c r="BF48" s="242">
        <f t="shared" si="7"/>
        <v>465.36</v>
      </c>
      <c r="BG48" s="243">
        <f t="shared" si="8"/>
        <v>0</v>
      </c>
      <c r="BH48" s="243">
        <f t="shared" si="9"/>
        <v>77996.978036277811</v>
      </c>
      <c r="BI48" s="243">
        <f t="shared" si="10"/>
        <v>127388.62823257719</v>
      </c>
      <c r="BJ48" s="243">
        <f t="shared" si="11"/>
        <v>0</v>
      </c>
      <c r="BK48" s="244">
        <f t="shared" si="12"/>
        <v>205385.60626885499</v>
      </c>
    </row>
    <row r="49" spans="1:63" ht="22.5">
      <c r="A49">
        <v>45</v>
      </c>
      <c r="B49" s="179" t="s">
        <v>827</v>
      </c>
      <c r="C49" s="158" t="s">
        <v>1099</v>
      </c>
      <c r="D49" s="4" t="s">
        <v>1095</v>
      </c>
      <c r="E49" s="180">
        <v>0</v>
      </c>
      <c r="F49" s="181">
        <v>5</v>
      </c>
      <c r="G49" s="181">
        <v>133</v>
      </c>
      <c r="H49" s="181">
        <v>5</v>
      </c>
      <c r="I49" s="181">
        <v>140</v>
      </c>
      <c r="J49" s="181">
        <v>4</v>
      </c>
      <c r="K49" s="181">
        <v>132</v>
      </c>
      <c r="L49" s="181">
        <v>5</v>
      </c>
      <c r="M49" s="181">
        <v>132</v>
      </c>
      <c r="N49" s="185">
        <v>19</v>
      </c>
      <c r="O49" s="185">
        <v>537</v>
      </c>
      <c r="P49" s="181">
        <v>4</v>
      </c>
      <c r="Q49" s="181">
        <v>116</v>
      </c>
      <c r="R49" s="181">
        <v>4</v>
      </c>
      <c r="S49" s="181">
        <v>108</v>
      </c>
      <c r="T49" s="181">
        <v>4</v>
      </c>
      <c r="U49" s="181">
        <v>119</v>
      </c>
      <c r="V49" s="181">
        <v>4</v>
      </c>
      <c r="W49" s="181">
        <v>120</v>
      </c>
      <c r="X49" s="181">
        <v>4</v>
      </c>
      <c r="Y49" s="181">
        <v>110</v>
      </c>
      <c r="Z49" s="186">
        <v>20</v>
      </c>
      <c r="AA49" s="186">
        <v>573</v>
      </c>
      <c r="AB49" s="181">
        <v>0</v>
      </c>
      <c r="AC49" s="181">
        <v>0</v>
      </c>
      <c r="AD49" s="181">
        <v>0</v>
      </c>
      <c r="AE49" s="181">
        <v>0</v>
      </c>
      <c r="AF49" s="181">
        <v>0</v>
      </c>
      <c r="AG49" s="181">
        <v>0</v>
      </c>
      <c r="AH49" s="186">
        <v>0</v>
      </c>
      <c r="AI49" s="186">
        <v>0</v>
      </c>
      <c r="AJ49" s="187">
        <v>39</v>
      </c>
      <c r="AK49" s="187">
        <v>1110</v>
      </c>
      <c r="AL49" s="3" t="str">
        <f t="shared" si="1"/>
        <v>k</v>
      </c>
      <c r="AM49" s="3">
        <f>IF(D49="հ",1,IF(D49="լ",[2]Norms!$B$10,IF(D49="բլ",[2]Norms!$B$11,IF(D49="Մ",[2]Norms!$B$12))))</f>
        <v>1</v>
      </c>
      <c r="AN49" s="240">
        <f>E49*Norms!$E$36/1000</f>
        <v>0</v>
      </c>
      <c r="AO49" s="136">
        <f>AM49*IF(AL49="k",(O49*Norms!$H$40)*Norms!$E$36,0)/1000</f>
        <v>65509.823701818932</v>
      </c>
      <c r="AP49" s="136">
        <f>AM49*IF(AL49="k",(AA49*Norms!$H$41)*Norms!$E$36,0)/1000</f>
        <v>93582.474866527235</v>
      </c>
      <c r="AQ49" s="136">
        <f>AM49*IF(AL49="k",(AI49*Norms!$H$42)*Norms!$E$36,0)/1000</f>
        <v>0</v>
      </c>
      <c r="AR49" s="241">
        <f>AM49*IF(AL49="t",(N49*Norms!$D$44)*Norms!$E$34*12+O49*Norms!$E$35,0)/1000</f>
        <v>0</v>
      </c>
      <c r="AS49" s="241">
        <f>AM49*IF(AL49="t",(Z49*Norms!$D$50*Norms!$E$34*12+AA49*Norms!$E$35),0)/1000</f>
        <v>0</v>
      </c>
      <c r="AT49" s="241">
        <f>AM49*IF(AL49="t",(AH49*Norms!$D$54)*Norms!$E$34*12+AI49*Norms!$E$35,0)/1000</f>
        <v>0</v>
      </c>
      <c r="AU49" s="136">
        <f>IF(AK49&lt;=100,Norms!$G$7,IF(AK49&lt;=300,Norms!$H$7,Norms!$I$7))</f>
        <v>21670.5</v>
      </c>
      <c r="AV49" s="137">
        <f t="shared" si="2"/>
        <v>180762.79856834616</v>
      </c>
      <c r="AW49" s="130"/>
      <c r="AX49" s="130"/>
      <c r="AY49" s="131">
        <f t="shared" si="3"/>
        <v>537</v>
      </c>
      <c r="AZ49" s="131">
        <f>IF(AY49&lt;Snund!$B$5,Snund!$B$3*Snund!$B$4*$AX$3+Snund!$B$7*$AW$3*AY49/1000,AY49*Snund!$B$8*$AW$3/1000)</f>
        <v>0</v>
      </c>
      <c r="BA49" s="131">
        <f t="shared" si="4"/>
        <v>0</v>
      </c>
      <c r="BB49" s="131">
        <f t="shared" si="5"/>
        <v>0</v>
      </c>
      <c r="BC49" s="131">
        <f t="shared" si="6"/>
        <v>0</v>
      </c>
      <c r="BD49" s="167">
        <f>AA49*0.1*'Dasagirq_10%'!$B$3/1000</f>
        <v>380.93040000000002</v>
      </c>
      <c r="BE49" s="167">
        <f>AI49*0.1*'Dasagirq_10%'!$B$4/1000</f>
        <v>0</v>
      </c>
      <c r="BF49" s="242">
        <f t="shared" si="7"/>
        <v>380.93040000000002</v>
      </c>
      <c r="BG49" s="243">
        <f t="shared" si="8"/>
        <v>0</v>
      </c>
      <c r="BH49" s="243">
        <f t="shared" si="9"/>
        <v>76067.246778742003</v>
      </c>
      <c r="BI49" s="243">
        <f t="shared" si="10"/>
        <v>105076.48218960415</v>
      </c>
      <c r="BJ49" s="243">
        <f t="shared" si="11"/>
        <v>0</v>
      </c>
      <c r="BK49" s="244">
        <f t="shared" si="12"/>
        <v>181143.72896834614</v>
      </c>
    </row>
    <row r="50" spans="1:63" ht="22.5">
      <c r="A50">
        <v>46</v>
      </c>
      <c r="B50" s="179" t="s">
        <v>828</v>
      </c>
      <c r="C50" s="158" t="s">
        <v>1099</v>
      </c>
      <c r="D50" s="4" t="s">
        <v>1095</v>
      </c>
      <c r="E50" s="180">
        <v>0</v>
      </c>
      <c r="F50" s="181">
        <v>1</v>
      </c>
      <c r="G50" s="181">
        <v>26</v>
      </c>
      <c r="H50" s="181">
        <v>1</v>
      </c>
      <c r="I50" s="181">
        <v>26</v>
      </c>
      <c r="J50" s="181">
        <v>1</v>
      </c>
      <c r="K50" s="181">
        <v>24</v>
      </c>
      <c r="L50" s="181">
        <v>1</v>
      </c>
      <c r="M50" s="181">
        <v>23</v>
      </c>
      <c r="N50" s="185">
        <v>4</v>
      </c>
      <c r="O50" s="185">
        <v>99</v>
      </c>
      <c r="P50" s="181">
        <v>2</v>
      </c>
      <c r="Q50" s="181">
        <v>32</v>
      </c>
      <c r="R50" s="181">
        <v>1</v>
      </c>
      <c r="S50" s="181">
        <v>26</v>
      </c>
      <c r="T50" s="181">
        <v>1</v>
      </c>
      <c r="U50" s="181">
        <v>28</v>
      </c>
      <c r="V50" s="181">
        <v>1</v>
      </c>
      <c r="W50" s="181">
        <v>19</v>
      </c>
      <c r="X50" s="181">
        <v>1</v>
      </c>
      <c r="Y50" s="181">
        <v>24</v>
      </c>
      <c r="Z50" s="186">
        <v>6</v>
      </c>
      <c r="AA50" s="186">
        <v>129</v>
      </c>
      <c r="AB50" s="181">
        <v>0</v>
      </c>
      <c r="AC50" s="181">
        <v>0</v>
      </c>
      <c r="AD50" s="181">
        <v>0</v>
      </c>
      <c r="AE50" s="181">
        <v>0</v>
      </c>
      <c r="AF50" s="181">
        <v>0</v>
      </c>
      <c r="AG50" s="181">
        <v>0</v>
      </c>
      <c r="AH50" s="186">
        <v>0</v>
      </c>
      <c r="AI50" s="186">
        <v>0</v>
      </c>
      <c r="AJ50" s="187">
        <v>10</v>
      </c>
      <c r="AK50" s="187">
        <v>228</v>
      </c>
      <c r="AL50" s="3" t="str">
        <f t="shared" si="1"/>
        <v>k</v>
      </c>
      <c r="AM50" s="3">
        <f>IF(D50="հ",1,IF(D50="լ",[2]Norms!$B$10,IF(D50="բլ",[2]Norms!$B$11,IF(D50="Մ",[2]Norms!$B$12))))</f>
        <v>1</v>
      </c>
      <c r="AN50" s="240">
        <f>E50*Norms!$E$36/1000</f>
        <v>0</v>
      </c>
      <c r="AO50" s="136">
        <f>AM50*IF(AL50="k",(O50*Norms!$H$40)*Norms!$E$36,0)/1000</f>
        <v>12077.2300679331</v>
      </c>
      <c r="AP50" s="136">
        <f>AM50*IF(AL50="k",(AA50*Norms!$H$41)*Norms!$E$36,0)/1000</f>
        <v>21068.305860003507</v>
      </c>
      <c r="AQ50" s="136">
        <f>AM50*IF(AL50="k",(AI50*Norms!$H$42)*Norms!$E$36,0)/1000</f>
        <v>0</v>
      </c>
      <c r="AR50" s="241">
        <f>AM50*IF(AL50="t",(N50*Norms!$D$44)*Norms!$E$34*12+O50*Norms!$E$35,0)/1000</f>
        <v>0</v>
      </c>
      <c r="AS50" s="241">
        <f>AM50*IF(AL50="t",(Z50*Norms!$D$50*Norms!$E$34*12+AA50*Norms!$E$35),0)/1000</f>
        <v>0</v>
      </c>
      <c r="AT50" s="241">
        <f>AM50*IF(AL50="t",(AH50*Norms!$D$54)*Norms!$E$34*12+AI50*Norms!$E$35,0)/1000</f>
        <v>0</v>
      </c>
      <c r="AU50" s="136">
        <f>IF(AK50&lt;=100,Norms!$G$7,IF(AK50&lt;=300,Norms!$H$7,Norms!$I$7))</f>
        <v>16738.5</v>
      </c>
      <c r="AV50" s="137">
        <f t="shared" si="2"/>
        <v>49884.035927936609</v>
      </c>
      <c r="AW50" s="130"/>
      <c r="AX50" s="130"/>
      <c r="AY50" s="131">
        <f t="shared" si="3"/>
        <v>99</v>
      </c>
      <c r="AZ50" s="131">
        <f>IF(AY50&lt;Snund!$B$5,Snund!$B$3*Snund!$B$4*$AX$3+Snund!$B$7*$AW$3*AY50/1000,AY50*Snund!$B$8*$AW$3/1000)</f>
        <v>0</v>
      </c>
      <c r="BA50" s="131">
        <f t="shared" si="4"/>
        <v>0</v>
      </c>
      <c r="BB50" s="131">
        <f t="shared" si="5"/>
        <v>0</v>
      </c>
      <c r="BC50" s="131">
        <f t="shared" si="6"/>
        <v>0</v>
      </c>
      <c r="BD50" s="167">
        <f>AA50*0.1*'Dasagirq_10%'!$B$3/1000</f>
        <v>85.759199999999993</v>
      </c>
      <c r="BE50" s="167">
        <f>AI50*0.1*'Dasagirq_10%'!$B$4/1000</f>
        <v>0</v>
      </c>
      <c r="BF50" s="242">
        <f t="shared" si="7"/>
        <v>85.759199999999993</v>
      </c>
      <c r="BG50" s="243">
        <f t="shared" si="8"/>
        <v>0</v>
      </c>
      <c r="BH50" s="243">
        <f t="shared" si="9"/>
        <v>18772.6300679331</v>
      </c>
      <c r="BI50" s="243">
        <f t="shared" si="10"/>
        <v>31197.165060003506</v>
      </c>
      <c r="BJ50" s="243">
        <f t="shared" si="11"/>
        <v>0</v>
      </c>
      <c r="BK50" s="244">
        <f t="shared" si="12"/>
        <v>49969.79512793661</v>
      </c>
    </row>
    <row r="51" spans="1:63" ht="33.75">
      <c r="A51">
        <v>47</v>
      </c>
      <c r="B51" s="179" t="s">
        <v>829</v>
      </c>
      <c r="C51" s="158" t="s">
        <v>1099</v>
      </c>
      <c r="D51" s="4" t="s">
        <v>1095</v>
      </c>
      <c r="E51" s="180">
        <v>0</v>
      </c>
      <c r="F51" s="181">
        <v>3</v>
      </c>
      <c r="G51" s="181">
        <v>72</v>
      </c>
      <c r="H51" s="181">
        <v>3</v>
      </c>
      <c r="I51" s="181">
        <v>72</v>
      </c>
      <c r="J51" s="181">
        <v>3</v>
      </c>
      <c r="K51" s="181">
        <v>73</v>
      </c>
      <c r="L51" s="181">
        <v>2</v>
      </c>
      <c r="M51" s="181">
        <v>70</v>
      </c>
      <c r="N51" s="185">
        <v>11</v>
      </c>
      <c r="O51" s="185">
        <v>287</v>
      </c>
      <c r="P51" s="181">
        <v>2</v>
      </c>
      <c r="Q51" s="181">
        <v>62</v>
      </c>
      <c r="R51" s="181">
        <v>2</v>
      </c>
      <c r="S51" s="181">
        <v>49</v>
      </c>
      <c r="T51" s="181">
        <v>2</v>
      </c>
      <c r="U51" s="181">
        <v>49</v>
      </c>
      <c r="V51" s="181">
        <v>2</v>
      </c>
      <c r="W51" s="181">
        <v>42</v>
      </c>
      <c r="X51" s="181">
        <v>1</v>
      </c>
      <c r="Y51" s="181">
        <v>35</v>
      </c>
      <c r="Z51" s="186">
        <v>9</v>
      </c>
      <c r="AA51" s="186">
        <v>237</v>
      </c>
      <c r="AB51" s="181">
        <v>0</v>
      </c>
      <c r="AC51" s="181">
        <v>0</v>
      </c>
      <c r="AD51" s="181">
        <v>0</v>
      </c>
      <c r="AE51" s="181">
        <v>0</v>
      </c>
      <c r="AF51" s="181">
        <v>0</v>
      </c>
      <c r="AG51" s="181">
        <v>0</v>
      </c>
      <c r="AH51" s="186">
        <v>0</v>
      </c>
      <c r="AI51" s="186">
        <v>0</v>
      </c>
      <c r="AJ51" s="187">
        <v>20</v>
      </c>
      <c r="AK51" s="187">
        <v>524</v>
      </c>
      <c r="AL51" s="3" t="str">
        <f t="shared" si="1"/>
        <v>k</v>
      </c>
      <c r="AM51" s="3">
        <f>IF(D51="հ",1,IF(D51="լ",[2]Norms!$B$10,IF(D51="բլ",[2]Norms!$B$11,IF(D51="Մ",[2]Norms!$B$12))))</f>
        <v>1</v>
      </c>
      <c r="AN51" s="240">
        <f>E51*Norms!$E$36/1000</f>
        <v>0</v>
      </c>
      <c r="AO51" s="136">
        <f>AM51*IF(AL51="k",(O51*Norms!$H$40)*Norms!$E$36,0)/1000</f>
        <v>35011.767974715149</v>
      </c>
      <c r="AP51" s="136">
        <f>AM51*IF(AL51="k",(AA51*Norms!$H$41)*Norms!$E$36,0)/1000</f>
        <v>38706.887510239008</v>
      </c>
      <c r="AQ51" s="136">
        <f>AM51*IF(AL51="k",(AI51*Norms!$H$42)*Norms!$E$36,0)/1000</f>
        <v>0</v>
      </c>
      <c r="AR51" s="241">
        <f>AM51*IF(AL51="t",(N51*Norms!$D$44)*Norms!$E$34*12+O51*Norms!$E$35,0)/1000</f>
        <v>0</v>
      </c>
      <c r="AS51" s="241">
        <f>AM51*IF(AL51="t",(Z51*Norms!$D$50*Norms!$E$34*12+AA51*Norms!$E$35),0)/1000</f>
        <v>0</v>
      </c>
      <c r="AT51" s="241">
        <f>AM51*IF(AL51="t",(AH51*Norms!$D$54)*Norms!$E$34*12+AI51*Norms!$E$35,0)/1000</f>
        <v>0</v>
      </c>
      <c r="AU51" s="136">
        <f>IF(AK51&lt;=100,Norms!$G$7,IF(AK51&lt;=300,Norms!$H$7,Norms!$I$7))</f>
        <v>21670.5</v>
      </c>
      <c r="AV51" s="137">
        <f t="shared" si="2"/>
        <v>95389.155484954157</v>
      </c>
      <c r="AW51" s="130"/>
      <c r="AX51" s="130"/>
      <c r="AY51" s="131">
        <f t="shared" si="3"/>
        <v>287</v>
      </c>
      <c r="AZ51" s="131">
        <f>IF(AY51&lt;Snund!$B$5,Snund!$B$3*Snund!$B$4*$AX$3+Snund!$B$7*$AW$3*AY51/1000,AY51*Snund!$B$8*$AW$3/1000)</f>
        <v>0</v>
      </c>
      <c r="BA51" s="131">
        <f t="shared" si="4"/>
        <v>0</v>
      </c>
      <c r="BB51" s="131">
        <f t="shared" si="5"/>
        <v>0</v>
      </c>
      <c r="BC51" s="131">
        <f t="shared" si="6"/>
        <v>0</v>
      </c>
      <c r="BD51" s="167">
        <f>AA51*0.1*'Dasagirq_10%'!$B$3/1000</f>
        <v>157.55760000000001</v>
      </c>
      <c r="BE51" s="167">
        <f>AI51*0.1*'Dasagirq_10%'!$B$4/1000</f>
        <v>0</v>
      </c>
      <c r="BF51" s="242">
        <f t="shared" si="7"/>
        <v>157.55760000000001</v>
      </c>
      <c r="BG51" s="243">
        <f t="shared" si="8"/>
        <v>0</v>
      </c>
      <c r="BH51" s="243">
        <f t="shared" si="9"/>
        <v>46930.54297471515</v>
      </c>
      <c r="BI51" s="243">
        <f t="shared" si="10"/>
        <v>48616.170110239007</v>
      </c>
      <c r="BJ51" s="243">
        <f t="shared" si="11"/>
        <v>0</v>
      </c>
      <c r="BK51" s="244">
        <f t="shared" si="12"/>
        <v>95546.713084954157</v>
      </c>
    </row>
    <row r="52" spans="1:63" ht="22.5">
      <c r="A52">
        <v>48</v>
      </c>
      <c r="B52" s="179" t="s">
        <v>830</v>
      </c>
      <c r="C52" s="158" t="s">
        <v>1099</v>
      </c>
      <c r="D52" s="4" t="s">
        <v>1095</v>
      </c>
      <c r="E52" s="180">
        <v>0</v>
      </c>
      <c r="F52" s="181">
        <v>4</v>
      </c>
      <c r="G52" s="181">
        <v>110</v>
      </c>
      <c r="H52" s="181">
        <v>5</v>
      </c>
      <c r="I52" s="181">
        <v>144</v>
      </c>
      <c r="J52" s="181">
        <v>4</v>
      </c>
      <c r="K52" s="181">
        <v>122</v>
      </c>
      <c r="L52" s="181">
        <v>4</v>
      </c>
      <c r="M52" s="181">
        <v>109</v>
      </c>
      <c r="N52" s="185">
        <v>17</v>
      </c>
      <c r="O52" s="185">
        <v>485</v>
      </c>
      <c r="P52" s="181">
        <v>4</v>
      </c>
      <c r="Q52" s="181">
        <v>127</v>
      </c>
      <c r="R52" s="181">
        <v>4</v>
      </c>
      <c r="S52" s="181">
        <v>106</v>
      </c>
      <c r="T52" s="181">
        <v>4</v>
      </c>
      <c r="U52" s="181">
        <v>97</v>
      </c>
      <c r="V52" s="181">
        <v>4</v>
      </c>
      <c r="W52" s="181">
        <v>102</v>
      </c>
      <c r="X52" s="181">
        <v>3</v>
      </c>
      <c r="Y52" s="181">
        <v>83</v>
      </c>
      <c r="Z52" s="186">
        <v>19</v>
      </c>
      <c r="AA52" s="186">
        <v>515</v>
      </c>
      <c r="AB52" s="181">
        <v>0</v>
      </c>
      <c r="AC52" s="181">
        <v>0</v>
      </c>
      <c r="AD52" s="181">
        <v>0</v>
      </c>
      <c r="AE52" s="181">
        <v>0</v>
      </c>
      <c r="AF52" s="181">
        <v>0</v>
      </c>
      <c r="AG52" s="181">
        <v>0</v>
      </c>
      <c r="AH52" s="186">
        <v>0</v>
      </c>
      <c r="AI52" s="186">
        <v>0</v>
      </c>
      <c r="AJ52" s="187">
        <v>36</v>
      </c>
      <c r="AK52" s="187">
        <v>1000</v>
      </c>
      <c r="AL52" s="3" t="str">
        <f t="shared" si="1"/>
        <v>k</v>
      </c>
      <c r="AM52" s="3">
        <f>IF(D52="հ",1,IF(D52="լ",[2]Norms!$B$10,IF(D52="բլ",[2]Norms!$B$11,IF(D52="Մ",[2]Norms!$B$12))))</f>
        <v>1</v>
      </c>
      <c r="AN52" s="240">
        <f>E52*Norms!$E$36/1000</f>
        <v>0</v>
      </c>
      <c r="AO52" s="136">
        <f>AM52*IF(AL52="k",(O52*Norms!$H$40)*Norms!$E$36,0)/1000</f>
        <v>59166.228110581345</v>
      </c>
      <c r="AP52" s="136">
        <f>AM52*IF(AL52="k",(AA52*Norms!$H$41)*Norms!$E$36,0)/1000</f>
        <v>84109.90323954889</v>
      </c>
      <c r="AQ52" s="136">
        <f>AM52*IF(AL52="k",(AI52*Norms!$H$42)*Norms!$E$36,0)/1000</f>
        <v>0</v>
      </c>
      <c r="AR52" s="241">
        <f>AM52*IF(AL52="t",(N52*Norms!$D$44)*Norms!$E$34*12+O52*Norms!$E$35,0)/1000</f>
        <v>0</v>
      </c>
      <c r="AS52" s="241">
        <f>AM52*IF(AL52="t",(Z52*Norms!$D$50*Norms!$E$34*12+AA52*Norms!$E$35),0)/1000</f>
        <v>0</v>
      </c>
      <c r="AT52" s="241">
        <f>AM52*IF(AL52="t",(AH52*Norms!$D$54)*Norms!$E$34*12+AI52*Norms!$E$35,0)/1000</f>
        <v>0</v>
      </c>
      <c r="AU52" s="136">
        <f>IF(AK52&lt;=100,Norms!$G$7,IF(AK52&lt;=300,Norms!$H$7,Norms!$I$7))</f>
        <v>21670.5</v>
      </c>
      <c r="AV52" s="137">
        <f t="shared" si="2"/>
        <v>164946.63135013025</v>
      </c>
      <c r="AW52" s="130"/>
      <c r="AX52" s="130"/>
      <c r="AY52" s="131">
        <f t="shared" si="3"/>
        <v>485</v>
      </c>
      <c r="AZ52" s="131">
        <f>IF(AY52&lt;Snund!$B$5,Snund!$B$3*Snund!$B$4*$AX$3+Snund!$B$7*$AW$3*AY52/1000,AY52*Snund!$B$8*$AW$3/1000)</f>
        <v>0</v>
      </c>
      <c r="BA52" s="131">
        <f t="shared" si="4"/>
        <v>0</v>
      </c>
      <c r="BB52" s="131">
        <f t="shared" si="5"/>
        <v>0</v>
      </c>
      <c r="BC52" s="131">
        <f t="shared" si="6"/>
        <v>0</v>
      </c>
      <c r="BD52" s="167">
        <f>AA52*0.1*'Dasagirq_10%'!$B$3/1000</f>
        <v>342.37200000000001</v>
      </c>
      <c r="BE52" s="167">
        <f>AI52*0.1*'Dasagirq_10%'!$B$4/1000</f>
        <v>0</v>
      </c>
      <c r="BF52" s="242">
        <f t="shared" si="7"/>
        <v>342.37200000000001</v>
      </c>
      <c r="BG52" s="243">
        <f t="shared" si="8"/>
        <v>0</v>
      </c>
      <c r="BH52" s="243">
        <f t="shared" si="9"/>
        <v>69399.519777248017</v>
      </c>
      <c r="BI52" s="243">
        <f t="shared" si="10"/>
        <v>95889.483572882222</v>
      </c>
      <c r="BJ52" s="243">
        <f t="shared" si="11"/>
        <v>0</v>
      </c>
      <c r="BK52" s="244">
        <f t="shared" si="12"/>
        <v>165289.00335013022</v>
      </c>
    </row>
    <row r="53" spans="1:63" ht="22.5">
      <c r="A53">
        <v>49</v>
      </c>
      <c r="B53" s="179" t="s">
        <v>831</v>
      </c>
      <c r="C53" s="158" t="s">
        <v>1099</v>
      </c>
      <c r="D53" s="4" t="s">
        <v>1095</v>
      </c>
      <c r="E53" s="180">
        <v>0</v>
      </c>
      <c r="F53" s="181">
        <v>4</v>
      </c>
      <c r="G53" s="181">
        <v>117</v>
      </c>
      <c r="H53" s="181">
        <v>3</v>
      </c>
      <c r="I53" s="181">
        <v>103</v>
      </c>
      <c r="J53" s="181">
        <v>4</v>
      </c>
      <c r="K53" s="181">
        <v>112</v>
      </c>
      <c r="L53" s="181">
        <v>4</v>
      </c>
      <c r="M53" s="181">
        <v>125</v>
      </c>
      <c r="N53" s="185">
        <v>15</v>
      </c>
      <c r="O53" s="185">
        <v>457</v>
      </c>
      <c r="P53" s="181">
        <v>3</v>
      </c>
      <c r="Q53" s="181">
        <v>111</v>
      </c>
      <c r="R53" s="181">
        <v>3</v>
      </c>
      <c r="S53" s="181">
        <v>86</v>
      </c>
      <c r="T53" s="181">
        <v>4</v>
      </c>
      <c r="U53" s="181">
        <v>96</v>
      </c>
      <c r="V53" s="181">
        <v>3</v>
      </c>
      <c r="W53" s="181">
        <v>100</v>
      </c>
      <c r="X53" s="181">
        <v>4</v>
      </c>
      <c r="Y53" s="181">
        <v>92</v>
      </c>
      <c r="Z53" s="186">
        <v>17</v>
      </c>
      <c r="AA53" s="186">
        <v>485</v>
      </c>
      <c r="AB53" s="181">
        <v>0</v>
      </c>
      <c r="AC53" s="181">
        <v>0</v>
      </c>
      <c r="AD53" s="181">
        <v>0</v>
      </c>
      <c r="AE53" s="181">
        <v>0</v>
      </c>
      <c r="AF53" s="181">
        <v>0</v>
      </c>
      <c r="AG53" s="181">
        <v>0</v>
      </c>
      <c r="AH53" s="186">
        <v>0</v>
      </c>
      <c r="AI53" s="186">
        <v>0</v>
      </c>
      <c r="AJ53" s="187">
        <v>32</v>
      </c>
      <c r="AK53" s="187">
        <v>942</v>
      </c>
      <c r="AL53" s="3" t="str">
        <f t="shared" si="1"/>
        <v>k</v>
      </c>
      <c r="AM53" s="3">
        <f>IF(D53="հ",1,IF(D53="լ",[2]Norms!$B$10,IF(D53="բլ",[2]Norms!$B$11,IF(D53="Մ",[2]Norms!$B$12))))</f>
        <v>1</v>
      </c>
      <c r="AN53" s="240">
        <f>E53*Norms!$E$36/1000</f>
        <v>0</v>
      </c>
      <c r="AO53" s="136">
        <f>AM53*IF(AL53="k",(O53*Norms!$H$40)*Norms!$E$36,0)/1000</f>
        <v>55750.445869145718</v>
      </c>
      <c r="AP53" s="136">
        <f>AM53*IF(AL53="k",(AA53*Norms!$H$41)*Norms!$E$36,0)/1000</f>
        <v>79210.297225594593</v>
      </c>
      <c r="AQ53" s="136">
        <f>AM53*IF(AL53="k",(AI53*Norms!$H$42)*Norms!$E$36,0)/1000</f>
        <v>0</v>
      </c>
      <c r="AR53" s="241">
        <f>AM53*IF(AL53="t",(N53*Norms!$D$44)*Norms!$E$34*12+O53*Norms!$E$35,0)/1000</f>
        <v>0</v>
      </c>
      <c r="AS53" s="241">
        <f>AM53*IF(AL53="t",(Z53*Norms!$D$50*Norms!$E$34*12+AA53*Norms!$E$35),0)/1000</f>
        <v>0</v>
      </c>
      <c r="AT53" s="241">
        <f>AM53*IF(AL53="t",(AH53*Norms!$D$54)*Norms!$E$34*12+AI53*Norms!$E$35,0)/1000</f>
        <v>0</v>
      </c>
      <c r="AU53" s="136">
        <f>IF(AK53&lt;=100,Norms!$G$7,IF(AK53&lt;=300,Norms!$H$7,Norms!$I$7))</f>
        <v>21670.5</v>
      </c>
      <c r="AV53" s="137">
        <f t="shared" si="2"/>
        <v>156631.24309474032</v>
      </c>
      <c r="AW53" s="130"/>
      <c r="AX53" s="130"/>
      <c r="AY53" s="131">
        <f t="shared" si="3"/>
        <v>457</v>
      </c>
      <c r="AZ53" s="131">
        <f>IF(AY53&lt;Snund!$B$5,Snund!$B$3*Snund!$B$4*$AX$3+Snund!$B$7*$AW$3*AY53/1000,AY53*Snund!$B$8*$AW$3/1000)</f>
        <v>0</v>
      </c>
      <c r="BA53" s="131">
        <f t="shared" si="4"/>
        <v>0</v>
      </c>
      <c r="BB53" s="131">
        <f t="shared" si="5"/>
        <v>0</v>
      </c>
      <c r="BC53" s="131">
        <f t="shared" si="6"/>
        <v>0</v>
      </c>
      <c r="BD53" s="167">
        <f>AA53*0.1*'Dasagirq_10%'!$B$3/1000</f>
        <v>322.428</v>
      </c>
      <c r="BE53" s="167">
        <f>AI53*0.1*'Dasagirq_10%'!$B$4/1000</f>
        <v>0</v>
      </c>
      <c r="BF53" s="242">
        <f t="shared" si="7"/>
        <v>322.428</v>
      </c>
      <c r="BG53" s="243">
        <f t="shared" si="8"/>
        <v>0</v>
      </c>
      <c r="BH53" s="243">
        <f t="shared" si="9"/>
        <v>65908.492744145711</v>
      </c>
      <c r="BI53" s="243">
        <f t="shared" si="10"/>
        <v>91045.178350594593</v>
      </c>
      <c r="BJ53" s="243">
        <f t="shared" si="11"/>
        <v>0</v>
      </c>
      <c r="BK53" s="244">
        <f t="shared" si="12"/>
        <v>156953.6710947403</v>
      </c>
    </row>
    <row r="54" spans="1:63" ht="33.75">
      <c r="A54">
        <v>50</v>
      </c>
      <c r="B54" s="179" t="s">
        <v>832</v>
      </c>
      <c r="C54" s="158" t="s">
        <v>1099</v>
      </c>
      <c r="D54" s="4" t="s">
        <v>1095</v>
      </c>
      <c r="E54" s="180">
        <v>0</v>
      </c>
      <c r="F54" s="181">
        <v>2</v>
      </c>
      <c r="G54" s="181">
        <v>62</v>
      </c>
      <c r="H54" s="181">
        <v>2</v>
      </c>
      <c r="I54" s="181">
        <v>64</v>
      </c>
      <c r="J54" s="181">
        <v>2</v>
      </c>
      <c r="K54" s="181">
        <v>61</v>
      </c>
      <c r="L54" s="181">
        <v>2</v>
      </c>
      <c r="M54" s="181">
        <v>65</v>
      </c>
      <c r="N54" s="185">
        <v>8</v>
      </c>
      <c r="O54" s="185">
        <v>252</v>
      </c>
      <c r="P54" s="181">
        <v>2</v>
      </c>
      <c r="Q54" s="181">
        <v>63</v>
      </c>
      <c r="R54" s="181">
        <v>2</v>
      </c>
      <c r="S54" s="181">
        <v>58</v>
      </c>
      <c r="T54" s="181">
        <v>2</v>
      </c>
      <c r="U54" s="181">
        <v>50</v>
      </c>
      <c r="V54" s="181">
        <v>2</v>
      </c>
      <c r="W54" s="181">
        <v>48</v>
      </c>
      <c r="X54" s="181">
        <v>2</v>
      </c>
      <c r="Y54" s="181">
        <v>52</v>
      </c>
      <c r="Z54" s="186">
        <v>10</v>
      </c>
      <c r="AA54" s="186">
        <v>271</v>
      </c>
      <c r="AB54" s="181">
        <v>0</v>
      </c>
      <c r="AC54" s="181">
        <v>0</v>
      </c>
      <c r="AD54" s="181">
        <v>0</v>
      </c>
      <c r="AE54" s="181">
        <v>0</v>
      </c>
      <c r="AF54" s="181">
        <v>0</v>
      </c>
      <c r="AG54" s="181">
        <v>0</v>
      </c>
      <c r="AH54" s="186">
        <v>0</v>
      </c>
      <c r="AI54" s="186">
        <v>0</v>
      </c>
      <c r="AJ54" s="187">
        <v>18</v>
      </c>
      <c r="AK54" s="187">
        <v>523</v>
      </c>
      <c r="AL54" s="3" t="str">
        <f t="shared" si="1"/>
        <v>k</v>
      </c>
      <c r="AM54" s="3">
        <f>IF(D54="հ",1,IF(D54="լ",[2]Norms!$B$10,IF(D54="բլ",[2]Norms!$B$11,IF(D54="Մ",[2]Norms!$B$12))))</f>
        <v>1</v>
      </c>
      <c r="AN54" s="240">
        <f>E54*Norms!$E$36/1000</f>
        <v>0</v>
      </c>
      <c r="AO54" s="136">
        <f>AM54*IF(AL54="k",(O54*Norms!$H$40)*Norms!$E$36,0)/1000</f>
        <v>30742.040172920617</v>
      </c>
      <c r="AP54" s="136">
        <f>AM54*IF(AL54="k",(AA54*Norms!$H$41)*Norms!$E$36,0)/1000</f>
        <v>44259.774326053885</v>
      </c>
      <c r="AQ54" s="136">
        <f>AM54*IF(AL54="k",(AI54*Norms!$H$42)*Norms!$E$36,0)/1000</f>
        <v>0</v>
      </c>
      <c r="AR54" s="241">
        <f>AM54*IF(AL54="t",(N54*Norms!$D$44)*Norms!$E$34*12+O54*Norms!$E$35,0)/1000</f>
        <v>0</v>
      </c>
      <c r="AS54" s="241">
        <f>AM54*IF(AL54="t",(Z54*Norms!$D$50*Norms!$E$34*12+AA54*Norms!$E$35),0)/1000</f>
        <v>0</v>
      </c>
      <c r="AT54" s="241">
        <f>AM54*IF(AL54="t",(AH54*Norms!$D$54)*Norms!$E$34*12+AI54*Norms!$E$35,0)/1000</f>
        <v>0</v>
      </c>
      <c r="AU54" s="136">
        <f>IF(AK54&lt;=100,Norms!$G$7,IF(AK54&lt;=300,Norms!$H$7,Norms!$I$7))</f>
        <v>21670.5</v>
      </c>
      <c r="AV54" s="137">
        <f t="shared" si="2"/>
        <v>96672.314498974505</v>
      </c>
      <c r="AW54" s="130"/>
      <c r="AX54" s="130"/>
      <c r="AY54" s="131">
        <f t="shared" si="3"/>
        <v>252</v>
      </c>
      <c r="AZ54" s="131">
        <f>IF(AY54&lt;Snund!$B$5,Snund!$B$3*Snund!$B$4*$AX$3+Snund!$B$7*$AW$3*AY54/1000,AY54*Snund!$B$8*$AW$3/1000)</f>
        <v>0</v>
      </c>
      <c r="BA54" s="131">
        <f t="shared" si="4"/>
        <v>0</v>
      </c>
      <c r="BB54" s="131">
        <f t="shared" si="5"/>
        <v>0</v>
      </c>
      <c r="BC54" s="131">
        <f t="shared" si="6"/>
        <v>0</v>
      </c>
      <c r="BD54" s="167">
        <f>AA54*0.1*'Dasagirq_10%'!$B$3/1000</f>
        <v>180.16080000000002</v>
      </c>
      <c r="BE54" s="167">
        <f>AI54*0.1*'Dasagirq_10%'!$B$4/1000</f>
        <v>0</v>
      </c>
      <c r="BF54" s="242">
        <f t="shared" si="7"/>
        <v>180.16080000000002</v>
      </c>
      <c r="BG54" s="243">
        <f t="shared" si="8"/>
        <v>0</v>
      </c>
      <c r="BH54" s="243">
        <f t="shared" si="9"/>
        <v>40373.373506253949</v>
      </c>
      <c r="BI54" s="243">
        <f t="shared" si="10"/>
        <v>56479.101792720554</v>
      </c>
      <c r="BJ54" s="243">
        <f t="shared" si="11"/>
        <v>0</v>
      </c>
      <c r="BK54" s="244">
        <f t="shared" si="12"/>
        <v>96852.475298974503</v>
      </c>
    </row>
    <row r="55" spans="1:63" ht="33.75">
      <c r="A55">
        <v>51</v>
      </c>
      <c r="B55" s="179" t="s">
        <v>833</v>
      </c>
      <c r="C55" s="158" t="s">
        <v>1099</v>
      </c>
      <c r="D55" s="4" t="s">
        <v>1095</v>
      </c>
      <c r="E55" s="180">
        <v>0</v>
      </c>
      <c r="F55" s="181">
        <v>4</v>
      </c>
      <c r="G55" s="181">
        <v>105</v>
      </c>
      <c r="H55" s="181">
        <v>3</v>
      </c>
      <c r="I55" s="181">
        <v>98</v>
      </c>
      <c r="J55" s="181">
        <v>3</v>
      </c>
      <c r="K55" s="181">
        <v>86</v>
      </c>
      <c r="L55" s="181">
        <v>3</v>
      </c>
      <c r="M55" s="181">
        <v>93</v>
      </c>
      <c r="N55" s="185">
        <v>13</v>
      </c>
      <c r="O55" s="185">
        <v>382</v>
      </c>
      <c r="P55" s="181">
        <v>3</v>
      </c>
      <c r="Q55" s="181">
        <v>87</v>
      </c>
      <c r="R55" s="181">
        <v>3</v>
      </c>
      <c r="S55" s="181">
        <v>94</v>
      </c>
      <c r="T55" s="181">
        <v>3</v>
      </c>
      <c r="U55" s="181">
        <v>96</v>
      </c>
      <c r="V55" s="181">
        <v>3</v>
      </c>
      <c r="W55" s="181">
        <v>85</v>
      </c>
      <c r="X55" s="181">
        <v>3</v>
      </c>
      <c r="Y55" s="181">
        <v>77</v>
      </c>
      <c r="Z55" s="186">
        <v>15</v>
      </c>
      <c r="AA55" s="186">
        <v>439</v>
      </c>
      <c r="AB55" s="181">
        <v>0</v>
      </c>
      <c r="AC55" s="181">
        <v>0</v>
      </c>
      <c r="AD55" s="181">
        <v>0</v>
      </c>
      <c r="AE55" s="181">
        <v>0</v>
      </c>
      <c r="AF55" s="181">
        <v>0</v>
      </c>
      <c r="AG55" s="181">
        <v>0</v>
      </c>
      <c r="AH55" s="186">
        <v>0</v>
      </c>
      <c r="AI55" s="186">
        <v>0</v>
      </c>
      <c r="AJ55" s="187">
        <v>28</v>
      </c>
      <c r="AK55" s="187">
        <v>821</v>
      </c>
      <c r="AL55" s="3" t="str">
        <f t="shared" si="1"/>
        <v>k</v>
      </c>
      <c r="AM55" s="3">
        <f>IF(D55="հ",1,IF(D55="լ",[2]Norms!$B$10,IF(D55="բլ",[2]Norms!$B$11,IF(D55="Մ",[2]Norms!$B$12))))</f>
        <v>1</v>
      </c>
      <c r="AN55" s="240">
        <f>E55*Norms!$E$36/1000</f>
        <v>0</v>
      </c>
      <c r="AO55" s="136">
        <f>AM55*IF(AL55="k",(O55*Norms!$H$40)*Norms!$E$36,0)/1000</f>
        <v>46601.029151014591</v>
      </c>
      <c r="AP55" s="136">
        <f>AM55*IF(AL55="k",(AA55*Norms!$H$41)*Norms!$E$36,0)/1000</f>
        <v>71697.568004197994</v>
      </c>
      <c r="AQ55" s="136">
        <f>AM55*IF(AL55="k",(AI55*Norms!$H$42)*Norms!$E$36,0)/1000</f>
        <v>0</v>
      </c>
      <c r="AR55" s="241">
        <f>AM55*IF(AL55="t",(N55*Norms!$D$44)*Norms!$E$34*12+O55*Norms!$E$35,0)/1000</f>
        <v>0</v>
      </c>
      <c r="AS55" s="241">
        <f>AM55*IF(AL55="t",(Z55*Norms!$D$50*Norms!$E$34*12+AA55*Norms!$E$35),0)/1000</f>
        <v>0</v>
      </c>
      <c r="AT55" s="241">
        <f>AM55*IF(AL55="t",(AH55*Norms!$D$54)*Norms!$E$34*12+AI55*Norms!$E$35,0)/1000</f>
        <v>0</v>
      </c>
      <c r="AU55" s="136">
        <f>IF(AK55&lt;=100,Norms!$G$7,IF(AK55&lt;=300,Norms!$H$7,Norms!$I$7))</f>
        <v>21670.5</v>
      </c>
      <c r="AV55" s="137">
        <f t="shared" si="2"/>
        <v>139969.0971552126</v>
      </c>
      <c r="AW55" s="130"/>
      <c r="AX55" s="130"/>
      <c r="AY55" s="131">
        <f t="shared" si="3"/>
        <v>382</v>
      </c>
      <c r="AZ55" s="131">
        <f>IF(AY55&lt;Snund!$B$5,Snund!$B$3*Snund!$B$4*$AX$3+Snund!$B$7*$AW$3*AY55/1000,AY55*Snund!$B$8*$AW$3/1000)</f>
        <v>0</v>
      </c>
      <c r="BA55" s="131">
        <f t="shared" si="4"/>
        <v>0</v>
      </c>
      <c r="BB55" s="131">
        <f t="shared" si="5"/>
        <v>0</v>
      </c>
      <c r="BC55" s="131">
        <f t="shared" si="6"/>
        <v>0</v>
      </c>
      <c r="BD55" s="167">
        <f>AA55*0.1*'Dasagirq_10%'!$B$3/1000</f>
        <v>291.84719999999999</v>
      </c>
      <c r="BE55" s="167">
        <f>AI55*0.1*'Dasagirq_10%'!$B$4/1000</f>
        <v>0</v>
      </c>
      <c r="BF55" s="242">
        <f t="shared" si="7"/>
        <v>291.84719999999999</v>
      </c>
      <c r="BG55" s="243">
        <f t="shared" si="8"/>
        <v>0</v>
      </c>
      <c r="BH55" s="243">
        <f t="shared" si="9"/>
        <v>56662.332722443163</v>
      </c>
      <c r="BI55" s="243">
        <f t="shared" si="10"/>
        <v>83598.611632769418</v>
      </c>
      <c r="BJ55" s="243">
        <f t="shared" si="11"/>
        <v>0</v>
      </c>
      <c r="BK55" s="244">
        <f t="shared" si="12"/>
        <v>140260.94435521259</v>
      </c>
    </row>
    <row r="56" spans="1:63" ht="22.5">
      <c r="A56">
        <v>52</v>
      </c>
      <c r="B56" s="179" t="s">
        <v>834</v>
      </c>
      <c r="C56" s="158" t="s">
        <v>1099</v>
      </c>
      <c r="D56" s="4" t="s">
        <v>1095</v>
      </c>
      <c r="E56" s="180">
        <v>0</v>
      </c>
      <c r="F56" s="181">
        <v>1</v>
      </c>
      <c r="G56" s="181">
        <v>31</v>
      </c>
      <c r="H56" s="181">
        <v>1</v>
      </c>
      <c r="I56" s="181">
        <v>28</v>
      </c>
      <c r="J56" s="181">
        <v>1</v>
      </c>
      <c r="K56" s="181">
        <v>31</v>
      </c>
      <c r="L56" s="181">
        <v>1</v>
      </c>
      <c r="M56" s="181">
        <v>30</v>
      </c>
      <c r="N56" s="185">
        <v>4</v>
      </c>
      <c r="O56" s="185">
        <v>120</v>
      </c>
      <c r="P56" s="181">
        <v>1</v>
      </c>
      <c r="Q56" s="181">
        <v>24</v>
      </c>
      <c r="R56" s="181">
        <v>1</v>
      </c>
      <c r="S56" s="181">
        <v>23</v>
      </c>
      <c r="T56" s="181">
        <v>1</v>
      </c>
      <c r="U56" s="181">
        <v>24</v>
      </c>
      <c r="V56" s="181">
        <v>2</v>
      </c>
      <c r="W56" s="181">
        <v>33</v>
      </c>
      <c r="X56" s="181">
        <v>1</v>
      </c>
      <c r="Y56" s="181">
        <v>30</v>
      </c>
      <c r="Z56" s="186">
        <v>6</v>
      </c>
      <c r="AA56" s="186">
        <v>134</v>
      </c>
      <c r="AB56" s="181">
        <v>0</v>
      </c>
      <c r="AC56" s="181">
        <v>0</v>
      </c>
      <c r="AD56" s="181">
        <v>0</v>
      </c>
      <c r="AE56" s="181">
        <v>0</v>
      </c>
      <c r="AF56" s="181">
        <v>0</v>
      </c>
      <c r="AG56" s="181">
        <v>0</v>
      </c>
      <c r="AH56" s="186">
        <v>0</v>
      </c>
      <c r="AI56" s="186">
        <v>0</v>
      </c>
      <c r="AJ56" s="187">
        <v>10</v>
      </c>
      <c r="AK56" s="187">
        <v>254</v>
      </c>
      <c r="AL56" s="3" t="str">
        <f t="shared" si="1"/>
        <v>k</v>
      </c>
      <c r="AM56" s="3">
        <f>IF(D56="հ",1,IF(D56="լ",[2]Norms!$B$10,IF(D56="բլ",[2]Norms!$B$11,IF(D56="Մ",[2]Norms!$B$12))))</f>
        <v>1</v>
      </c>
      <c r="AN56" s="240">
        <f>E56*Norms!$E$36/1000</f>
        <v>0</v>
      </c>
      <c r="AO56" s="136">
        <f>AM56*IF(AL56="k",(O56*Norms!$H$40)*Norms!$E$36,0)/1000</f>
        <v>14639.066749009819</v>
      </c>
      <c r="AP56" s="136">
        <f>AM56*IF(AL56="k",(AA56*Norms!$H$41)*Norms!$E$36,0)/1000</f>
        <v>21884.90686232923</v>
      </c>
      <c r="AQ56" s="136">
        <f>AM56*IF(AL56="k",(AI56*Norms!$H$42)*Norms!$E$36,0)/1000</f>
        <v>0</v>
      </c>
      <c r="AR56" s="241">
        <f>AM56*IF(AL56="t",(N56*Norms!$D$44)*Norms!$E$34*12+O56*Norms!$E$35,0)/1000</f>
        <v>0</v>
      </c>
      <c r="AS56" s="241">
        <f>AM56*IF(AL56="t",(Z56*Norms!$D$50*Norms!$E$34*12+AA56*Norms!$E$35),0)/1000</f>
        <v>0</v>
      </c>
      <c r="AT56" s="241">
        <f>AM56*IF(AL56="t",(AH56*Norms!$D$54)*Norms!$E$34*12+AI56*Norms!$E$35,0)/1000</f>
        <v>0</v>
      </c>
      <c r="AU56" s="136">
        <f>IF(AK56&lt;=100,Norms!$G$7,IF(AK56&lt;=300,Norms!$H$7,Norms!$I$7))</f>
        <v>16738.5</v>
      </c>
      <c r="AV56" s="137">
        <f t="shared" si="2"/>
        <v>53262.473611339046</v>
      </c>
      <c r="AW56" s="130"/>
      <c r="AX56" s="130"/>
      <c r="AY56" s="131">
        <f t="shared" si="3"/>
        <v>120</v>
      </c>
      <c r="AZ56" s="131">
        <f>IF(AY56&lt;Snund!$B$5,Snund!$B$3*Snund!$B$4*$AX$3+Snund!$B$7*$AW$3*AY56/1000,AY56*Snund!$B$8*$AW$3/1000)</f>
        <v>0</v>
      </c>
      <c r="BA56" s="131">
        <f t="shared" si="4"/>
        <v>0</v>
      </c>
      <c r="BB56" s="131">
        <f t="shared" si="5"/>
        <v>0</v>
      </c>
      <c r="BC56" s="131">
        <f t="shared" si="6"/>
        <v>0</v>
      </c>
      <c r="BD56" s="167">
        <f>AA56*0.1*'Dasagirq_10%'!$B$3/1000</f>
        <v>89.083199999999991</v>
      </c>
      <c r="BE56" s="167">
        <f>AI56*0.1*'Dasagirq_10%'!$B$4/1000</f>
        <v>0</v>
      </c>
      <c r="BF56" s="242">
        <f t="shared" si="7"/>
        <v>89.083199999999991</v>
      </c>
      <c r="BG56" s="243">
        <f t="shared" si="8"/>
        <v>0</v>
      </c>
      <c r="BH56" s="243">
        <f t="shared" si="9"/>
        <v>21334.466749009818</v>
      </c>
      <c r="BI56" s="243">
        <f t="shared" si="10"/>
        <v>32017.090062329229</v>
      </c>
      <c r="BJ56" s="243">
        <f t="shared" si="11"/>
        <v>0</v>
      </c>
      <c r="BK56" s="244">
        <f t="shared" si="12"/>
        <v>53351.556811339047</v>
      </c>
    </row>
    <row r="57" spans="1:63" ht="33.75">
      <c r="A57">
        <v>53</v>
      </c>
      <c r="B57" s="179" t="s">
        <v>835</v>
      </c>
      <c r="C57" s="158" t="s">
        <v>1099</v>
      </c>
      <c r="D57" s="4" t="s">
        <v>1095</v>
      </c>
      <c r="E57" s="180">
        <v>0</v>
      </c>
      <c r="F57" s="181">
        <v>5</v>
      </c>
      <c r="G57" s="181">
        <v>146</v>
      </c>
      <c r="H57" s="181">
        <v>5</v>
      </c>
      <c r="I57" s="181">
        <v>150</v>
      </c>
      <c r="J57" s="181">
        <v>5</v>
      </c>
      <c r="K57" s="181">
        <v>145</v>
      </c>
      <c r="L57" s="181">
        <v>5</v>
      </c>
      <c r="M57" s="181">
        <v>145</v>
      </c>
      <c r="N57" s="185">
        <v>20</v>
      </c>
      <c r="O57" s="185">
        <v>586</v>
      </c>
      <c r="P57" s="181">
        <v>5</v>
      </c>
      <c r="Q57" s="181">
        <v>161</v>
      </c>
      <c r="R57" s="181">
        <v>5</v>
      </c>
      <c r="S57" s="181">
        <v>152</v>
      </c>
      <c r="T57" s="181">
        <v>5</v>
      </c>
      <c r="U57" s="181">
        <v>155</v>
      </c>
      <c r="V57" s="181">
        <v>5</v>
      </c>
      <c r="W57" s="181">
        <v>152</v>
      </c>
      <c r="X57" s="181">
        <v>4</v>
      </c>
      <c r="Y57" s="181">
        <v>109</v>
      </c>
      <c r="Z57" s="186">
        <v>24</v>
      </c>
      <c r="AA57" s="186">
        <v>729</v>
      </c>
      <c r="AB57" s="181">
        <v>0</v>
      </c>
      <c r="AC57" s="181">
        <v>0</v>
      </c>
      <c r="AD57" s="181">
        <v>0</v>
      </c>
      <c r="AE57" s="181">
        <v>0</v>
      </c>
      <c r="AF57" s="181">
        <v>0</v>
      </c>
      <c r="AG57" s="181">
        <v>0</v>
      </c>
      <c r="AH57" s="186">
        <v>0</v>
      </c>
      <c r="AI57" s="186">
        <v>0</v>
      </c>
      <c r="AJ57" s="187">
        <v>44</v>
      </c>
      <c r="AK57" s="187">
        <v>1315</v>
      </c>
      <c r="AL57" s="3" t="str">
        <f t="shared" si="1"/>
        <v>k</v>
      </c>
      <c r="AM57" s="3">
        <f>IF(D57="հ",1,IF(D57="լ",[2]Norms!$B$10,IF(D57="բլ",[2]Norms!$B$11,IF(D57="Մ",[2]Norms!$B$12))))</f>
        <v>1</v>
      </c>
      <c r="AN57" s="240">
        <f>E57*Norms!$E$36/1000</f>
        <v>0</v>
      </c>
      <c r="AO57" s="136">
        <f>AM57*IF(AL57="k",(O57*Norms!$H$40)*Norms!$E$36,0)/1000</f>
        <v>71487.442624331277</v>
      </c>
      <c r="AP57" s="136">
        <f>AM57*IF(AL57="k",(AA57*Norms!$H$41)*Norms!$E$36,0)/1000</f>
        <v>119060.42613908961</v>
      </c>
      <c r="AQ57" s="136">
        <f>AM57*IF(AL57="k",(AI57*Norms!$H$42)*Norms!$E$36,0)/1000</f>
        <v>0</v>
      </c>
      <c r="AR57" s="241">
        <f>AM57*IF(AL57="t",(N57*Norms!$D$44)*Norms!$E$34*12+O57*Norms!$E$35,0)/1000</f>
        <v>0</v>
      </c>
      <c r="AS57" s="241">
        <f>AM57*IF(AL57="t",(Z57*Norms!$D$50*Norms!$E$34*12+AA57*Norms!$E$35),0)/1000</f>
        <v>0</v>
      </c>
      <c r="AT57" s="241">
        <f>AM57*IF(AL57="t",(AH57*Norms!$D$54)*Norms!$E$34*12+AI57*Norms!$E$35,0)/1000</f>
        <v>0</v>
      </c>
      <c r="AU57" s="136">
        <f>IF(AK57&lt;=100,Norms!$G$7,IF(AK57&lt;=300,Norms!$H$7,Norms!$I$7))</f>
        <v>21670.5</v>
      </c>
      <c r="AV57" s="137">
        <f t="shared" si="2"/>
        <v>212218.36876342091</v>
      </c>
      <c r="AW57" s="130"/>
      <c r="AX57" s="130"/>
      <c r="AY57" s="131">
        <f t="shared" si="3"/>
        <v>586</v>
      </c>
      <c r="AZ57" s="131">
        <f>IF(AY57&lt;Snund!$B$5,Snund!$B$3*Snund!$B$4*$AX$3+Snund!$B$7*$AW$3*AY57/1000,AY57*Snund!$B$8*$AW$3/1000)</f>
        <v>0</v>
      </c>
      <c r="BA57" s="131">
        <f t="shared" si="4"/>
        <v>0</v>
      </c>
      <c r="BB57" s="131">
        <f t="shared" si="5"/>
        <v>0</v>
      </c>
      <c r="BC57" s="131">
        <f t="shared" si="6"/>
        <v>0</v>
      </c>
      <c r="BD57" s="167">
        <f>AA57*0.1*'Dasagirq_10%'!$B$3/1000</f>
        <v>484.63920000000002</v>
      </c>
      <c r="BE57" s="167">
        <f>AI57*0.1*'Dasagirq_10%'!$B$4/1000</f>
        <v>0</v>
      </c>
      <c r="BF57" s="242">
        <f t="shared" si="7"/>
        <v>484.63920000000002</v>
      </c>
      <c r="BG57" s="243">
        <f t="shared" si="8"/>
        <v>0</v>
      </c>
      <c r="BH57" s="243">
        <f t="shared" si="9"/>
        <v>81337.669897058542</v>
      </c>
      <c r="BI57" s="243">
        <f t="shared" si="10"/>
        <v>131365.33806636234</v>
      </c>
      <c r="BJ57" s="243">
        <f t="shared" si="11"/>
        <v>0</v>
      </c>
      <c r="BK57" s="244">
        <f t="shared" si="12"/>
        <v>212703.00796342088</v>
      </c>
    </row>
    <row r="58" spans="1:63" ht="22.5">
      <c r="A58">
        <v>54</v>
      </c>
      <c r="B58" s="179" t="s">
        <v>836</v>
      </c>
      <c r="C58" s="158" t="s">
        <v>1099</v>
      </c>
      <c r="D58" s="4" t="s">
        <v>1095</v>
      </c>
      <c r="E58" s="180">
        <v>0</v>
      </c>
      <c r="F58" s="181">
        <v>5</v>
      </c>
      <c r="G58" s="181">
        <v>150</v>
      </c>
      <c r="H58" s="181">
        <v>6</v>
      </c>
      <c r="I58" s="181">
        <v>153</v>
      </c>
      <c r="J58" s="181">
        <v>5</v>
      </c>
      <c r="K58" s="181">
        <v>145</v>
      </c>
      <c r="L58" s="181">
        <v>5</v>
      </c>
      <c r="M58" s="181">
        <v>141</v>
      </c>
      <c r="N58" s="185">
        <v>21</v>
      </c>
      <c r="O58" s="185">
        <v>589</v>
      </c>
      <c r="P58" s="181">
        <v>5</v>
      </c>
      <c r="Q58" s="181">
        <v>134</v>
      </c>
      <c r="R58" s="181">
        <v>6</v>
      </c>
      <c r="S58" s="181">
        <v>143</v>
      </c>
      <c r="T58" s="181">
        <v>5</v>
      </c>
      <c r="U58" s="181">
        <v>141</v>
      </c>
      <c r="V58" s="181">
        <v>4</v>
      </c>
      <c r="W58" s="181">
        <v>116</v>
      </c>
      <c r="X58" s="181">
        <v>4</v>
      </c>
      <c r="Y58" s="181">
        <v>113</v>
      </c>
      <c r="Z58" s="186">
        <v>24</v>
      </c>
      <c r="AA58" s="186">
        <v>647</v>
      </c>
      <c r="AB58" s="181">
        <v>0</v>
      </c>
      <c r="AC58" s="181">
        <v>0</v>
      </c>
      <c r="AD58" s="181">
        <v>0</v>
      </c>
      <c r="AE58" s="181">
        <v>0</v>
      </c>
      <c r="AF58" s="181">
        <v>0</v>
      </c>
      <c r="AG58" s="181">
        <v>0</v>
      </c>
      <c r="AH58" s="186">
        <v>0</v>
      </c>
      <c r="AI58" s="186">
        <v>0</v>
      </c>
      <c r="AJ58" s="187">
        <v>45</v>
      </c>
      <c r="AK58" s="187">
        <v>1236</v>
      </c>
      <c r="AL58" s="3" t="str">
        <f t="shared" si="1"/>
        <v>k</v>
      </c>
      <c r="AM58" s="3">
        <f>IF(D58="հ",1,IF(D58="լ",[2]Norms!$B$10,IF(D58="բլ",[2]Norms!$B$11,IF(D58="Մ",[2]Norms!$B$12))))</f>
        <v>1</v>
      </c>
      <c r="AN58" s="240">
        <f>E58*Norms!$E$36/1000</f>
        <v>0</v>
      </c>
      <c r="AO58" s="136">
        <f>AM58*IF(AL58="k",(O58*Norms!$H$40)*Norms!$E$36,0)/1000</f>
        <v>71853.419293056519</v>
      </c>
      <c r="AP58" s="136">
        <f>AM58*IF(AL58="k",(AA58*Norms!$H$41)*Norms!$E$36,0)/1000</f>
        <v>105668.16970094784</v>
      </c>
      <c r="AQ58" s="136">
        <f>AM58*IF(AL58="k",(AI58*Norms!$H$42)*Norms!$E$36,0)/1000</f>
        <v>0</v>
      </c>
      <c r="AR58" s="241">
        <f>AM58*IF(AL58="t",(N58*Norms!$D$44)*Norms!$E$34*12+O58*Norms!$E$35,0)/1000</f>
        <v>0</v>
      </c>
      <c r="AS58" s="241">
        <f>AM58*IF(AL58="t",(Z58*Norms!$D$50*Norms!$E$34*12+AA58*Norms!$E$35),0)/1000</f>
        <v>0</v>
      </c>
      <c r="AT58" s="241">
        <f>AM58*IF(AL58="t",(AH58*Norms!$D$54)*Norms!$E$34*12+AI58*Norms!$E$35,0)/1000</f>
        <v>0</v>
      </c>
      <c r="AU58" s="136">
        <f>IF(AK58&lt;=100,Norms!$G$7,IF(AK58&lt;=300,Norms!$H$7,Norms!$I$7))</f>
        <v>21670.5</v>
      </c>
      <c r="AV58" s="137">
        <f t="shared" si="2"/>
        <v>199192.08899400436</v>
      </c>
      <c r="AW58" s="130"/>
      <c r="AX58" s="130"/>
      <c r="AY58" s="131">
        <f t="shared" si="3"/>
        <v>589</v>
      </c>
      <c r="AZ58" s="131">
        <f>IF(AY58&lt;Snund!$B$5,Snund!$B$3*Snund!$B$4*$AX$3+Snund!$B$7*$AW$3*AY58/1000,AY58*Snund!$B$8*$AW$3/1000)</f>
        <v>0</v>
      </c>
      <c r="BA58" s="131">
        <f t="shared" si="4"/>
        <v>0</v>
      </c>
      <c r="BB58" s="131">
        <f t="shared" si="5"/>
        <v>0</v>
      </c>
      <c r="BC58" s="131">
        <f t="shared" si="6"/>
        <v>0</v>
      </c>
      <c r="BD58" s="167">
        <f>AA58*0.1*'Dasagirq_10%'!$B$3/1000</f>
        <v>430.12560000000002</v>
      </c>
      <c r="BE58" s="167">
        <f>AI58*0.1*'Dasagirq_10%'!$B$4/1000</f>
        <v>0</v>
      </c>
      <c r="BF58" s="242">
        <f t="shared" si="7"/>
        <v>430.12560000000002</v>
      </c>
      <c r="BG58" s="243">
        <f t="shared" si="8"/>
        <v>0</v>
      </c>
      <c r="BH58" s="243">
        <f t="shared" si="9"/>
        <v>81966.319293056513</v>
      </c>
      <c r="BI58" s="243">
        <f t="shared" si="10"/>
        <v>117655.89530094784</v>
      </c>
      <c r="BJ58" s="243">
        <f t="shared" si="11"/>
        <v>0</v>
      </c>
      <c r="BK58" s="244">
        <f t="shared" si="12"/>
        <v>199622.21459400436</v>
      </c>
    </row>
    <row r="59" spans="1:63" ht="22.5">
      <c r="A59">
        <v>55</v>
      </c>
      <c r="B59" s="179" t="s">
        <v>837</v>
      </c>
      <c r="C59" s="158" t="s">
        <v>1099</v>
      </c>
      <c r="D59" s="4" t="s">
        <v>1095</v>
      </c>
      <c r="E59" s="180">
        <v>0</v>
      </c>
      <c r="F59" s="181">
        <v>1</v>
      </c>
      <c r="G59" s="181">
        <v>27</v>
      </c>
      <c r="H59" s="181">
        <v>1</v>
      </c>
      <c r="I59" s="181">
        <v>18</v>
      </c>
      <c r="J59" s="181">
        <v>1</v>
      </c>
      <c r="K59" s="181">
        <v>20</v>
      </c>
      <c r="L59" s="181">
        <v>1</v>
      </c>
      <c r="M59" s="181">
        <v>16</v>
      </c>
      <c r="N59" s="185">
        <v>4</v>
      </c>
      <c r="O59" s="185">
        <v>81</v>
      </c>
      <c r="P59" s="181">
        <v>1</v>
      </c>
      <c r="Q59" s="181">
        <v>22</v>
      </c>
      <c r="R59" s="181">
        <v>1</v>
      </c>
      <c r="S59" s="181">
        <v>24</v>
      </c>
      <c r="T59" s="181">
        <v>1</v>
      </c>
      <c r="U59" s="181">
        <v>22</v>
      </c>
      <c r="V59" s="181">
        <v>1</v>
      </c>
      <c r="W59" s="181">
        <v>18</v>
      </c>
      <c r="X59" s="181">
        <v>1</v>
      </c>
      <c r="Y59" s="181">
        <v>19</v>
      </c>
      <c r="Z59" s="186">
        <v>5</v>
      </c>
      <c r="AA59" s="186">
        <v>105</v>
      </c>
      <c r="AB59" s="181">
        <v>0</v>
      </c>
      <c r="AC59" s="181">
        <v>0</v>
      </c>
      <c r="AD59" s="181">
        <v>0</v>
      </c>
      <c r="AE59" s="181">
        <v>0</v>
      </c>
      <c r="AF59" s="181">
        <v>0</v>
      </c>
      <c r="AG59" s="181">
        <v>0</v>
      </c>
      <c r="AH59" s="186">
        <v>0</v>
      </c>
      <c r="AI59" s="186">
        <v>0</v>
      </c>
      <c r="AJ59" s="187">
        <v>9</v>
      </c>
      <c r="AK59" s="187">
        <v>186</v>
      </c>
      <c r="AL59" s="3" t="str">
        <f t="shared" si="1"/>
        <v>k</v>
      </c>
      <c r="AM59" s="3">
        <f>IF(D59="հ",1,IF(D59="լ",[2]Norms!$B$10,IF(D59="բլ",[2]Norms!$B$11,IF(D59="Մ",[2]Norms!$B$12))))</f>
        <v>1</v>
      </c>
      <c r="AN59" s="240">
        <f>E59*Norms!$E$36/1000</f>
        <v>0</v>
      </c>
      <c r="AO59" s="136">
        <f>AM59*IF(AL59="k",(O59*Norms!$H$40)*Norms!$E$36,0)/1000</f>
        <v>9881.3700555816267</v>
      </c>
      <c r="AP59" s="136">
        <f>AM59*IF(AL59="k",(AA59*Norms!$H$41)*Norms!$E$36,0)/1000</f>
        <v>17148.621048840068</v>
      </c>
      <c r="AQ59" s="136">
        <f>AM59*IF(AL59="k",(AI59*Norms!$H$42)*Norms!$E$36,0)/1000</f>
        <v>0</v>
      </c>
      <c r="AR59" s="241">
        <f>AM59*IF(AL59="t",(N59*Norms!$D$44)*Norms!$E$34*12+O59*Norms!$E$35,0)/1000</f>
        <v>0</v>
      </c>
      <c r="AS59" s="241">
        <f>AM59*IF(AL59="t",(Z59*Norms!$D$50*Norms!$E$34*12+AA59*Norms!$E$35),0)/1000</f>
        <v>0</v>
      </c>
      <c r="AT59" s="241">
        <f>AM59*IF(AL59="t",(AH59*Norms!$D$54)*Norms!$E$34*12+AI59*Norms!$E$35,0)/1000</f>
        <v>0</v>
      </c>
      <c r="AU59" s="136">
        <f>IF(AK59&lt;=100,Norms!$G$7,IF(AK59&lt;=300,Norms!$H$7,Norms!$I$7))</f>
        <v>16738.5</v>
      </c>
      <c r="AV59" s="137">
        <f t="shared" si="2"/>
        <v>43768.491104421693</v>
      </c>
      <c r="AW59" s="130"/>
      <c r="AX59" s="130"/>
      <c r="AY59" s="131">
        <f t="shared" si="3"/>
        <v>81</v>
      </c>
      <c r="AZ59" s="131">
        <f>IF(AY59&lt;Snund!$B$5,Snund!$B$3*Snund!$B$4*$AX$3+Snund!$B$7*$AW$3*AY59/1000,AY59*Snund!$B$8*$AW$3/1000)</f>
        <v>0</v>
      </c>
      <c r="BA59" s="131">
        <f t="shared" si="4"/>
        <v>0</v>
      </c>
      <c r="BB59" s="131">
        <f t="shared" si="5"/>
        <v>0</v>
      </c>
      <c r="BC59" s="131">
        <f t="shared" si="6"/>
        <v>0</v>
      </c>
      <c r="BD59" s="167">
        <f>AA59*0.1*'Dasagirq_10%'!$B$3/1000</f>
        <v>69.804000000000002</v>
      </c>
      <c r="BE59" s="167">
        <f>AI59*0.1*'Dasagirq_10%'!$B$4/1000</f>
        <v>0</v>
      </c>
      <c r="BF59" s="242">
        <f t="shared" si="7"/>
        <v>69.804000000000002</v>
      </c>
      <c r="BG59" s="243">
        <f t="shared" si="8"/>
        <v>0</v>
      </c>
      <c r="BH59" s="243">
        <f t="shared" si="9"/>
        <v>17320.703388914961</v>
      </c>
      <c r="BI59" s="243">
        <f t="shared" si="10"/>
        <v>26517.591715506733</v>
      </c>
      <c r="BJ59" s="243">
        <f t="shared" si="11"/>
        <v>0</v>
      </c>
      <c r="BK59" s="244">
        <f t="shared" si="12"/>
        <v>43838.29510442169</v>
      </c>
    </row>
    <row r="60" spans="1:63" ht="22.5">
      <c r="A60">
        <v>56</v>
      </c>
      <c r="B60" s="179" t="s">
        <v>838</v>
      </c>
      <c r="C60" s="158" t="s">
        <v>1099</v>
      </c>
      <c r="D60" s="4" t="s">
        <v>1095</v>
      </c>
      <c r="E60" s="180">
        <v>0</v>
      </c>
      <c r="F60" s="181">
        <v>2</v>
      </c>
      <c r="G60" s="181">
        <v>47</v>
      </c>
      <c r="H60" s="181">
        <v>1</v>
      </c>
      <c r="I60" s="181">
        <v>35</v>
      </c>
      <c r="J60" s="181">
        <v>2</v>
      </c>
      <c r="K60" s="181">
        <v>39</v>
      </c>
      <c r="L60" s="181">
        <v>1</v>
      </c>
      <c r="M60" s="181">
        <v>32</v>
      </c>
      <c r="N60" s="185">
        <v>6</v>
      </c>
      <c r="O60" s="185">
        <v>153</v>
      </c>
      <c r="P60" s="181">
        <v>2</v>
      </c>
      <c r="Q60" s="181">
        <v>41</v>
      </c>
      <c r="R60" s="181">
        <v>1</v>
      </c>
      <c r="S60" s="181">
        <v>38</v>
      </c>
      <c r="T60" s="181">
        <v>1</v>
      </c>
      <c r="U60" s="181">
        <v>34</v>
      </c>
      <c r="V60" s="181">
        <v>1</v>
      </c>
      <c r="W60" s="181">
        <v>28</v>
      </c>
      <c r="X60" s="181">
        <v>2</v>
      </c>
      <c r="Y60" s="181">
        <v>36</v>
      </c>
      <c r="Z60" s="186">
        <v>7</v>
      </c>
      <c r="AA60" s="186">
        <v>177</v>
      </c>
      <c r="AB60" s="181">
        <v>0</v>
      </c>
      <c r="AC60" s="181">
        <v>0</v>
      </c>
      <c r="AD60" s="181">
        <v>0</v>
      </c>
      <c r="AE60" s="181">
        <v>0</v>
      </c>
      <c r="AF60" s="181">
        <v>0</v>
      </c>
      <c r="AG60" s="181">
        <v>0</v>
      </c>
      <c r="AH60" s="186">
        <v>0</v>
      </c>
      <c r="AI60" s="186">
        <v>0</v>
      </c>
      <c r="AJ60" s="187">
        <v>13</v>
      </c>
      <c r="AK60" s="187">
        <v>330</v>
      </c>
      <c r="AL60" s="3" t="str">
        <f t="shared" si="1"/>
        <v>k</v>
      </c>
      <c r="AM60" s="3">
        <f>IF(D60="հ",1,IF(D60="լ",[2]Norms!$B$10,IF(D60="բլ",[2]Norms!$B$11,IF(D60="Մ",[2]Norms!$B$12))))</f>
        <v>1</v>
      </c>
      <c r="AN60" s="240">
        <f>E60*Norms!$E$36/1000</f>
        <v>0</v>
      </c>
      <c r="AO60" s="136">
        <f>AM60*IF(AL60="k",(O60*Norms!$H$40)*Norms!$E$36,0)/1000</f>
        <v>18664.810104987519</v>
      </c>
      <c r="AP60" s="136">
        <f>AM60*IF(AL60="k",(AA60*Norms!$H$41)*Norms!$E$36,0)/1000</f>
        <v>28907.6754823304</v>
      </c>
      <c r="AQ60" s="136">
        <f>AM60*IF(AL60="k",(AI60*Norms!$H$42)*Norms!$E$36,0)/1000</f>
        <v>0</v>
      </c>
      <c r="AR60" s="241">
        <f>AM60*IF(AL60="t",(N60*Norms!$D$44)*Norms!$E$34*12+O60*Norms!$E$35,0)/1000</f>
        <v>0</v>
      </c>
      <c r="AS60" s="241">
        <f>AM60*IF(AL60="t",(Z60*Norms!$D$50*Norms!$E$34*12+AA60*Norms!$E$35),0)/1000</f>
        <v>0</v>
      </c>
      <c r="AT60" s="241">
        <f>AM60*IF(AL60="t",(AH60*Norms!$D$54)*Norms!$E$34*12+AI60*Norms!$E$35,0)/1000</f>
        <v>0</v>
      </c>
      <c r="AU60" s="136">
        <f>IF(AK60&lt;=100,Norms!$G$7,IF(AK60&lt;=300,Norms!$H$7,Norms!$I$7))</f>
        <v>21670.5</v>
      </c>
      <c r="AV60" s="137">
        <f t="shared" si="2"/>
        <v>69242.985587317919</v>
      </c>
      <c r="AW60" s="130"/>
      <c r="AX60" s="130"/>
      <c r="AY60" s="131">
        <f t="shared" si="3"/>
        <v>153</v>
      </c>
      <c r="AZ60" s="131">
        <f>IF(AY60&lt;Snund!$B$5,Snund!$B$3*Snund!$B$4*$AX$3+Snund!$B$7*$AW$3*AY60/1000,AY60*Snund!$B$8*$AW$3/1000)</f>
        <v>0</v>
      </c>
      <c r="BA60" s="131">
        <f t="shared" si="4"/>
        <v>0</v>
      </c>
      <c r="BB60" s="131">
        <f t="shared" si="5"/>
        <v>0</v>
      </c>
      <c r="BC60" s="131">
        <f t="shared" si="6"/>
        <v>0</v>
      </c>
      <c r="BD60" s="167">
        <f>AA60*0.1*'Dasagirq_10%'!$B$3/1000</f>
        <v>117.66959999999999</v>
      </c>
      <c r="BE60" s="167">
        <f>AI60*0.1*'Dasagirq_10%'!$B$4/1000</f>
        <v>0</v>
      </c>
      <c r="BF60" s="242">
        <f t="shared" si="7"/>
        <v>117.66959999999999</v>
      </c>
      <c r="BG60" s="243">
        <f t="shared" si="8"/>
        <v>0</v>
      </c>
      <c r="BH60" s="243">
        <f t="shared" si="9"/>
        <v>28666.579335756749</v>
      </c>
      <c r="BI60" s="243">
        <f t="shared" si="10"/>
        <v>40694.075851561174</v>
      </c>
      <c r="BJ60" s="243">
        <f t="shared" si="11"/>
        <v>0</v>
      </c>
      <c r="BK60" s="244">
        <f t="shared" si="12"/>
        <v>69360.655187317927</v>
      </c>
    </row>
    <row r="61" spans="1:63" ht="22.5">
      <c r="A61">
        <v>57</v>
      </c>
      <c r="B61" s="179" t="s">
        <v>839</v>
      </c>
      <c r="C61" s="158" t="s">
        <v>1099</v>
      </c>
      <c r="D61" s="4" t="s">
        <v>1095</v>
      </c>
      <c r="E61" s="180">
        <v>25</v>
      </c>
      <c r="F61" s="181">
        <v>2</v>
      </c>
      <c r="G61" s="181">
        <v>54</v>
      </c>
      <c r="H61" s="181">
        <v>2</v>
      </c>
      <c r="I61" s="181">
        <v>55</v>
      </c>
      <c r="J61" s="181">
        <v>2</v>
      </c>
      <c r="K61" s="181">
        <v>52</v>
      </c>
      <c r="L61" s="181">
        <v>2</v>
      </c>
      <c r="M61" s="181">
        <v>46</v>
      </c>
      <c r="N61" s="185">
        <v>8</v>
      </c>
      <c r="O61" s="185">
        <v>207</v>
      </c>
      <c r="P61" s="181">
        <v>2</v>
      </c>
      <c r="Q61" s="181">
        <v>51</v>
      </c>
      <c r="R61" s="181">
        <v>2</v>
      </c>
      <c r="S61" s="181">
        <v>53</v>
      </c>
      <c r="T61" s="181">
        <v>2</v>
      </c>
      <c r="U61" s="181">
        <v>44</v>
      </c>
      <c r="V61" s="181">
        <v>2</v>
      </c>
      <c r="W61" s="181">
        <v>39</v>
      </c>
      <c r="X61" s="181">
        <v>2</v>
      </c>
      <c r="Y61" s="181">
        <v>48</v>
      </c>
      <c r="Z61" s="186">
        <v>10</v>
      </c>
      <c r="AA61" s="186">
        <v>235</v>
      </c>
      <c r="AB61" s="181">
        <v>0</v>
      </c>
      <c r="AC61" s="181">
        <v>0</v>
      </c>
      <c r="AD61" s="181">
        <v>0</v>
      </c>
      <c r="AE61" s="181">
        <v>0</v>
      </c>
      <c r="AF61" s="181">
        <v>0</v>
      </c>
      <c r="AG61" s="181">
        <v>0</v>
      </c>
      <c r="AH61" s="186">
        <v>0</v>
      </c>
      <c r="AI61" s="186">
        <v>0</v>
      </c>
      <c r="AJ61" s="187">
        <v>18</v>
      </c>
      <c r="AK61" s="187">
        <v>442</v>
      </c>
      <c r="AL61" s="3" t="str">
        <f t="shared" si="1"/>
        <v>k</v>
      </c>
      <c r="AM61" s="3">
        <f>IF(D61="հ",1,IF(D61="լ",[2]Norms!$B$10,IF(D61="բլ",[2]Norms!$B$11,IF(D61="Մ",[2]Norms!$B$12))))</f>
        <v>1</v>
      </c>
      <c r="AN61" s="240">
        <f>E61*Norms!$E$36/1000</f>
        <v>3049.8055727103788</v>
      </c>
      <c r="AO61" s="136">
        <f>AM61*IF(AL61="k",(O61*Norms!$H$40)*Norms!$E$36,0)/1000</f>
        <v>25252.390142041935</v>
      </c>
      <c r="AP61" s="136">
        <f>AM61*IF(AL61="k",(AA61*Norms!$H$41)*Norms!$E$36,0)/1000</f>
        <v>38380.247109308722</v>
      </c>
      <c r="AQ61" s="136">
        <f>AM61*IF(AL61="k",(AI61*Norms!$H$42)*Norms!$E$36,0)/1000</f>
        <v>0</v>
      </c>
      <c r="AR61" s="241">
        <f>AM61*IF(AL61="t",(N61*Norms!$D$44)*Norms!$E$34*12+O61*Norms!$E$35,0)/1000</f>
        <v>0</v>
      </c>
      <c r="AS61" s="241">
        <f>AM61*IF(AL61="t",(Z61*Norms!$D$50*Norms!$E$34*12+AA61*Norms!$E$35),0)/1000</f>
        <v>0</v>
      </c>
      <c r="AT61" s="241">
        <f>AM61*IF(AL61="t",(AH61*Norms!$D$54)*Norms!$E$34*12+AI61*Norms!$E$35,0)/1000</f>
        <v>0</v>
      </c>
      <c r="AU61" s="136">
        <f>IF(AK61&lt;=100,Norms!$G$7,IF(AK61&lt;=300,Norms!$H$7,Norms!$I$7))</f>
        <v>21670.5</v>
      </c>
      <c r="AV61" s="137">
        <f t="shared" si="2"/>
        <v>85303.13725135065</v>
      </c>
      <c r="AW61" s="130"/>
      <c r="AX61" s="130"/>
      <c r="AY61" s="131">
        <f t="shared" si="3"/>
        <v>232</v>
      </c>
      <c r="AZ61" s="131">
        <f>IF(AY61&lt;Snund!$B$5,Snund!$B$3*Snund!$B$4*$AX$3+Snund!$B$7*$AW$3*AY61/1000,AY61*Snund!$B$8*$AW$3/1000)</f>
        <v>0</v>
      </c>
      <c r="BA61" s="131">
        <f t="shared" si="4"/>
        <v>0</v>
      </c>
      <c r="BB61" s="131">
        <f t="shared" si="5"/>
        <v>0</v>
      </c>
      <c r="BC61" s="131">
        <f t="shared" si="6"/>
        <v>0</v>
      </c>
      <c r="BD61" s="167">
        <f>AA61*0.1*'Dasagirq_10%'!$B$3/1000</f>
        <v>156.22800000000001</v>
      </c>
      <c r="BE61" s="167">
        <f>AI61*0.1*'Dasagirq_10%'!$B$4/1000</f>
        <v>0</v>
      </c>
      <c r="BF61" s="242">
        <f t="shared" si="7"/>
        <v>156.22800000000001</v>
      </c>
      <c r="BG61" s="243">
        <f t="shared" si="8"/>
        <v>3049.8055727103788</v>
      </c>
      <c r="BH61" s="243">
        <f t="shared" si="9"/>
        <v>34883.723475375271</v>
      </c>
      <c r="BI61" s="243">
        <f t="shared" si="10"/>
        <v>50575.641775975397</v>
      </c>
      <c r="BJ61" s="243">
        <f t="shared" si="11"/>
        <v>0</v>
      </c>
      <c r="BK61" s="244">
        <f t="shared" si="12"/>
        <v>85459.365251350668</v>
      </c>
    </row>
    <row r="62" spans="1:63">
      <c r="A62">
        <v>58</v>
      </c>
      <c r="B62" s="179" t="s">
        <v>840</v>
      </c>
      <c r="C62" s="158" t="s">
        <v>1099</v>
      </c>
      <c r="D62" s="4" t="s">
        <v>1095</v>
      </c>
      <c r="E62" s="180">
        <v>25</v>
      </c>
      <c r="F62" s="181">
        <v>2</v>
      </c>
      <c r="G62" s="181">
        <v>41</v>
      </c>
      <c r="H62" s="181">
        <v>1</v>
      </c>
      <c r="I62" s="181">
        <v>29</v>
      </c>
      <c r="J62" s="181">
        <v>2</v>
      </c>
      <c r="K62" s="181">
        <v>30</v>
      </c>
      <c r="L62" s="181">
        <v>2</v>
      </c>
      <c r="M62" s="181">
        <v>35</v>
      </c>
      <c r="N62" s="185">
        <v>7</v>
      </c>
      <c r="O62" s="185">
        <v>135</v>
      </c>
      <c r="P62" s="181">
        <v>2</v>
      </c>
      <c r="Q62" s="181">
        <v>38</v>
      </c>
      <c r="R62" s="181">
        <v>1</v>
      </c>
      <c r="S62" s="181">
        <v>27</v>
      </c>
      <c r="T62" s="181">
        <v>2</v>
      </c>
      <c r="U62" s="181">
        <v>30</v>
      </c>
      <c r="V62" s="181">
        <v>1</v>
      </c>
      <c r="W62" s="181">
        <v>31</v>
      </c>
      <c r="X62" s="181">
        <v>2</v>
      </c>
      <c r="Y62" s="181">
        <v>34</v>
      </c>
      <c r="Z62" s="186">
        <v>8</v>
      </c>
      <c r="AA62" s="186">
        <v>160</v>
      </c>
      <c r="AB62" s="181">
        <v>0</v>
      </c>
      <c r="AC62" s="181">
        <v>0</v>
      </c>
      <c r="AD62" s="181">
        <v>0</v>
      </c>
      <c r="AE62" s="181">
        <v>0</v>
      </c>
      <c r="AF62" s="181">
        <v>0</v>
      </c>
      <c r="AG62" s="181">
        <v>0</v>
      </c>
      <c r="AH62" s="186">
        <v>0</v>
      </c>
      <c r="AI62" s="186">
        <v>0</v>
      </c>
      <c r="AJ62" s="187">
        <v>15</v>
      </c>
      <c r="AK62" s="187">
        <v>295</v>
      </c>
      <c r="AL62" s="3" t="str">
        <f t="shared" si="1"/>
        <v>k</v>
      </c>
      <c r="AM62" s="3">
        <f>IF(D62="հ",1,IF(D62="լ",[2]Norms!$B$10,IF(D62="բլ",[2]Norms!$B$11,IF(D62="Մ",[2]Norms!$B$12))))</f>
        <v>1</v>
      </c>
      <c r="AN62" s="240">
        <f>E62*Norms!$E$36/1000</f>
        <v>3049.8055727103788</v>
      </c>
      <c r="AO62" s="136">
        <f>AM62*IF(AL62="k",(O62*Norms!$H$40)*Norms!$E$36,0)/1000</f>
        <v>16468.950092636045</v>
      </c>
      <c r="AP62" s="136">
        <f>AM62*IF(AL62="k",(AA62*Norms!$H$41)*Norms!$E$36,0)/1000</f>
        <v>26131.232074422962</v>
      </c>
      <c r="AQ62" s="136">
        <f>AM62*IF(AL62="k",(AI62*Norms!$H$42)*Norms!$E$36,0)/1000</f>
        <v>0</v>
      </c>
      <c r="AR62" s="241">
        <f>AM62*IF(AL62="t",(N62*Norms!$D$44)*Norms!$E$34*12+O62*Norms!$E$35,0)/1000</f>
        <v>0</v>
      </c>
      <c r="AS62" s="241">
        <f>AM62*IF(AL62="t",(Z62*Norms!$D$50*Norms!$E$34*12+AA62*Norms!$E$35),0)/1000</f>
        <v>0</v>
      </c>
      <c r="AT62" s="241">
        <f>AM62*IF(AL62="t",(AH62*Norms!$D$54)*Norms!$E$34*12+AI62*Norms!$E$35,0)/1000</f>
        <v>0</v>
      </c>
      <c r="AU62" s="136">
        <f>IF(AK62&lt;=100,Norms!$G$7,IF(AK62&lt;=300,Norms!$H$7,Norms!$I$7))</f>
        <v>16738.5</v>
      </c>
      <c r="AV62" s="137">
        <f t="shared" si="2"/>
        <v>59338.682167059007</v>
      </c>
      <c r="AW62" s="130"/>
      <c r="AX62" s="130"/>
      <c r="AY62" s="131">
        <f t="shared" si="3"/>
        <v>160</v>
      </c>
      <c r="AZ62" s="131">
        <f>IF(AY62&lt;Snund!$B$5,Snund!$B$3*Snund!$B$4*$AX$3+Snund!$B$7*$AW$3*AY62/1000,AY62*Snund!$B$8*$AW$3/1000)</f>
        <v>0</v>
      </c>
      <c r="BA62" s="131">
        <f t="shared" si="4"/>
        <v>0</v>
      </c>
      <c r="BB62" s="131">
        <f t="shared" si="5"/>
        <v>0</v>
      </c>
      <c r="BC62" s="131">
        <f t="shared" si="6"/>
        <v>0</v>
      </c>
      <c r="BD62" s="167">
        <f>AA62*0.1*'Dasagirq_10%'!$B$3/1000</f>
        <v>106.36799999999999</v>
      </c>
      <c r="BE62" s="167">
        <f>AI62*0.1*'Dasagirq_10%'!$B$4/1000</f>
        <v>0</v>
      </c>
      <c r="BF62" s="242">
        <f t="shared" si="7"/>
        <v>106.36799999999999</v>
      </c>
      <c r="BG62" s="243">
        <f t="shared" si="8"/>
        <v>3049.8055727103788</v>
      </c>
      <c r="BH62" s="243">
        <f t="shared" si="9"/>
        <v>24280.250092636044</v>
      </c>
      <c r="BI62" s="243">
        <f t="shared" si="10"/>
        <v>35164.800074422965</v>
      </c>
      <c r="BJ62" s="243">
        <f t="shared" si="11"/>
        <v>0</v>
      </c>
      <c r="BK62" s="244">
        <f t="shared" si="12"/>
        <v>59445.050167059009</v>
      </c>
    </row>
    <row r="63" spans="1:63">
      <c r="A63">
        <v>59</v>
      </c>
      <c r="B63" s="179" t="s">
        <v>841</v>
      </c>
      <c r="C63" s="158" t="s">
        <v>1099</v>
      </c>
      <c r="D63" s="4" t="s">
        <v>1095</v>
      </c>
      <c r="E63" s="180">
        <v>0</v>
      </c>
      <c r="F63" s="181">
        <v>2</v>
      </c>
      <c r="G63" s="181">
        <v>54</v>
      </c>
      <c r="H63" s="181">
        <v>2</v>
      </c>
      <c r="I63" s="181">
        <v>50</v>
      </c>
      <c r="J63" s="181">
        <v>2</v>
      </c>
      <c r="K63" s="181">
        <v>52</v>
      </c>
      <c r="L63" s="181">
        <v>1</v>
      </c>
      <c r="M63" s="181">
        <v>39</v>
      </c>
      <c r="N63" s="185">
        <v>7</v>
      </c>
      <c r="O63" s="185">
        <v>195</v>
      </c>
      <c r="P63" s="181">
        <v>2</v>
      </c>
      <c r="Q63" s="181">
        <v>45</v>
      </c>
      <c r="R63" s="181">
        <v>2</v>
      </c>
      <c r="S63" s="181">
        <v>49</v>
      </c>
      <c r="T63" s="181">
        <v>2</v>
      </c>
      <c r="U63" s="181">
        <v>49</v>
      </c>
      <c r="V63" s="181">
        <v>1</v>
      </c>
      <c r="W63" s="181">
        <v>35</v>
      </c>
      <c r="X63" s="181">
        <v>2</v>
      </c>
      <c r="Y63" s="181">
        <v>41</v>
      </c>
      <c r="Z63" s="186">
        <v>9</v>
      </c>
      <c r="AA63" s="186">
        <v>219</v>
      </c>
      <c r="AB63" s="181">
        <v>0</v>
      </c>
      <c r="AC63" s="181">
        <v>0</v>
      </c>
      <c r="AD63" s="181">
        <v>0</v>
      </c>
      <c r="AE63" s="181">
        <v>0</v>
      </c>
      <c r="AF63" s="181">
        <v>0</v>
      </c>
      <c r="AG63" s="181">
        <v>0</v>
      </c>
      <c r="AH63" s="186">
        <v>0</v>
      </c>
      <c r="AI63" s="186">
        <v>0</v>
      </c>
      <c r="AJ63" s="187">
        <v>16</v>
      </c>
      <c r="AK63" s="187">
        <v>414</v>
      </c>
      <c r="AL63" s="3" t="str">
        <f t="shared" si="1"/>
        <v>k</v>
      </c>
      <c r="AM63" s="3">
        <f>IF(D63="հ",1,IF(D63="լ",[2]Norms!$B$10,IF(D63="բլ",[2]Norms!$B$11,IF(D63="Մ",[2]Norms!$B$12))))</f>
        <v>1</v>
      </c>
      <c r="AN63" s="240">
        <f>E63*Norms!$E$36/1000</f>
        <v>0</v>
      </c>
      <c r="AO63" s="136">
        <f>AM63*IF(AL63="k",(O63*Norms!$H$40)*Norms!$E$36,0)/1000</f>
        <v>23788.483467140955</v>
      </c>
      <c r="AP63" s="136">
        <f>AM63*IF(AL63="k",(AA63*Norms!$H$41)*Norms!$E$36,0)/1000</f>
        <v>35767.123901866427</v>
      </c>
      <c r="AQ63" s="136">
        <f>AM63*IF(AL63="k",(AI63*Norms!$H$42)*Norms!$E$36,0)/1000</f>
        <v>0</v>
      </c>
      <c r="AR63" s="241">
        <f>AM63*IF(AL63="t",(N63*Norms!$D$44)*Norms!$E$34*12+O63*Norms!$E$35,0)/1000</f>
        <v>0</v>
      </c>
      <c r="AS63" s="241">
        <f>AM63*IF(AL63="t",(Z63*Norms!$D$50*Norms!$E$34*12+AA63*Norms!$E$35),0)/1000</f>
        <v>0</v>
      </c>
      <c r="AT63" s="241">
        <f>AM63*IF(AL63="t",(AH63*Norms!$D$54)*Norms!$E$34*12+AI63*Norms!$E$35,0)/1000</f>
        <v>0</v>
      </c>
      <c r="AU63" s="136">
        <f>IF(AK63&lt;=100,Norms!$G$7,IF(AK63&lt;=300,Norms!$H$7,Norms!$I$7))</f>
        <v>21670.5</v>
      </c>
      <c r="AV63" s="137">
        <f t="shared" si="2"/>
        <v>81226.107369007383</v>
      </c>
      <c r="AW63" s="130"/>
      <c r="AX63" s="130"/>
      <c r="AY63" s="131">
        <f t="shared" si="3"/>
        <v>195</v>
      </c>
      <c r="AZ63" s="131">
        <f>IF(AY63&lt;Snund!$B$5,Snund!$B$3*Snund!$B$4*$AX$3+Snund!$B$7*$AW$3*AY63/1000,AY63*Snund!$B$8*$AW$3/1000)</f>
        <v>0</v>
      </c>
      <c r="BA63" s="131">
        <f t="shared" si="4"/>
        <v>0</v>
      </c>
      <c r="BB63" s="131">
        <f t="shared" si="5"/>
        <v>0</v>
      </c>
      <c r="BC63" s="131">
        <f t="shared" si="6"/>
        <v>0</v>
      </c>
      <c r="BD63" s="167">
        <f>AA63*0.1*'Dasagirq_10%'!$B$3/1000</f>
        <v>145.59120000000001</v>
      </c>
      <c r="BE63" s="167">
        <f>AI63*0.1*'Dasagirq_10%'!$B$4/1000</f>
        <v>0</v>
      </c>
      <c r="BF63" s="242">
        <f t="shared" si="7"/>
        <v>145.59120000000001</v>
      </c>
      <c r="BG63" s="243">
        <f t="shared" si="8"/>
        <v>0</v>
      </c>
      <c r="BH63" s="243">
        <f t="shared" si="9"/>
        <v>33269.327217140955</v>
      </c>
      <c r="BI63" s="243">
        <f t="shared" si="10"/>
        <v>48102.37135186643</v>
      </c>
      <c r="BJ63" s="243">
        <f t="shared" si="11"/>
        <v>0</v>
      </c>
      <c r="BK63" s="244">
        <f t="shared" si="12"/>
        <v>81371.698569007393</v>
      </c>
    </row>
    <row r="64" spans="1:63">
      <c r="A64">
        <v>60</v>
      </c>
      <c r="B64" s="179" t="s">
        <v>842</v>
      </c>
      <c r="C64" s="158" t="s">
        <v>1099</v>
      </c>
      <c r="D64" s="4" t="s">
        <v>1095</v>
      </c>
      <c r="E64" s="180">
        <v>0</v>
      </c>
      <c r="F64" s="181">
        <v>1</v>
      </c>
      <c r="G64" s="181">
        <v>23</v>
      </c>
      <c r="H64" s="181">
        <v>1</v>
      </c>
      <c r="I64" s="181">
        <v>24</v>
      </c>
      <c r="J64" s="181">
        <v>1</v>
      </c>
      <c r="K64" s="181">
        <v>25</v>
      </c>
      <c r="L64" s="181">
        <v>1</v>
      </c>
      <c r="M64" s="181">
        <v>26</v>
      </c>
      <c r="N64" s="185">
        <v>4</v>
      </c>
      <c r="O64" s="185">
        <v>98</v>
      </c>
      <c r="P64" s="181">
        <v>1</v>
      </c>
      <c r="Q64" s="181">
        <v>20</v>
      </c>
      <c r="R64" s="181">
        <v>1</v>
      </c>
      <c r="S64" s="181">
        <v>25</v>
      </c>
      <c r="T64" s="181">
        <v>1</v>
      </c>
      <c r="U64" s="181">
        <v>30</v>
      </c>
      <c r="V64" s="181">
        <v>1</v>
      </c>
      <c r="W64" s="181">
        <v>25</v>
      </c>
      <c r="X64" s="181">
        <v>1</v>
      </c>
      <c r="Y64" s="181">
        <v>24</v>
      </c>
      <c r="Z64" s="186">
        <v>5</v>
      </c>
      <c r="AA64" s="186">
        <v>124</v>
      </c>
      <c r="AB64" s="181">
        <v>0</v>
      </c>
      <c r="AC64" s="181">
        <v>0</v>
      </c>
      <c r="AD64" s="181">
        <v>0</v>
      </c>
      <c r="AE64" s="181">
        <v>0</v>
      </c>
      <c r="AF64" s="181">
        <v>0</v>
      </c>
      <c r="AG64" s="181">
        <v>0</v>
      </c>
      <c r="AH64" s="186">
        <v>0</v>
      </c>
      <c r="AI64" s="186">
        <v>0</v>
      </c>
      <c r="AJ64" s="187">
        <v>9</v>
      </c>
      <c r="AK64" s="187">
        <v>222</v>
      </c>
      <c r="AL64" s="3" t="str">
        <f t="shared" si="1"/>
        <v>k</v>
      </c>
      <c r="AM64" s="3">
        <f>IF(D64="հ",1,IF(D64="լ",[2]Norms!$B$10,IF(D64="բլ",[2]Norms!$B$11,IF(D64="Մ",[2]Norms!$B$12))))</f>
        <v>1</v>
      </c>
      <c r="AN64" s="240">
        <f>E64*Norms!$E$36/1000</f>
        <v>0</v>
      </c>
      <c r="AO64" s="136">
        <f>AM64*IF(AL64="k",(O64*Norms!$H$40)*Norms!$E$36,0)/1000</f>
        <v>11955.237845024685</v>
      </c>
      <c r="AP64" s="136">
        <f>AM64*IF(AL64="k",(AA64*Norms!$H$41)*Norms!$E$36,0)/1000</f>
        <v>20251.704857677796</v>
      </c>
      <c r="AQ64" s="136">
        <f>AM64*IF(AL64="k",(AI64*Norms!$H$42)*Norms!$E$36,0)/1000</f>
        <v>0</v>
      </c>
      <c r="AR64" s="241">
        <f>AM64*IF(AL64="t",(N64*Norms!$D$44)*Norms!$E$34*12+O64*Norms!$E$35,0)/1000</f>
        <v>0</v>
      </c>
      <c r="AS64" s="241">
        <f>AM64*IF(AL64="t",(Z64*Norms!$D$50*Norms!$E$34*12+AA64*Norms!$E$35),0)/1000</f>
        <v>0</v>
      </c>
      <c r="AT64" s="241">
        <f>AM64*IF(AL64="t",(AH64*Norms!$D$54)*Norms!$E$34*12+AI64*Norms!$E$35,0)/1000</f>
        <v>0</v>
      </c>
      <c r="AU64" s="136">
        <f>IF(AK64&lt;=100,Norms!$G$7,IF(AK64&lt;=300,Norms!$H$7,Norms!$I$7))</f>
        <v>16738.5</v>
      </c>
      <c r="AV64" s="137">
        <f t="shared" si="2"/>
        <v>48945.442702702479</v>
      </c>
      <c r="AW64" s="130"/>
      <c r="AX64" s="130"/>
      <c r="AY64" s="131">
        <f t="shared" si="3"/>
        <v>98</v>
      </c>
      <c r="AZ64" s="131">
        <f>IF(AY64&lt;Snund!$B$5,Snund!$B$3*Snund!$B$4*$AX$3+Snund!$B$7*$AW$3*AY64/1000,AY64*Snund!$B$8*$AW$3/1000)</f>
        <v>0</v>
      </c>
      <c r="BA64" s="131">
        <f t="shared" si="4"/>
        <v>0</v>
      </c>
      <c r="BB64" s="131">
        <f t="shared" si="5"/>
        <v>0</v>
      </c>
      <c r="BC64" s="131">
        <f t="shared" si="6"/>
        <v>0</v>
      </c>
      <c r="BD64" s="167">
        <f>AA64*0.1*'Dasagirq_10%'!$B$3/1000</f>
        <v>82.435199999999995</v>
      </c>
      <c r="BE64" s="167">
        <f>AI64*0.1*'Dasagirq_10%'!$B$4/1000</f>
        <v>0</v>
      </c>
      <c r="BF64" s="242">
        <f t="shared" si="7"/>
        <v>82.435199999999995</v>
      </c>
      <c r="BG64" s="243">
        <f t="shared" si="8"/>
        <v>0</v>
      </c>
      <c r="BH64" s="243">
        <f t="shared" si="9"/>
        <v>19394.571178358019</v>
      </c>
      <c r="BI64" s="243">
        <f t="shared" si="10"/>
        <v>29633.30672434446</v>
      </c>
      <c r="BJ64" s="243">
        <f t="shared" si="11"/>
        <v>0</v>
      </c>
      <c r="BK64" s="244">
        <f t="shared" si="12"/>
        <v>49027.877902702479</v>
      </c>
    </row>
    <row r="65" spans="1:63">
      <c r="A65">
        <v>61</v>
      </c>
      <c r="B65" s="179" t="s">
        <v>843</v>
      </c>
      <c r="C65" s="125" t="s">
        <v>1100</v>
      </c>
      <c r="D65" s="4" t="s">
        <v>1095</v>
      </c>
      <c r="E65" s="180">
        <v>0</v>
      </c>
      <c r="F65" s="181">
        <v>3</v>
      </c>
      <c r="G65" s="181">
        <v>99</v>
      </c>
      <c r="H65" s="181">
        <v>3</v>
      </c>
      <c r="I65" s="181">
        <v>94</v>
      </c>
      <c r="J65" s="181">
        <v>3</v>
      </c>
      <c r="K65" s="181">
        <v>96</v>
      </c>
      <c r="L65" s="181">
        <v>3</v>
      </c>
      <c r="M65" s="181">
        <v>92</v>
      </c>
      <c r="N65" s="185">
        <v>12</v>
      </c>
      <c r="O65" s="185">
        <v>381</v>
      </c>
      <c r="P65" s="181">
        <v>3</v>
      </c>
      <c r="Q65" s="181">
        <v>86</v>
      </c>
      <c r="R65" s="181">
        <v>2</v>
      </c>
      <c r="S65" s="181">
        <v>75</v>
      </c>
      <c r="T65" s="181">
        <v>2</v>
      </c>
      <c r="U65" s="181">
        <v>63</v>
      </c>
      <c r="V65" s="181">
        <v>2</v>
      </c>
      <c r="W65" s="181">
        <v>55</v>
      </c>
      <c r="X65" s="181">
        <v>2</v>
      </c>
      <c r="Y65" s="181">
        <v>62</v>
      </c>
      <c r="Z65" s="186">
        <v>11</v>
      </c>
      <c r="AA65" s="186">
        <v>341</v>
      </c>
      <c r="AB65" s="181">
        <v>3</v>
      </c>
      <c r="AC65" s="181">
        <v>65</v>
      </c>
      <c r="AD65" s="181">
        <v>2</v>
      </c>
      <c r="AE65" s="181">
        <v>49</v>
      </c>
      <c r="AF65" s="181">
        <v>2</v>
      </c>
      <c r="AG65" s="181">
        <v>38</v>
      </c>
      <c r="AH65" s="186">
        <v>7</v>
      </c>
      <c r="AI65" s="186">
        <v>152</v>
      </c>
      <c r="AJ65" s="187">
        <v>30</v>
      </c>
      <c r="AK65" s="187">
        <v>874</v>
      </c>
      <c r="AL65" s="3" t="str">
        <f t="shared" si="1"/>
        <v>k</v>
      </c>
      <c r="AM65" s="3">
        <f>IF(D65="հ",1,IF(D65="լ",[2]Norms!$B$10,IF(D65="բլ",[2]Norms!$B$11,IF(D65="Մ",[2]Norms!$B$12))))</f>
        <v>1</v>
      </c>
      <c r="AN65" s="240">
        <f>E65*Norms!$E$36/1000</f>
        <v>0</v>
      </c>
      <c r="AO65" s="136">
        <f>AM65*IF(AL65="k",(O65*Norms!$H$40)*Norms!$E$36,0)/1000</f>
        <v>46479.036928106172</v>
      </c>
      <c r="AP65" s="136">
        <f>AM65*IF(AL65="k",(AA65*Norms!$H$41)*Norms!$E$36,0)/1000</f>
        <v>55692.188358613937</v>
      </c>
      <c r="AQ65" s="136">
        <f>AM65*IF(AL65="k",(AI65*Norms!$H$42)*Norms!$E$36,0)/1000</f>
        <v>30879.468146482752</v>
      </c>
      <c r="AR65" s="241">
        <f>AM65*IF(AL65="t",(N65*Norms!$D$44)*Norms!$E$34*12+O65*Norms!$E$35,0)/1000</f>
        <v>0</v>
      </c>
      <c r="AS65" s="241">
        <f>AM65*IF(AL65="t",(Z65*Norms!$D$50*Norms!$E$34*12+AA65*Norms!$E$35),0)/1000</f>
        <v>0</v>
      </c>
      <c r="AT65" s="241">
        <f>AM65*IF(AL65="t",(AH65*Norms!$D$54)*Norms!$E$34*12+AI65*Norms!$E$35,0)/1000</f>
        <v>0</v>
      </c>
      <c r="AU65" s="136">
        <f>IF(AK65&lt;=100,Norms!$G$7,IF(AK65&lt;=300,Norms!$H$7,Norms!$I$7))</f>
        <v>21670.5</v>
      </c>
      <c r="AV65" s="137">
        <f t="shared" si="2"/>
        <v>154721.19343320286</v>
      </c>
      <c r="AW65" s="130"/>
      <c r="AX65" s="130"/>
      <c r="AY65" s="131">
        <f t="shared" si="3"/>
        <v>381</v>
      </c>
      <c r="AZ65" s="131">
        <f>IF(AY65&lt;Snund!$B$5,Snund!$B$3*Snund!$B$4*$AX$3+Snund!$B$7*$AW$3*AY65/1000,AY65*Snund!$B$8*$AW$3/1000)</f>
        <v>0</v>
      </c>
      <c r="BA65" s="131">
        <f t="shared" si="4"/>
        <v>0</v>
      </c>
      <c r="BB65" s="131">
        <f t="shared" si="5"/>
        <v>0</v>
      </c>
      <c r="BC65" s="131">
        <f t="shared" si="6"/>
        <v>0</v>
      </c>
      <c r="BD65" s="167">
        <f>AA65*0.1*'Dasagirq_10%'!$B$3/1000</f>
        <v>226.69680000000002</v>
      </c>
      <c r="BE65" s="167">
        <f>AI65*0.1*'Dasagirq_10%'!$B$4/1000</f>
        <v>122.86616000000002</v>
      </c>
      <c r="BF65" s="242">
        <f t="shared" si="7"/>
        <v>349.56296000000003</v>
      </c>
      <c r="BG65" s="243">
        <f t="shared" si="8"/>
        <v>0</v>
      </c>
      <c r="BH65" s="243">
        <f t="shared" si="9"/>
        <v>55147.236928106169</v>
      </c>
      <c r="BI65" s="243">
        <f t="shared" si="10"/>
        <v>63864.735158613934</v>
      </c>
      <c r="BJ65" s="243">
        <f t="shared" si="11"/>
        <v>36058.784306482747</v>
      </c>
      <c r="BK65" s="244">
        <f t="shared" si="12"/>
        <v>155070.75639320287</v>
      </c>
    </row>
    <row r="66" spans="1:63">
      <c r="A66">
        <v>62</v>
      </c>
      <c r="B66" s="179" t="s">
        <v>844</v>
      </c>
      <c r="C66" s="158" t="s">
        <v>1099</v>
      </c>
      <c r="D66" s="4" t="s">
        <v>1095</v>
      </c>
      <c r="E66" s="180">
        <v>0</v>
      </c>
      <c r="F66" s="181">
        <v>1</v>
      </c>
      <c r="G66" s="181">
        <v>31</v>
      </c>
      <c r="H66" s="181">
        <v>1</v>
      </c>
      <c r="I66" s="181">
        <v>25</v>
      </c>
      <c r="J66" s="181">
        <v>1</v>
      </c>
      <c r="K66" s="181">
        <v>27</v>
      </c>
      <c r="L66" s="181">
        <v>1</v>
      </c>
      <c r="M66" s="181">
        <v>33</v>
      </c>
      <c r="N66" s="185">
        <v>4</v>
      </c>
      <c r="O66" s="185">
        <v>116</v>
      </c>
      <c r="P66" s="181">
        <v>1</v>
      </c>
      <c r="Q66" s="181">
        <v>32</v>
      </c>
      <c r="R66" s="181">
        <v>1</v>
      </c>
      <c r="S66" s="181">
        <v>26</v>
      </c>
      <c r="T66" s="181">
        <v>1</v>
      </c>
      <c r="U66" s="181">
        <v>27</v>
      </c>
      <c r="V66" s="181">
        <v>2</v>
      </c>
      <c r="W66" s="181">
        <v>36</v>
      </c>
      <c r="X66" s="181">
        <v>1</v>
      </c>
      <c r="Y66" s="181">
        <v>30</v>
      </c>
      <c r="Z66" s="186">
        <v>6</v>
      </c>
      <c r="AA66" s="186">
        <v>151</v>
      </c>
      <c r="AB66" s="181">
        <v>0</v>
      </c>
      <c r="AC66" s="181">
        <v>0</v>
      </c>
      <c r="AD66" s="181">
        <v>0</v>
      </c>
      <c r="AE66" s="181">
        <v>0</v>
      </c>
      <c r="AF66" s="181">
        <v>0</v>
      </c>
      <c r="AG66" s="181">
        <v>0</v>
      </c>
      <c r="AH66" s="186">
        <v>0</v>
      </c>
      <c r="AI66" s="186">
        <v>0</v>
      </c>
      <c r="AJ66" s="187">
        <v>10</v>
      </c>
      <c r="AK66" s="187">
        <v>267</v>
      </c>
      <c r="AL66" s="3" t="str">
        <f t="shared" si="1"/>
        <v>k</v>
      </c>
      <c r="AM66" s="3">
        <f>IF(D66="հ",1,IF(D66="լ",[2]Norms!$B$10,IF(D66="բլ",[2]Norms!$B$11,IF(D66="Մ",[2]Norms!$B$12))))</f>
        <v>1</v>
      </c>
      <c r="AN66" s="240">
        <f>E66*Norms!$E$36/1000</f>
        <v>0</v>
      </c>
      <c r="AO66" s="136">
        <f>AM66*IF(AL66="k",(O66*Norms!$H$40)*Norms!$E$36,0)/1000</f>
        <v>14151.097857376157</v>
      </c>
      <c r="AP66" s="136">
        <f>AM66*IF(AL66="k",(AA66*Norms!$H$41)*Norms!$E$36,0)/1000</f>
        <v>24661.350270236668</v>
      </c>
      <c r="AQ66" s="136">
        <f>AM66*IF(AL66="k",(AI66*Norms!$H$42)*Norms!$E$36,0)/1000</f>
        <v>0</v>
      </c>
      <c r="AR66" s="241">
        <f>AM66*IF(AL66="t",(N66*Norms!$D$44)*Norms!$E$34*12+O66*Norms!$E$35,0)/1000</f>
        <v>0</v>
      </c>
      <c r="AS66" s="241">
        <f>AM66*IF(AL66="t",(Z66*Norms!$D$50*Norms!$E$34*12+AA66*Norms!$E$35),0)/1000</f>
        <v>0</v>
      </c>
      <c r="AT66" s="241">
        <f>AM66*IF(AL66="t",(AH66*Norms!$D$54)*Norms!$E$34*12+AI66*Norms!$E$35,0)/1000</f>
        <v>0</v>
      </c>
      <c r="AU66" s="136">
        <f>IF(AK66&lt;=100,Norms!$G$7,IF(AK66&lt;=300,Norms!$H$7,Norms!$I$7))</f>
        <v>16738.5</v>
      </c>
      <c r="AV66" s="137">
        <f t="shared" si="2"/>
        <v>55550.948127612821</v>
      </c>
      <c r="AW66" s="130"/>
      <c r="AX66" s="130"/>
      <c r="AY66" s="131">
        <f t="shared" si="3"/>
        <v>116</v>
      </c>
      <c r="AZ66" s="131">
        <f>IF(AY66&lt;Snund!$B$5,Snund!$B$3*Snund!$B$4*$AX$3+Snund!$B$7*$AW$3*AY66/1000,AY66*Snund!$B$8*$AW$3/1000)</f>
        <v>0</v>
      </c>
      <c r="BA66" s="131">
        <f t="shared" si="4"/>
        <v>0</v>
      </c>
      <c r="BB66" s="131">
        <f t="shared" si="5"/>
        <v>0</v>
      </c>
      <c r="BC66" s="131">
        <f t="shared" si="6"/>
        <v>0</v>
      </c>
      <c r="BD66" s="167">
        <f>AA66*0.1*'Dasagirq_10%'!$B$3/1000</f>
        <v>100.3848</v>
      </c>
      <c r="BE66" s="167">
        <f>AI66*0.1*'Dasagirq_10%'!$B$4/1000</f>
        <v>0</v>
      </c>
      <c r="BF66" s="242">
        <f t="shared" si="7"/>
        <v>100.3848</v>
      </c>
      <c r="BG66" s="243">
        <f t="shared" si="8"/>
        <v>0</v>
      </c>
      <c r="BH66" s="243">
        <f t="shared" si="9"/>
        <v>20846.497857376155</v>
      </c>
      <c r="BI66" s="243">
        <f t="shared" si="10"/>
        <v>34804.835070236666</v>
      </c>
      <c r="BJ66" s="243">
        <f t="shared" si="11"/>
        <v>0</v>
      </c>
      <c r="BK66" s="244">
        <f t="shared" si="12"/>
        <v>55651.332927612821</v>
      </c>
    </row>
    <row r="67" spans="1:63" ht="22.5">
      <c r="A67">
        <v>63</v>
      </c>
      <c r="B67" s="179" t="s">
        <v>845</v>
      </c>
      <c r="C67" s="158" t="s">
        <v>1099</v>
      </c>
      <c r="D67" s="4" t="s">
        <v>1095</v>
      </c>
      <c r="E67" s="180">
        <v>0</v>
      </c>
      <c r="F67" s="181">
        <v>2</v>
      </c>
      <c r="G67" s="181">
        <v>70</v>
      </c>
      <c r="H67" s="181">
        <v>3</v>
      </c>
      <c r="I67" s="181">
        <v>72</v>
      </c>
      <c r="J67" s="181">
        <v>3</v>
      </c>
      <c r="K67" s="181">
        <v>70</v>
      </c>
      <c r="L67" s="181">
        <v>4</v>
      </c>
      <c r="M67" s="181">
        <v>73</v>
      </c>
      <c r="N67" s="185">
        <v>12</v>
      </c>
      <c r="O67" s="185">
        <v>285</v>
      </c>
      <c r="P67" s="181">
        <v>3</v>
      </c>
      <c r="Q67" s="181">
        <v>64</v>
      </c>
      <c r="R67" s="181">
        <v>3</v>
      </c>
      <c r="S67" s="181">
        <v>80</v>
      </c>
      <c r="T67" s="181">
        <v>4</v>
      </c>
      <c r="U67" s="181">
        <v>82</v>
      </c>
      <c r="V67" s="181">
        <v>3</v>
      </c>
      <c r="W67" s="181">
        <v>69</v>
      </c>
      <c r="X67" s="181">
        <v>2</v>
      </c>
      <c r="Y67" s="181">
        <v>62</v>
      </c>
      <c r="Z67" s="186">
        <v>15</v>
      </c>
      <c r="AA67" s="186">
        <v>357</v>
      </c>
      <c r="AB67" s="181">
        <v>0</v>
      </c>
      <c r="AC67" s="181">
        <v>0</v>
      </c>
      <c r="AD67" s="181">
        <v>0</v>
      </c>
      <c r="AE67" s="181">
        <v>0</v>
      </c>
      <c r="AF67" s="181">
        <v>0</v>
      </c>
      <c r="AG67" s="181">
        <v>0</v>
      </c>
      <c r="AH67" s="186">
        <v>0</v>
      </c>
      <c r="AI67" s="186">
        <v>0</v>
      </c>
      <c r="AJ67" s="187">
        <v>27</v>
      </c>
      <c r="AK67" s="187">
        <v>642</v>
      </c>
      <c r="AL67" s="3" t="str">
        <f t="shared" si="1"/>
        <v>k</v>
      </c>
      <c r="AM67" s="3">
        <f>IF(D67="հ",1,IF(D67="լ",[2]Norms!$B$10,IF(D67="բլ",[2]Norms!$B$11,IF(D67="Մ",[2]Norms!$B$12))))</f>
        <v>1</v>
      </c>
      <c r="AN67" s="240">
        <f>E67*Norms!$E$36/1000</f>
        <v>0</v>
      </c>
      <c r="AO67" s="136">
        <f>AM67*IF(AL67="k",(O67*Norms!$H$40)*Norms!$E$36,0)/1000</f>
        <v>34767.783528898311</v>
      </c>
      <c r="AP67" s="136">
        <f>AM67*IF(AL67="k",(AA67*Norms!$H$41)*Norms!$E$36,0)/1000</f>
        <v>58305.311566056233</v>
      </c>
      <c r="AQ67" s="136">
        <f>AM67*IF(AL67="k",(AI67*Norms!$H$42)*Norms!$E$36,0)/1000</f>
        <v>0</v>
      </c>
      <c r="AR67" s="241">
        <f>AM67*IF(AL67="t",(N67*Norms!$D$44)*Norms!$E$34*12+O67*Norms!$E$35,0)/1000</f>
        <v>0</v>
      </c>
      <c r="AS67" s="241">
        <f>AM67*IF(AL67="t",(Z67*Norms!$D$50*Norms!$E$34*12+AA67*Norms!$E$35),0)/1000</f>
        <v>0</v>
      </c>
      <c r="AT67" s="241">
        <f>AM67*IF(AL67="t",(AH67*Norms!$D$54)*Norms!$E$34*12+AI67*Norms!$E$35,0)/1000</f>
        <v>0</v>
      </c>
      <c r="AU67" s="136">
        <f>IF(AK67&lt;=100,Norms!$G$7,IF(AK67&lt;=300,Norms!$H$7,Norms!$I$7))</f>
        <v>21670.5</v>
      </c>
      <c r="AV67" s="137">
        <f t="shared" si="2"/>
        <v>114743.59509495454</v>
      </c>
      <c r="AW67" s="130"/>
      <c r="AX67" s="130"/>
      <c r="AY67" s="131">
        <f t="shared" si="3"/>
        <v>285</v>
      </c>
      <c r="AZ67" s="131">
        <f>IF(AY67&lt;Snund!$B$5,Snund!$B$3*Snund!$B$4*$AX$3+Snund!$B$7*$AW$3*AY67/1000,AY67*Snund!$B$8*$AW$3/1000)</f>
        <v>0</v>
      </c>
      <c r="BA67" s="131">
        <f t="shared" si="4"/>
        <v>0</v>
      </c>
      <c r="BB67" s="131">
        <f t="shared" si="5"/>
        <v>0</v>
      </c>
      <c r="BC67" s="131">
        <f t="shared" si="6"/>
        <v>0</v>
      </c>
      <c r="BD67" s="167">
        <f>AA67*0.1*'Dasagirq_10%'!$B$3/1000</f>
        <v>237.33360000000002</v>
      </c>
      <c r="BE67" s="167">
        <f>AI67*0.1*'Dasagirq_10%'!$B$4/1000</f>
        <v>0</v>
      </c>
      <c r="BF67" s="242">
        <f t="shared" si="7"/>
        <v>237.33360000000002</v>
      </c>
      <c r="BG67" s="243">
        <f t="shared" si="8"/>
        <v>0</v>
      </c>
      <c r="BH67" s="243">
        <f t="shared" si="9"/>
        <v>44399.116862231647</v>
      </c>
      <c r="BI67" s="243">
        <f t="shared" si="10"/>
        <v>70581.811832722902</v>
      </c>
      <c r="BJ67" s="243">
        <f t="shared" si="11"/>
        <v>0</v>
      </c>
      <c r="BK67" s="244">
        <f t="shared" si="12"/>
        <v>114980.92869495455</v>
      </c>
    </row>
    <row r="68" spans="1:63" ht="22.5">
      <c r="A68">
        <v>64</v>
      </c>
      <c r="B68" s="179" t="s">
        <v>846</v>
      </c>
      <c r="C68" s="158" t="s">
        <v>1099</v>
      </c>
      <c r="D68" s="4" t="s">
        <v>1095</v>
      </c>
      <c r="E68" s="180">
        <v>0</v>
      </c>
      <c r="F68" s="181">
        <v>1</v>
      </c>
      <c r="G68" s="181">
        <v>24</v>
      </c>
      <c r="H68" s="181">
        <v>1</v>
      </c>
      <c r="I68" s="181">
        <v>19</v>
      </c>
      <c r="J68" s="181">
        <v>1</v>
      </c>
      <c r="K68" s="181">
        <v>22</v>
      </c>
      <c r="L68" s="181">
        <v>1</v>
      </c>
      <c r="M68" s="181">
        <v>23</v>
      </c>
      <c r="N68" s="185">
        <v>4</v>
      </c>
      <c r="O68" s="185">
        <v>88</v>
      </c>
      <c r="P68" s="181">
        <v>1</v>
      </c>
      <c r="Q68" s="181">
        <v>19</v>
      </c>
      <c r="R68" s="181">
        <v>1</v>
      </c>
      <c r="S68" s="181">
        <v>18</v>
      </c>
      <c r="T68" s="181">
        <v>1</v>
      </c>
      <c r="U68" s="181">
        <v>22</v>
      </c>
      <c r="V68" s="181">
        <v>1</v>
      </c>
      <c r="W68" s="181">
        <v>22</v>
      </c>
      <c r="X68" s="181">
        <v>1</v>
      </c>
      <c r="Y68" s="181">
        <v>22</v>
      </c>
      <c r="Z68" s="186">
        <v>5</v>
      </c>
      <c r="AA68" s="186">
        <v>103</v>
      </c>
      <c r="AB68" s="181">
        <v>0</v>
      </c>
      <c r="AC68" s="181">
        <v>0</v>
      </c>
      <c r="AD68" s="181">
        <v>0</v>
      </c>
      <c r="AE68" s="181">
        <v>0</v>
      </c>
      <c r="AF68" s="181">
        <v>0</v>
      </c>
      <c r="AG68" s="181">
        <v>0</v>
      </c>
      <c r="AH68" s="186">
        <v>0</v>
      </c>
      <c r="AI68" s="186">
        <v>0</v>
      </c>
      <c r="AJ68" s="187">
        <v>9</v>
      </c>
      <c r="AK68" s="187">
        <v>191</v>
      </c>
      <c r="AL68" s="3" t="str">
        <f t="shared" si="1"/>
        <v>k</v>
      </c>
      <c r="AM68" s="3">
        <f>IF(D68="հ",1,IF(D68="լ",[2]Norms!$B$10,IF(D68="բլ",[2]Norms!$B$11,IF(D68="Մ",[2]Norms!$B$12))))</f>
        <v>1</v>
      </c>
      <c r="AN68" s="240">
        <f>E68*Norms!$E$36/1000</f>
        <v>0</v>
      </c>
      <c r="AO68" s="136">
        <f>AM68*IF(AL68="k",(O68*Norms!$H$40)*Norms!$E$36,0)/1000</f>
        <v>10735.315615940533</v>
      </c>
      <c r="AP68" s="136">
        <f>AM68*IF(AL68="k",(AA68*Norms!$H$41)*Norms!$E$36,0)/1000</f>
        <v>16821.980647909782</v>
      </c>
      <c r="AQ68" s="136">
        <f>AM68*IF(AL68="k",(AI68*Norms!$H$42)*Norms!$E$36,0)/1000</f>
        <v>0</v>
      </c>
      <c r="AR68" s="241">
        <f>AM68*IF(AL68="t",(N68*Norms!$D$44)*Norms!$E$34*12+O68*Norms!$E$35,0)/1000</f>
        <v>0</v>
      </c>
      <c r="AS68" s="241">
        <f>AM68*IF(AL68="t",(Z68*Norms!$D$50*Norms!$E$34*12+AA68*Norms!$E$35),0)/1000</f>
        <v>0</v>
      </c>
      <c r="AT68" s="241">
        <f>AM68*IF(AL68="t",(AH68*Norms!$D$54)*Norms!$E$34*12+AI68*Norms!$E$35,0)/1000</f>
        <v>0</v>
      </c>
      <c r="AU68" s="136">
        <f>IF(AK68&lt;=100,Norms!$G$7,IF(AK68&lt;=300,Norms!$H$7,Norms!$I$7))</f>
        <v>16738.5</v>
      </c>
      <c r="AV68" s="137">
        <f t="shared" si="2"/>
        <v>44295.796263850316</v>
      </c>
      <c r="AW68" s="130"/>
      <c r="AX68" s="130"/>
      <c r="AY68" s="131">
        <f t="shared" si="3"/>
        <v>88</v>
      </c>
      <c r="AZ68" s="131">
        <f>IF(AY68&lt;Snund!$B$5,Snund!$B$3*Snund!$B$4*$AX$3+Snund!$B$7*$AW$3*AY68/1000,AY68*Snund!$B$8*$AW$3/1000)</f>
        <v>0</v>
      </c>
      <c r="BA68" s="131">
        <f t="shared" si="4"/>
        <v>0</v>
      </c>
      <c r="BB68" s="131">
        <f t="shared" si="5"/>
        <v>0</v>
      </c>
      <c r="BC68" s="131">
        <f t="shared" si="6"/>
        <v>0</v>
      </c>
      <c r="BD68" s="167">
        <f>AA68*0.1*'Dasagirq_10%'!$B$3/1000</f>
        <v>68.474400000000003</v>
      </c>
      <c r="BE68" s="167">
        <f>AI68*0.1*'Dasagirq_10%'!$B$4/1000</f>
        <v>0</v>
      </c>
      <c r="BF68" s="242">
        <f t="shared" si="7"/>
        <v>68.474400000000003</v>
      </c>
      <c r="BG68" s="243">
        <f t="shared" si="8"/>
        <v>0</v>
      </c>
      <c r="BH68" s="243">
        <f t="shared" si="9"/>
        <v>18174.648949273866</v>
      </c>
      <c r="BI68" s="243">
        <f t="shared" si="10"/>
        <v>26189.621714576446</v>
      </c>
      <c r="BJ68" s="243">
        <f t="shared" si="11"/>
        <v>0</v>
      </c>
      <c r="BK68" s="244">
        <f t="shared" si="12"/>
        <v>44364.270663850315</v>
      </c>
    </row>
    <row r="69" spans="1:63" ht="22.5">
      <c r="A69">
        <v>65</v>
      </c>
      <c r="B69" s="179" t="s">
        <v>847</v>
      </c>
      <c r="C69" s="158" t="s">
        <v>1099</v>
      </c>
      <c r="D69" s="4" t="s">
        <v>1095</v>
      </c>
      <c r="E69" s="180">
        <v>0</v>
      </c>
      <c r="F69" s="181">
        <v>6</v>
      </c>
      <c r="G69" s="181">
        <v>157</v>
      </c>
      <c r="H69" s="181">
        <v>5</v>
      </c>
      <c r="I69" s="181">
        <v>151</v>
      </c>
      <c r="J69" s="181">
        <v>5</v>
      </c>
      <c r="K69" s="181">
        <v>152</v>
      </c>
      <c r="L69" s="181">
        <v>6</v>
      </c>
      <c r="M69" s="181">
        <v>168</v>
      </c>
      <c r="N69" s="185">
        <v>22</v>
      </c>
      <c r="O69" s="185">
        <v>628</v>
      </c>
      <c r="P69" s="181">
        <v>5</v>
      </c>
      <c r="Q69" s="181">
        <v>156</v>
      </c>
      <c r="R69" s="181">
        <v>4</v>
      </c>
      <c r="S69" s="181">
        <v>137</v>
      </c>
      <c r="T69" s="181">
        <v>5</v>
      </c>
      <c r="U69" s="181">
        <v>129</v>
      </c>
      <c r="V69" s="181">
        <v>4</v>
      </c>
      <c r="W69" s="181">
        <v>119</v>
      </c>
      <c r="X69" s="181">
        <v>4</v>
      </c>
      <c r="Y69" s="181">
        <v>120</v>
      </c>
      <c r="Z69" s="186">
        <v>22</v>
      </c>
      <c r="AA69" s="186">
        <v>661</v>
      </c>
      <c r="AB69" s="181">
        <v>0</v>
      </c>
      <c r="AC69" s="181">
        <v>0</v>
      </c>
      <c r="AD69" s="181">
        <v>0</v>
      </c>
      <c r="AE69" s="181">
        <v>0</v>
      </c>
      <c r="AF69" s="181">
        <v>0</v>
      </c>
      <c r="AG69" s="181">
        <v>0</v>
      </c>
      <c r="AH69" s="186">
        <v>0</v>
      </c>
      <c r="AI69" s="186">
        <v>0</v>
      </c>
      <c r="AJ69" s="187">
        <v>44</v>
      </c>
      <c r="AK69" s="187">
        <v>1289</v>
      </c>
      <c r="AL69" s="3" t="str">
        <f t="shared" si="1"/>
        <v>k</v>
      </c>
      <c r="AM69" s="3">
        <f>IF(D69="հ",1,IF(D69="լ",[2]Norms!$B$10,IF(D69="բլ",[2]Norms!$B$11,IF(D69="Մ",[2]Norms!$B$12))))</f>
        <v>1</v>
      </c>
      <c r="AN69" s="240">
        <f>E69*Norms!$E$36/1000</f>
        <v>0</v>
      </c>
      <c r="AO69" s="136">
        <f>AM69*IF(AL69="k",(O69*Norms!$H$40)*Norms!$E$36,0)/1000</f>
        <v>76611.1159864847</v>
      </c>
      <c r="AP69" s="136">
        <f>AM69*IF(AL69="k",(AA69*Norms!$H$41)*Norms!$E$36,0)/1000</f>
        <v>107954.65250745985</v>
      </c>
      <c r="AQ69" s="136">
        <f>AM69*IF(AL69="k",(AI69*Norms!$H$42)*Norms!$E$36,0)/1000</f>
        <v>0</v>
      </c>
      <c r="AR69" s="241">
        <f>AM69*IF(AL69="t",(N69*Norms!$D$44)*Norms!$E$34*12+O69*Norms!$E$35,0)/1000</f>
        <v>0</v>
      </c>
      <c r="AS69" s="241">
        <f>AM69*IF(AL69="t",(Z69*Norms!$D$50*Norms!$E$34*12+AA69*Norms!$E$35),0)/1000</f>
        <v>0</v>
      </c>
      <c r="AT69" s="241">
        <f>AM69*IF(AL69="t",(AH69*Norms!$D$54)*Norms!$E$34*12+AI69*Norms!$E$35,0)/1000</f>
        <v>0</v>
      </c>
      <c r="AU69" s="136">
        <f>IF(AK69&lt;=100,Norms!$G$7,IF(AK69&lt;=300,Norms!$H$7,Norms!$I$7))</f>
        <v>21670.5</v>
      </c>
      <c r="AV69" s="137">
        <f t="shared" si="2"/>
        <v>206236.26849394455</v>
      </c>
      <c r="AW69" s="130"/>
      <c r="AX69" s="130"/>
      <c r="AY69" s="131">
        <f t="shared" si="3"/>
        <v>628</v>
      </c>
      <c r="AZ69" s="131">
        <f>IF(AY69&lt;Snund!$B$5,Snund!$B$3*Snund!$B$4*$AX$3+Snund!$B$7*$AW$3*AY69/1000,AY69*Snund!$B$8*$AW$3/1000)</f>
        <v>0</v>
      </c>
      <c r="BA69" s="131">
        <f t="shared" si="4"/>
        <v>0</v>
      </c>
      <c r="BB69" s="131">
        <f t="shared" si="5"/>
        <v>0</v>
      </c>
      <c r="BC69" s="131">
        <f t="shared" si="6"/>
        <v>0</v>
      </c>
      <c r="BD69" s="167">
        <f>AA69*0.1*'Dasagirq_10%'!$B$3/1000</f>
        <v>439.43280000000004</v>
      </c>
      <c r="BE69" s="167">
        <f>AI69*0.1*'Dasagirq_10%'!$B$4/1000</f>
        <v>0</v>
      </c>
      <c r="BF69" s="242">
        <f t="shared" si="7"/>
        <v>439.43280000000004</v>
      </c>
      <c r="BG69" s="243">
        <f t="shared" si="8"/>
        <v>0</v>
      </c>
      <c r="BH69" s="243">
        <f t="shared" si="9"/>
        <v>87446.3659864847</v>
      </c>
      <c r="BI69" s="243">
        <f t="shared" si="10"/>
        <v>119229.33530745984</v>
      </c>
      <c r="BJ69" s="243">
        <f t="shared" si="11"/>
        <v>0</v>
      </c>
      <c r="BK69" s="244">
        <f t="shared" si="12"/>
        <v>206675.70129394456</v>
      </c>
    </row>
    <row r="70" spans="1:63" ht="22.5">
      <c r="A70">
        <v>66</v>
      </c>
      <c r="B70" s="179" t="s">
        <v>848</v>
      </c>
      <c r="C70" s="158" t="s">
        <v>1099</v>
      </c>
      <c r="D70" s="4" t="s">
        <v>1095</v>
      </c>
      <c r="E70" s="180">
        <v>0</v>
      </c>
      <c r="F70" s="181">
        <v>2</v>
      </c>
      <c r="G70" s="181">
        <v>43</v>
      </c>
      <c r="H70" s="181">
        <v>2</v>
      </c>
      <c r="I70" s="181">
        <v>48</v>
      </c>
      <c r="J70" s="181">
        <v>2</v>
      </c>
      <c r="K70" s="181">
        <v>49</v>
      </c>
      <c r="L70" s="181">
        <v>2</v>
      </c>
      <c r="M70" s="181">
        <v>54</v>
      </c>
      <c r="N70" s="185">
        <v>8</v>
      </c>
      <c r="O70" s="185">
        <v>194</v>
      </c>
      <c r="P70" s="181">
        <v>1</v>
      </c>
      <c r="Q70" s="181">
        <v>39</v>
      </c>
      <c r="R70" s="181">
        <v>2</v>
      </c>
      <c r="S70" s="181">
        <v>39</v>
      </c>
      <c r="T70" s="181">
        <v>2</v>
      </c>
      <c r="U70" s="181">
        <v>44</v>
      </c>
      <c r="V70" s="181">
        <v>1</v>
      </c>
      <c r="W70" s="181">
        <v>32</v>
      </c>
      <c r="X70" s="181">
        <v>2</v>
      </c>
      <c r="Y70" s="181">
        <v>39</v>
      </c>
      <c r="Z70" s="186">
        <v>8</v>
      </c>
      <c r="AA70" s="186">
        <v>193</v>
      </c>
      <c r="AB70" s="181">
        <v>0</v>
      </c>
      <c r="AC70" s="181">
        <v>0</v>
      </c>
      <c r="AD70" s="181">
        <v>0</v>
      </c>
      <c r="AE70" s="181">
        <v>0</v>
      </c>
      <c r="AF70" s="181">
        <v>0</v>
      </c>
      <c r="AG70" s="181">
        <v>0</v>
      </c>
      <c r="AH70" s="186">
        <v>0</v>
      </c>
      <c r="AI70" s="186">
        <v>0</v>
      </c>
      <c r="AJ70" s="187">
        <v>16</v>
      </c>
      <c r="AK70" s="187">
        <v>387</v>
      </c>
      <c r="AL70" s="3" t="str">
        <f t="shared" ref="AL70:AL133" si="13">IF(C70="հիմնական",IF(AK70&lt;=162,"t","k"),IF(C70="միջնակարգ",(IF(AK70&lt;=207,"t","k"))))</f>
        <v>k</v>
      </c>
      <c r="AM70" s="3">
        <f>IF(D70="հ",1,IF(D70="լ",[2]Norms!$B$10,IF(D70="բլ",[2]Norms!$B$11,IF(D70="Մ",[2]Norms!$B$12))))</f>
        <v>1</v>
      </c>
      <c r="AN70" s="240">
        <f>E70*Norms!$E$36/1000</f>
        <v>0</v>
      </c>
      <c r="AO70" s="136">
        <f>AM70*IF(AL70="k",(O70*Norms!$H$40)*Norms!$E$36,0)/1000</f>
        <v>23666.49124423254</v>
      </c>
      <c r="AP70" s="136">
        <f>AM70*IF(AL70="k",(AA70*Norms!$H$41)*Norms!$E$36,0)/1000</f>
        <v>31520.798689772699</v>
      </c>
      <c r="AQ70" s="136">
        <f>AM70*IF(AL70="k",(AI70*Norms!$H$42)*Norms!$E$36,0)/1000</f>
        <v>0</v>
      </c>
      <c r="AR70" s="241">
        <f>AM70*IF(AL70="t",(N70*Norms!$D$44)*Norms!$E$34*12+O70*Norms!$E$35,0)/1000</f>
        <v>0</v>
      </c>
      <c r="AS70" s="241">
        <f>AM70*IF(AL70="t",(Z70*Norms!$D$50*Norms!$E$34*12+AA70*Norms!$E$35),0)/1000</f>
        <v>0</v>
      </c>
      <c r="AT70" s="241">
        <f>AM70*IF(AL70="t",(AH70*Norms!$D$54)*Norms!$E$34*12+AI70*Norms!$E$35,0)/1000</f>
        <v>0</v>
      </c>
      <c r="AU70" s="136">
        <f>IF(AK70&lt;=100,Norms!$G$7,IF(AK70&lt;=300,Norms!$H$7,Norms!$I$7))</f>
        <v>21670.5</v>
      </c>
      <c r="AV70" s="137">
        <f t="shared" ref="AV70:AV133" si="14">SUM(AO70:AU70)</f>
        <v>76857.789934005239</v>
      </c>
      <c r="AW70" s="130"/>
      <c r="AX70" s="130"/>
      <c r="AY70" s="131">
        <f t="shared" ref="AY70:AY133" si="15">E70+O70</f>
        <v>194</v>
      </c>
      <c r="AZ70" s="131">
        <f>IF(AY70&lt;Snund!$B$5,Snund!$B$3*Snund!$B$4*$AX$3+Snund!$B$7*$AW$3*AY70/1000,AY70*Snund!$B$8*$AW$3/1000)</f>
        <v>0</v>
      </c>
      <c r="BA70" s="131">
        <f t="shared" ref="BA70:BA133" si="16">IF(AY70&gt;0,AZ70/AY70*E70,0)</f>
        <v>0</v>
      </c>
      <c r="BB70" s="131">
        <f t="shared" ref="BB70:BB133" si="17">IF(AY70&gt;0,AZ70/AY70*O70,0)</f>
        <v>0</v>
      </c>
      <c r="BC70" s="131">
        <f t="shared" ref="BC70:BC133" si="18">AY70*140*$AW$3/1000</f>
        <v>0</v>
      </c>
      <c r="BD70" s="167">
        <f>AA70*0.1*'Dasagirq_10%'!$B$3/1000</f>
        <v>128.3064</v>
      </c>
      <c r="BE70" s="167">
        <f>AI70*0.1*'Dasagirq_10%'!$B$4/1000</f>
        <v>0</v>
      </c>
      <c r="BF70" s="242">
        <f t="shared" ref="BF70:BF133" si="19">BD70+BE70</f>
        <v>128.3064</v>
      </c>
      <c r="BG70" s="243">
        <f t="shared" ref="BG70:BG133" si="20">AN70+BA70</f>
        <v>0</v>
      </c>
      <c r="BH70" s="243">
        <f t="shared" ref="BH70:BH133" si="21">AO70+AR70+AU70/AJ70*N70+BB70</f>
        <v>34501.741244232544</v>
      </c>
      <c r="BI70" s="243">
        <f t="shared" ref="BI70:BI133" si="22">AP70+AS70+AU70/AJ70*Z70+BD70</f>
        <v>42484.355089772696</v>
      </c>
      <c r="BJ70" s="243">
        <f t="shared" ref="BJ70:BJ133" si="23">AQ70+AT70+AU70/AJ70*AH70+BE70</f>
        <v>0</v>
      </c>
      <c r="BK70" s="244">
        <f t="shared" ref="BK70:BK133" si="24">BH70+BI70+BJ70</f>
        <v>76986.09633400524</v>
      </c>
    </row>
    <row r="71" spans="1:63" ht="22.5">
      <c r="A71">
        <v>67</v>
      </c>
      <c r="B71" s="179" t="s">
        <v>849</v>
      </c>
      <c r="C71" s="158" t="s">
        <v>1099</v>
      </c>
      <c r="D71" s="4" t="s">
        <v>1095</v>
      </c>
      <c r="E71" s="180">
        <v>0</v>
      </c>
      <c r="F71" s="181">
        <v>1</v>
      </c>
      <c r="G71" s="181">
        <v>34</v>
      </c>
      <c r="H71" s="181">
        <v>1</v>
      </c>
      <c r="I71" s="181">
        <v>30</v>
      </c>
      <c r="J71" s="181">
        <v>1</v>
      </c>
      <c r="K71" s="181">
        <v>32</v>
      </c>
      <c r="L71" s="181">
        <v>2</v>
      </c>
      <c r="M71" s="181">
        <v>47</v>
      </c>
      <c r="N71" s="185">
        <v>5</v>
      </c>
      <c r="O71" s="185">
        <v>143</v>
      </c>
      <c r="P71" s="181">
        <v>2</v>
      </c>
      <c r="Q71" s="181">
        <v>43</v>
      </c>
      <c r="R71" s="181">
        <v>1</v>
      </c>
      <c r="S71" s="181">
        <v>31</v>
      </c>
      <c r="T71" s="181">
        <v>1</v>
      </c>
      <c r="U71" s="181">
        <v>29</v>
      </c>
      <c r="V71" s="181">
        <v>2</v>
      </c>
      <c r="W71" s="181">
        <v>34</v>
      </c>
      <c r="X71" s="181">
        <v>1</v>
      </c>
      <c r="Y71" s="181">
        <v>33</v>
      </c>
      <c r="Z71" s="186">
        <v>7</v>
      </c>
      <c r="AA71" s="186">
        <v>170</v>
      </c>
      <c r="AB71" s="181">
        <v>0</v>
      </c>
      <c r="AC71" s="181">
        <v>0</v>
      </c>
      <c r="AD71" s="181">
        <v>0</v>
      </c>
      <c r="AE71" s="181">
        <v>0</v>
      </c>
      <c r="AF71" s="181">
        <v>0</v>
      </c>
      <c r="AG71" s="181">
        <v>0</v>
      </c>
      <c r="AH71" s="186">
        <v>0</v>
      </c>
      <c r="AI71" s="186">
        <v>0</v>
      </c>
      <c r="AJ71" s="187">
        <v>12</v>
      </c>
      <c r="AK71" s="187">
        <v>313</v>
      </c>
      <c r="AL71" s="3" t="str">
        <f t="shared" si="13"/>
        <v>k</v>
      </c>
      <c r="AM71" s="3">
        <f>IF(D71="հ",1,IF(D71="լ",[2]Norms!$B$10,IF(D71="բլ",[2]Norms!$B$11,IF(D71="Մ",[2]Norms!$B$12))))</f>
        <v>1</v>
      </c>
      <c r="AN71" s="240">
        <f>E71*Norms!$E$36/1000</f>
        <v>0</v>
      </c>
      <c r="AO71" s="136">
        <f>AM71*IF(AL71="k",(O71*Norms!$H$40)*Norms!$E$36,0)/1000</f>
        <v>17444.887875903365</v>
      </c>
      <c r="AP71" s="136">
        <f>AM71*IF(AL71="k",(AA71*Norms!$H$41)*Norms!$E$36,0)/1000</f>
        <v>27764.434079074395</v>
      </c>
      <c r="AQ71" s="136">
        <f>AM71*IF(AL71="k",(AI71*Norms!$H$42)*Norms!$E$36,0)/1000</f>
        <v>0</v>
      </c>
      <c r="AR71" s="241">
        <f>AM71*IF(AL71="t",(N71*Norms!$D$44)*Norms!$E$34*12+O71*Norms!$E$35,0)/1000</f>
        <v>0</v>
      </c>
      <c r="AS71" s="241">
        <f>AM71*IF(AL71="t",(Z71*Norms!$D$50*Norms!$E$34*12+AA71*Norms!$E$35),0)/1000</f>
        <v>0</v>
      </c>
      <c r="AT71" s="241">
        <f>AM71*IF(AL71="t",(AH71*Norms!$D$54)*Norms!$E$34*12+AI71*Norms!$E$35,0)/1000</f>
        <v>0</v>
      </c>
      <c r="AU71" s="136">
        <f>IF(AK71&lt;=100,Norms!$G$7,IF(AK71&lt;=300,Norms!$H$7,Norms!$I$7))</f>
        <v>21670.5</v>
      </c>
      <c r="AV71" s="137">
        <f t="shared" si="14"/>
        <v>66879.821954977757</v>
      </c>
      <c r="AW71" s="130"/>
      <c r="AX71" s="130"/>
      <c r="AY71" s="131">
        <f t="shared" si="15"/>
        <v>143</v>
      </c>
      <c r="AZ71" s="131">
        <f>IF(AY71&lt;Snund!$B$5,Snund!$B$3*Snund!$B$4*$AX$3+Snund!$B$7*$AW$3*AY71/1000,AY71*Snund!$B$8*$AW$3/1000)</f>
        <v>0</v>
      </c>
      <c r="BA71" s="131">
        <f t="shared" si="16"/>
        <v>0</v>
      </c>
      <c r="BB71" s="131">
        <f t="shared" si="17"/>
        <v>0</v>
      </c>
      <c r="BC71" s="131">
        <f t="shared" si="18"/>
        <v>0</v>
      </c>
      <c r="BD71" s="167">
        <f>AA71*0.1*'Dasagirq_10%'!$B$3/1000</f>
        <v>113.01600000000001</v>
      </c>
      <c r="BE71" s="167">
        <f>AI71*0.1*'Dasagirq_10%'!$B$4/1000</f>
        <v>0</v>
      </c>
      <c r="BF71" s="242">
        <f t="shared" si="19"/>
        <v>113.01600000000001</v>
      </c>
      <c r="BG71" s="243">
        <f t="shared" si="20"/>
        <v>0</v>
      </c>
      <c r="BH71" s="243">
        <f t="shared" si="21"/>
        <v>26474.262875903365</v>
      </c>
      <c r="BI71" s="243">
        <f t="shared" si="22"/>
        <v>40518.575079074399</v>
      </c>
      <c r="BJ71" s="243">
        <f t="shared" si="23"/>
        <v>0</v>
      </c>
      <c r="BK71" s="244">
        <f t="shared" si="24"/>
        <v>66992.83795497776</v>
      </c>
    </row>
    <row r="72" spans="1:63" ht="22.5">
      <c r="A72">
        <v>68</v>
      </c>
      <c r="B72" s="179" t="s">
        <v>850</v>
      </c>
      <c r="C72" s="158" t="s">
        <v>1099</v>
      </c>
      <c r="D72" s="4" t="s">
        <v>1095</v>
      </c>
      <c r="E72" s="180">
        <v>0</v>
      </c>
      <c r="F72" s="181">
        <v>3</v>
      </c>
      <c r="G72" s="181">
        <v>75</v>
      </c>
      <c r="H72" s="181">
        <v>3</v>
      </c>
      <c r="I72" s="181">
        <v>82</v>
      </c>
      <c r="J72" s="181">
        <v>2</v>
      </c>
      <c r="K72" s="181">
        <v>73</v>
      </c>
      <c r="L72" s="181">
        <v>2</v>
      </c>
      <c r="M72" s="181">
        <v>66</v>
      </c>
      <c r="N72" s="185">
        <v>10</v>
      </c>
      <c r="O72" s="185">
        <v>296</v>
      </c>
      <c r="P72" s="181">
        <v>3</v>
      </c>
      <c r="Q72" s="181">
        <v>70</v>
      </c>
      <c r="R72" s="181">
        <v>2</v>
      </c>
      <c r="S72" s="181">
        <v>61</v>
      </c>
      <c r="T72" s="181">
        <v>2</v>
      </c>
      <c r="U72" s="181">
        <v>63</v>
      </c>
      <c r="V72" s="181">
        <v>2</v>
      </c>
      <c r="W72" s="181">
        <v>57</v>
      </c>
      <c r="X72" s="181">
        <v>2</v>
      </c>
      <c r="Y72" s="181">
        <v>58</v>
      </c>
      <c r="Z72" s="186">
        <v>11</v>
      </c>
      <c r="AA72" s="186">
        <v>309</v>
      </c>
      <c r="AB72" s="181">
        <v>0</v>
      </c>
      <c r="AC72" s="181">
        <v>0</v>
      </c>
      <c r="AD72" s="181">
        <v>0</v>
      </c>
      <c r="AE72" s="181">
        <v>0</v>
      </c>
      <c r="AF72" s="181">
        <v>0</v>
      </c>
      <c r="AG72" s="181">
        <v>0</v>
      </c>
      <c r="AH72" s="186">
        <v>0</v>
      </c>
      <c r="AI72" s="186">
        <v>0</v>
      </c>
      <c r="AJ72" s="187">
        <v>21</v>
      </c>
      <c r="AK72" s="187">
        <v>605</v>
      </c>
      <c r="AL72" s="3" t="str">
        <f t="shared" si="13"/>
        <v>k</v>
      </c>
      <c r="AM72" s="3">
        <f>IF(D72="հ",1,IF(D72="լ",[2]Norms!$B$10,IF(D72="բլ",[2]Norms!$B$11,IF(D72="Մ",[2]Norms!$B$12))))</f>
        <v>1</v>
      </c>
      <c r="AN72" s="240">
        <f>E72*Norms!$E$36/1000</f>
        <v>0</v>
      </c>
      <c r="AO72" s="136">
        <f>AM72*IF(AL72="k",(O72*Norms!$H$40)*Norms!$E$36,0)/1000</f>
        <v>36109.697980890887</v>
      </c>
      <c r="AP72" s="136">
        <f>AM72*IF(AL72="k",(AA72*Norms!$H$41)*Norms!$E$36,0)/1000</f>
        <v>50465.94194372934</v>
      </c>
      <c r="AQ72" s="136">
        <f>AM72*IF(AL72="k",(AI72*Norms!$H$42)*Norms!$E$36,0)/1000</f>
        <v>0</v>
      </c>
      <c r="AR72" s="241">
        <f>AM72*IF(AL72="t",(N72*Norms!$D$44)*Norms!$E$34*12+O72*Norms!$E$35,0)/1000</f>
        <v>0</v>
      </c>
      <c r="AS72" s="241">
        <f>AM72*IF(AL72="t",(Z72*Norms!$D$50*Norms!$E$34*12+AA72*Norms!$E$35),0)/1000</f>
        <v>0</v>
      </c>
      <c r="AT72" s="241">
        <f>AM72*IF(AL72="t",(AH72*Norms!$D$54)*Norms!$E$34*12+AI72*Norms!$E$35,0)/1000</f>
        <v>0</v>
      </c>
      <c r="AU72" s="136">
        <f>IF(AK72&lt;=100,Norms!$G$7,IF(AK72&lt;=300,Norms!$H$7,Norms!$I$7))</f>
        <v>21670.5</v>
      </c>
      <c r="AV72" s="137">
        <f t="shared" si="14"/>
        <v>108246.13992462022</v>
      </c>
      <c r="AW72" s="130"/>
      <c r="AX72" s="130"/>
      <c r="AY72" s="131">
        <f t="shared" si="15"/>
        <v>296</v>
      </c>
      <c r="AZ72" s="131">
        <f>IF(AY72&lt;Snund!$B$5,Snund!$B$3*Snund!$B$4*$AX$3+Snund!$B$7*$AW$3*AY72/1000,AY72*Snund!$B$8*$AW$3/1000)</f>
        <v>0</v>
      </c>
      <c r="BA72" s="131">
        <f t="shared" si="16"/>
        <v>0</v>
      </c>
      <c r="BB72" s="131">
        <f t="shared" si="17"/>
        <v>0</v>
      </c>
      <c r="BC72" s="131">
        <f t="shared" si="18"/>
        <v>0</v>
      </c>
      <c r="BD72" s="167">
        <f>AA72*0.1*'Dasagirq_10%'!$B$3/1000</f>
        <v>205.42320000000001</v>
      </c>
      <c r="BE72" s="167">
        <f>AI72*0.1*'Dasagirq_10%'!$B$4/1000</f>
        <v>0</v>
      </c>
      <c r="BF72" s="242">
        <f t="shared" si="19"/>
        <v>205.42320000000001</v>
      </c>
      <c r="BG72" s="243">
        <f t="shared" si="20"/>
        <v>0</v>
      </c>
      <c r="BH72" s="243">
        <f t="shared" si="21"/>
        <v>46428.983695176605</v>
      </c>
      <c r="BI72" s="243">
        <f t="shared" si="22"/>
        <v>62022.57942944362</v>
      </c>
      <c r="BJ72" s="243">
        <f t="shared" si="23"/>
        <v>0</v>
      </c>
      <c r="BK72" s="244">
        <f t="shared" si="24"/>
        <v>108451.56312462022</v>
      </c>
    </row>
    <row r="73" spans="1:63" ht="22.5">
      <c r="A73">
        <v>69</v>
      </c>
      <c r="B73" s="179" t="s">
        <v>851</v>
      </c>
      <c r="C73" s="158" t="s">
        <v>1099</v>
      </c>
      <c r="D73" s="4" t="s">
        <v>1095</v>
      </c>
      <c r="E73" s="180">
        <v>0</v>
      </c>
      <c r="F73" s="181">
        <v>8</v>
      </c>
      <c r="G73" s="181">
        <v>217</v>
      </c>
      <c r="H73" s="181">
        <v>6</v>
      </c>
      <c r="I73" s="181">
        <v>182</v>
      </c>
      <c r="J73" s="181">
        <v>6</v>
      </c>
      <c r="K73" s="181">
        <v>176</v>
      </c>
      <c r="L73" s="181">
        <v>7</v>
      </c>
      <c r="M73" s="181">
        <v>190</v>
      </c>
      <c r="N73" s="185">
        <v>27</v>
      </c>
      <c r="O73" s="185">
        <v>765</v>
      </c>
      <c r="P73" s="181">
        <v>6</v>
      </c>
      <c r="Q73" s="181">
        <v>186</v>
      </c>
      <c r="R73" s="181">
        <v>6</v>
      </c>
      <c r="S73" s="181">
        <v>187</v>
      </c>
      <c r="T73" s="181">
        <v>5</v>
      </c>
      <c r="U73" s="181">
        <v>177</v>
      </c>
      <c r="V73" s="181">
        <v>5</v>
      </c>
      <c r="W73" s="181">
        <v>158</v>
      </c>
      <c r="X73" s="181">
        <v>5</v>
      </c>
      <c r="Y73" s="181">
        <v>144</v>
      </c>
      <c r="Z73" s="186">
        <v>27</v>
      </c>
      <c r="AA73" s="186">
        <v>852</v>
      </c>
      <c r="AB73" s="181">
        <v>0</v>
      </c>
      <c r="AC73" s="181">
        <v>0</v>
      </c>
      <c r="AD73" s="181">
        <v>0</v>
      </c>
      <c r="AE73" s="181">
        <v>0</v>
      </c>
      <c r="AF73" s="181">
        <v>0</v>
      </c>
      <c r="AG73" s="181">
        <v>0</v>
      </c>
      <c r="AH73" s="186">
        <v>0</v>
      </c>
      <c r="AI73" s="186">
        <v>0</v>
      </c>
      <c r="AJ73" s="187">
        <v>54</v>
      </c>
      <c r="AK73" s="187">
        <v>1617</v>
      </c>
      <c r="AL73" s="3" t="str">
        <f t="shared" si="13"/>
        <v>k</v>
      </c>
      <c r="AM73" s="3">
        <f>IF(D73="հ",1,IF(D73="լ",[2]Norms!$B$10,IF(D73="բլ",[2]Norms!$B$11,IF(D73="Մ",[2]Norms!$B$12))))</f>
        <v>1</v>
      </c>
      <c r="AN73" s="240">
        <f>E73*Norms!$E$36/1000</f>
        <v>0</v>
      </c>
      <c r="AO73" s="136">
        <f>AM73*IF(AL73="k",(O73*Norms!$H$40)*Norms!$E$36,0)/1000</f>
        <v>93324.050524937586</v>
      </c>
      <c r="AP73" s="136">
        <f>AM73*IF(AL73="k",(AA73*Norms!$H$41)*Norms!$E$36,0)/1000</f>
        <v>139148.81079630225</v>
      </c>
      <c r="AQ73" s="136">
        <f>AM73*IF(AL73="k",(AI73*Norms!$H$42)*Norms!$E$36,0)/1000</f>
        <v>0</v>
      </c>
      <c r="AR73" s="241">
        <f>AM73*IF(AL73="t",(N73*Norms!$D$44)*Norms!$E$34*12+O73*Norms!$E$35,0)/1000</f>
        <v>0</v>
      </c>
      <c r="AS73" s="241">
        <f>AM73*IF(AL73="t",(Z73*Norms!$D$50*Norms!$E$34*12+AA73*Norms!$E$35),0)/1000</f>
        <v>0</v>
      </c>
      <c r="AT73" s="241">
        <f>AM73*IF(AL73="t",(AH73*Norms!$D$54)*Norms!$E$34*12+AI73*Norms!$E$35,0)/1000</f>
        <v>0</v>
      </c>
      <c r="AU73" s="136">
        <f>IF(AK73&lt;=100,Norms!$G$7,IF(AK73&lt;=300,Norms!$H$7,Norms!$I$7))</f>
        <v>21670.5</v>
      </c>
      <c r="AV73" s="137">
        <f t="shared" si="14"/>
        <v>254143.36132123985</v>
      </c>
      <c r="AW73" s="130"/>
      <c r="AX73" s="130"/>
      <c r="AY73" s="131">
        <f t="shared" si="15"/>
        <v>765</v>
      </c>
      <c r="AZ73" s="131">
        <f>IF(AY73&lt;Snund!$B$5,Snund!$B$3*Snund!$B$4*$AX$3+Snund!$B$7*$AW$3*AY73/1000,AY73*Snund!$B$8*$AW$3/1000)</f>
        <v>0</v>
      </c>
      <c r="BA73" s="131">
        <f t="shared" si="16"/>
        <v>0</v>
      </c>
      <c r="BB73" s="131">
        <f t="shared" si="17"/>
        <v>0</v>
      </c>
      <c r="BC73" s="131">
        <f t="shared" si="18"/>
        <v>0</v>
      </c>
      <c r="BD73" s="167">
        <f>AA73*0.1*'Dasagirq_10%'!$B$3/1000</f>
        <v>566.40959999999995</v>
      </c>
      <c r="BE73" s="167">
        <f>AI73*0.1*'Dasagirq_10%'!$B$4/1000</f>
        <v>0</v>
      </c>
      <c r="BF73" s="242">
        <f t="shared" si="19"/>
        <v>566.40959999999995</v>
      </c>
      <c r="BG73" s="243">
        <f t="shared" si="20"/>
        <v>0</v>
      </c>
      <c r="BH73" s="243">
        <f t="shared" si="21"/>
        <v>104159.30052493759</v>
      </c>
      <c r="BI73" s="243">
        <f t="shared" si="22"/>
        <v>150550.47039630226</v>
      </c>
      <c r="BJ73" s="243">
        <f t="shared" si="23"/>
        <v>0</v>
      </c>
      <c r="BK73" s="244">
        <f t="shared" si="24"/>
        <v>254709.77092123986</v>
      </c>
    </row>
    <row r="74" spans="1:63">
      <c r="A74">
        <v>70</v>
      </c>
      <c r="B74" s="179" t="s">
        <v>852</v>
      </c>
      <c r="C74" s="158" t="s">
        <v>1099</v>
      </c>
      <c r="D74" s="4" t="s">
        <v>1095</v>
      </c>
      <c r="E74" s="180">
        <v>0</v>
      </c>
      <c r="F74" s="181">
        <v>1</v>
      </c>
      <c r="G74" s="181">
        <v>14</v>
      </c>
      <c r="H74" s="181">
        <v>1</v>
      </c>
      <c r="I74" s="181">
        <v>19</v>
      </c>
      <c r="J74" s="181">
        <v>1</v>
      </c>
      <c r="K74" s="181">
        <v>18</v>
      </c>
      <c r="L74" s="181">
        <v>1</v>
      </c>
      <c r="M74" s="181">
        <v>25</v>
      </c>
      <c r="N74" s="185">
        <v>4</v>
      </c>
      <c r="O74" s="185">
        <v>76</v>
      </c>
      <c r="P74" s="181">
        <v>1</v>
      </c>
      <c r="Q74" s="181">
        <v>24</v>
      </c>
      <c r="R74" s="181">
        <v>1</v>
      </c>
      <c r="S74" s="181">
        <v>22</v>
      </c>
      <c r="T74" s="181">
        <v>1</v>
      </c>
      <c r="U74" s="181">
        <v>22</v>
      </c>
      <c r="V74" s="181">
        <v>1</v>
      </c>
      <c r="W74" s="181">
        <v>25</v>
      </c>
      <c r="X74" s="181">
        <v>1</v>
      </c>
      <c r="Y74" s="181">
        <v>23</v>
      </c>
      <c r="Z74" s="186">
        <v>5</v>
      </c>
      <c r="AA74" s="186">
        <v>116</v>
      </c>
      <c r="AB74" s="181">
        <v>0</v>
      </c>
      <c r="AC74" s="181">
        <v>0</v>
      </c>
      <c r="AD74" s="181">
        <v>0</v>
      </c>
      <c r="AE74" s="181">
        <v>0</v>
      </c>
      <c r="AF74" s="181">
        <v>0</v>
      </c>
      <c r="AG74" s="181">
        <v>0</v>
      </c>
      <c r="AH74" s="186">
        <v>0</v>
      </c>
      <c r="AI74" s="186">
        <v>0</v>
      </c>
      <c r="AJ74" s="187">
        <v>9</v>
      </c>
      <c r="AK74" s="187">
        <v>192</v>
      </c>
      <c r="AL74" s="3" t="str">
        <f t="shared" si="13"/>
        <v>k</v>
      </c>
      <c r="AM74" s="3">
        <f>IF(D74="հ",1,IF(D74="լ",[2]Norms!$B$10,IF(D74="բլ",[2]Norms!$B$11,IF(D74="Մ",[2]Norms!$B$12))))</f>
        <v>1</v>
      </c>
      <c r="AN74" s="240">
        <f>E74*Norms!$E$36/1000</f>
        <v>0</v>
      </c>
      <c r="AO74" s="136">
        <f>AM74*IF(AL74="k",(O74*Norms!$H$40)*Norms!$E$36,0)/1000</f>
        <v>9271.4089410395518</v>
      </c>
      <c r="AP74" s="136">
        <f>AM74*IF(AL74="k",(AA74*Norms!$H$41)*Norms!$E$36,0)/1000</f>
        <v>18945.143253956645</v>
      </c>
      <c r="AQ74" s="136">
        <f>AM74*IF(AL74="k",(AI74*Norms!$H$42)*Norms!$E$36,0)/1000</f>
        <v>0</v>
      </c>
      <c r="AR74" s="241">
        <f>AM74*IF(AL74="t",(N74*Norms!$D$44)*Norms!$E$34*12+O74*Norms!$E$35,0)/1000</f>
        <v>0</v>
      </c>
      <c r="AS74" s="241">
        <f>AM74*IF(AL74="t",(Z74*Norms!$D$50*Norms!$E$34*12+AA74*Norms!$E$35),0)/1000</f>
        <v>0</v>
      </c>
      <c r="AT74" s="241">
        <f>AM74*IF(AL74="t",(AH74*Norms!$D$54)*Norms!$E$34*12+AI74*Norms!$E$35,0)/1000</f>
        <v>0</v>
      </c>
      <c r="AU74" s="136">
        <f>IF(AK74&lt;=100,Norms!$G$7,IF(AK74&lt;=300,Norms!$H$7,Norms!$I$7))</f>
        <v>16738.5</v>
      </c>
      <c r="AV74" s="137">
        <f t="shared" si="14"/>
        <v>44955.052194996199</v>
      </c>
      <c r="AW74" s="130"/>
      <c r="AX74" s="130"/>
      <c r="AY74" s="131">
        <f t="shared" si="15"/>
        <v>76</v>
      </c>
      <c r="AZ74" s="131">
        <f>IF(AY74&lt;Snund!$B$5,Snund!$B$3*Snund!$B$4*$AX$3+Snund!$B$7*$AW$3*AY74/1000,AY74*Snund!$B$8*$AW$3/1000)</f>
        <v>0</v>
      </c>
      <c r="BA74" s="131">
        <f t="shared" si="16"/>
        <v>0</v>
      </c>
      <c r="BB74" s="131">
        <f t="shared" si="17"/>
        <v>0</v>
      </c>
      <c r="BC74" s="131">
        <f t="shared" si="18"/>
        <v>0</v>
      </c>
      <c r="BD74" s="167">
        <f>AA74*0.1*'Dasagirq_10%'!$B$3/1000</f>
        <v>77.116799999999998</v>
      </c>
      <c r="BE74" s="167">
        <f>AI74*0.1*'Dasagirq_10%'!$B$4/1000</f>
        <v>0</v>
      </c>
      <c r="BF74" s="242">
        <f t="shared" si="19"/>
        <v>77.116799999999998</v>
      </c>
      <c r="BG74" s="243">
        <f t="shared" si="20"/>
        <v>0</v>
      </c>
      <c r="BH74" s="243">
        <f t="shared" si="21"/>
        <v>16710.742274372886</v>
      </c>
      <c r="BI74" s="243">
        <f t="shared" si="22"/>
        <v>28321.426720623309</v>
      </c>
      <c r="BJ74" s="243">
        <f t="shared" si="23"/>
        <v>0</v>
      </c>
      <c r="BK74" s="244">
        <f t="shared" si="24"/>
        <v>45032.168994996195</v>
      </c>
    </row>
    <row r="75" spans="1:63" ht="33.75">
      <c r="A75">
        <v>71</v>
      </c>
      <c r="B75" s="179" t="s">
        <v>853</v>
      </c>
      <c r="C75" s="158" t="s">
        <v>1099</v>
      </c>
      <c r="D75" s="4" t="s">
        <v>1095</v>
      </c>
      <c r="E75" s="180">
        <v>0</v>
      </c>
      <c r="F75" s="181">
        <v>6</v>
      </c>
      <c r="G75" s="181">
        <v>169</v>
      </c>
      <c r="H75" s="181">
        <v>6</v>
      </c>
      <c r="I75" s="181">
        <v>179</v>
      </c>
      <c r="J75" s="181">
        <v>6</v>
      </c>
      <c r="K75" s="181">
        <v>170</v>
      </c>
      <c r="L75" s="181">
        <v>6</v>
      </c>
      <c r="M75" s="181">
        <v>157</v>
      </c>
      <c r="N75" s="185">
        <v>24</v>
      </c>
      <c r="O75" s="185">
        <v>675</v>
      </c>
      <c r="P75" s="181">
        <v>6</v>
      </c>
      <c r="Q75" s="181">
        <v>153</v>
      </c>
      <c r="R75" s="181">
        <v>6</v>
      </c>
      <c r="S75" s="181">
        <v>157</v>
      </c>
      <c r="T75" s="181">
        <v>5</v>
      </c>
      <c r="U75" s="181">
        <v>142</v>
      </c>
      <c r="V75" s="181">
        <v>5</v>
      </c>
      <c r="W75" s="181">
        <v>146</v>
      </c>
      <c r="X75" s="181">
        <v>5</v>
      </c>
      <c r="Y75" s="181">
        <v>138</v>
      </c>
      <c r="Z75" s="186">
        <v>27</v>
      </c>
      <c r="AA75" s="186">
        <v>736</v>
      </c>
      <c r="AB75" s="181">
        <v>0</v>
      </c>
      <c r="AC75" s="181">
        <v>0</v>
      </c>
      <c r="AD75" s="181">
        <v>0</v>
      </c>
      <c r="AE75" s="181">
        <v>0</v>
      </c>
      <c r="AF75" s="181">
        <v>0</v>
      </c>
      <c r="AG75" s="181">
        <v>0</v>
      </c>
      <c r="AH75" s="186">
        <v>0</v>
      </c>
      <c r="AI75" s="186">
        <v>0</v>
      </c>
      <c r="AJ75" s="187">
        <v>51</v>
      </c>
      <c r="AK75" s="187">
        <v>1411</v>
      </c>
      <c r="AL75" s="3" t="str">
        <f t="shared" si="13"/>
        <v>k</v>
      </c>
      <c r="AM75" s="3">
        <f>IF(D75="հ",1,IF(D75="լ",[2]Norms!$B$10,IF(D75="բլ",[2]Norms!$B$11,IF(D75="Մ",[2]Norms!$B$12))))</f>
        <v>1</v>
      </c>
      <c r="AN75" s="240">
        <f>E75*Norms!$E$36/1000</f>
        <v>0</v>
      </c>
      <c r="AO75" s="136">
        <f>AM75*IF(AL75="k",(O75*Norms!$H$40)*Norms!$E$36,0)/1000</f>
        <v>82344.750463180229</v>
      </c>
      <c r="AP75" s="136">
        <f>AM75*IF(AL75="k",(AA75*Norms!$H$41)*Norms!$E$36,0)/1000</f>
        <v>120203.66754234562</v>
      </c>
      <c r="AQ75" s="136">
        <f>AM75*IF(AL75="k",(AI75*Norms!$H$42)*Norms!$E$36,0)/1000</f>
        <v>0</v>
      </c>
      <c r="AR75" s="241">
        <f>AM75*IF(AL75="t",(N75*Norms!$D$44)*Norms!$E$34*12+O75*Norms!$E$35,0)/1000</f>
        <v>0</v>
      </c>
      <c r="AS75" s="241">
        <f>AM75*IF(AL75="t",(Z75*Norms!$D$50*Norms!$E$34*12+AA75*Norms!$E$35),0)/1000</f>
        <v>0</v>
      </c>
      <c r="AT75" s="241">
        <f>AM75*IF(AL75="t",(AH75*Norms!$D$54)*Norms!$E$34*12+AI75*Norms!$E$35,0)/1000</f>
        <v>0</v>
      </c>
      <c r="AU75" s="136">
        <f>IF(AK75&lt;=100,Norms!$G$7,IF(AK75&lt;=300,Norms!$H$7,Norms!$I$7))</f>
        <v>21670.5</v>
      </c>
      <c r="AV75" s="137">
        <f t="shared" si="14"/>
        <v>224218.91800552583</v>
      </c>
      <c r="AW75" s="130"/>
      <c r="AX75" s="130"/>
      <c r="AY75" s="131">
        <f t="shared" si="15"/>
        <v>675</v>
      </c>
      <c r="AZ75" s="131">
        <f>IF(AY75&lt;Snund!$B$5,Snund!$B$3*Snund!$B$4*$AX$3+Snund!$B$7*$AW$3*AY75/1000,AY75*Snund!$B$8*$AW$3/1000)</f>
        <v>0</v>
      </c>
      <c r="BA75" s="131">
        <f t="shared" si="16"/>
        <v>0</v>
      </c>
      <c r="BB75" s="131">
        <f t="shared" si="17"/>
        <v>0</v>
      </c>
      <c r="BC75" s="131">
        <f t="shared" si="18"/>
        <v>0</v>
      </c>
      <c r="BD75" s="167">
        <f>AA75*0.1*'Dasagirq_10%'!$B$3/1000</f>
        <v>489.29280000000006</v>
      </c>
      <c r="BE75" s="167">
        <f>AI75*0.1*'Dasagirq_10%'!$B$4/1000</f>
        <v>0</v>
      </c>
      <c r="BF75" s="242">
        <f t="shared" si="19"/>
        <v>489.29280000000006</v>
      </c>
      <c r="BG75" s="243">
        <f t="shared" si="20"/>
        <v>0</v>
      </c>
      <c r="BH75" s="243">
        <f t="shared" si="21"/>
        <v>92542.632816121404</v>
      </c>
      <c r="BI75" s="243">
        <f t="shared" si="22"/>
        <v>132165.57798940444</v>
      </c>
      <c r="BJ75" s="243">
        <f t="shared" si="23"/>
        <v>0</v>
      </c>
      <c r="BK75" s="244">
        <f t="shared" si="24"/>
        <v>224708.21080552583</v>
      </c>
    </row>
    <row r="76" spans="1:63">
      <c r="A76">
        <v>72</v>
      </c>
      <c r="B76" s="179" t="s">
        <v>854</v>
      </c>
      <c r="C76" s="158" t="s">
        <v>1099</v>
      </c>
      <c r="D76" s="4" t="s">
        <v>1095</v>
      </c>
      <c r="E76" s="180">
        <v>0</v>
      </c>
      <c r="F76" s="181">
        <v>2</v>
      </c>
      <c r="G76" s="181">
        <v>45</v>
      </c>
      <c r="H76" s="181">
        <v>2</v>
      </c>
      <c r="I76" s="181">
        <v>48</v>
      </c>
      <c r="J76" s="181">
        <v>2</v>
      </c>
      <c r="K76" s="181">
        <v>43</v>
      </c>
      <c r="L76" s="181">
        <v>2</v>
      </c>
      <c r="M76" s="181">
        <v>43</v>
      </c>
      <c r="N76" s="185">
        <v>8</v>
      </c>
      <c r="O76" s="185">
        <v>179</v>
      </c>
      <c r="P76" s="181">
        <v>1</v>
      </c>
      <c r="Q76" s="181">
        <v>38</v>
      </c>
      <c r="R76" s="181">
        <v>2</v>
      </c>
      <c r="S76" s="181">
        <v>48</v>
      </c>
      <c r="T76" s="181">
        <v>1</v>
      </c>
      <c r="U76" s="181">
        <v>37</v>
      </c>
      <c r="V76" s="181">
        <v>2</v>
      </c>
      <c r="W76" s="181">
        <v>42</v>
      </c>
      <c r="X76" s="181">
        <v>2</v>
      </c>
      <c r="Y76" s="181">
        <v>41</v>
      </c>
      <c r="Z76" s="186">
        <v>8</v>
      </c>
      <c r="AA76" s="186">
        <v>206</v>
      </c>
      <c r="AB76" s="181">
        <v>0</v>
      </c>
      <c r="AC76" s="181">
        <v>0</v>
      </c>
      <c r="AD76" s="181">
        <v>0</v>
      </c>
      <c r="AE76" s="181">
        <v>0</v>
      </c>
      <c r="AF76" s="181">
        <v>0</v>
      </c>
      <c r="AG76" s="181">
        <v>0</v>
      </c>
      <c r="AH76" s="186">
        <v>0</v>
      </c>
      <c r="AI76" s="186">
        <v>0</v>
      </c>
      <c r="AJ76" s="187">
        <v>16</v>
      </c>
      <c r="AK76" s="187">
        <v>385</v>
      </c>
      <c r="AL76" s="3" t="str">
        <f t="shared" si="13"/>
        <v>k</v>
      </c>
      <c r="AM76" s="3">
        <f>IF(D76="հ",1,IF(D76="լ",[2]Norms!$B$10,IF(D76="բլ",[2]Norms!$B$11,IF(D76="Մ",[2]Norms!$B$12))))</f>
        <v>1</v>
      </c>
      <c r="AN76" s="240">
        <f>E76*Norms!$E$36/1000</f>
        <v>0</v>
      </c>
      <c r="AO76" s="136">
        <f>AM76*IF(AL76="k",(O76*Norms!$H$40)*Norms!$E$36,0)/1000</f>
        <v>21836.607900606312</v>
      </c>
      <c r="AP76" s="136">
        <f>AM76*IF(AL76="k",(AA76*Norms!$H$41)*Norms!$E$36,0)/1000</f>
        <v>33643.961295819565</v>
      </c>
      <c r="AQ76" s="136">
        <f>AM76*IF(AL76="k",(AI76*Norms!$H$42)*Norms!$E$36,0)/1000</f>
        <v>0</v>
      </c>
      <c r="AR76" s="241">
        <f>AM76*IF(AL76="t",(N76*Norms!$D$44)*Norms!$E$34*12+O76*Norms!$E$35,0)/1000</f>
        <v>0</v>
      </c>
      <c r="AS76" s="241">
        <f>AM76*IF(AL76="t",(Z76*Norms!$D$50*Norms!$E$34*12+AA76*Norms!$E$35),0)/1000</f>
        <v>0</v>
      </c>
      <c r="AT76" s="241">
        <f>AM76*IF(AL76="t",(AH76*Norms!$D$54)*Norms!$E$34*12+AI76*Norms!$E$35,0)/1000</f>
        <v>0</v>
      </c>
      <c r="AU76" s="136">
        <f>IF(AK76&lt;=100,Norms!$G$7,IF(AK76&lt;=300,Norms!$H$7,Norms!$I$7))</f>
        <v>21670.5</v>
      </c>
      <c r="AV76" s="137">
        <f t="shared" si="14"/>
        <v>77151.069196425873</v>
      </c>
      <c r="AW76" s="130"/>
      <c r="AX76" s="130"/>
      <c r="AY76" s="131">
        <f t="shared" si="15"/>
        <v>179</v>
      </c>
      <c r="AZ76" s="131">
        <f>IF(AY76&lt;Snund!$B$5,Snund!$B$3*Snund!$B$4*$AX$3+Snund!$B$7*$AW$3*AY76/1000,AY76*Snund!$B$8*$AW$3/1000)</f>
        <v>0</v>
      </c>
      <c r="BA76" s="131">
        <f t="shared" si="16"/>
        <v>0</v>
      </c>
      <c r="BB76" s="131">
        <f t="shared" si="17"/>
        <v>0</v>
      </c>
      <c r="BC76" s="131">
        <f t="shared" si="18"/>
        <v>0</v>
      </c>
      <c r="BD76" s="167">
        <f>AA76*0.1*'Dasagirq_10%'!$B$3/1000</f>
        <v>136.94880000000001</v>
      </c>
      <c r="BE76" s="167">
        <f>AI76*0.1*'Dasagirq_10%'!$B$4/1000</f>
        <v>0</v>
      </c>
      <c r="BF76" s="242">
        <f t="shared" si="19"/>
        <v>136.94880000000001</v>
      </c>
      <c r="BG76" s="243">
        <f t="shared" si="20"/>
        <v>0</v>
      </c>
      <c r="BH76" s="243">
        <f t="shared" si="21"/>
        <v>32671.857900606312</v>
      </c>
      <c r="BI76" s="243">
        <f t="shared" si="22"/>
        <v>44616.160095819563</v>
      </c>
      <c r="BJ76" s="243">
        <f t="shared" si="23"/>
        <v>0</v>
      </c>
      <c r="BK76" s="244">
        <f t="shared" si="24"/>
        <v>77288.017996425871</v>
      </c>
    </row>
    <row r="77" spans="1:63" ht="22.5">
      <c r="A77">
        <v>73</v>
      </c>
      <c r="B77" s="179" t="s">
        <v>855</v>
      </c>
      <c r="C77" s="158" t="s">
        <v>1099</v>
      </c>
      <c r="D77" s="4" t="s">
        <v>1095</v>
      </c>
      <c r="E77" s="180">
        <v>0</v>
      </c>
      <c r="F77" s="181">
        <v>3</v>
      </c>
      <c r="G77" s="181">
        <v>99</v>
      </c>
      <c r="H77" s="181">
        <v>3</v>
      </c>
      <c r="I77" s="181">
        <v>94</v>
      </c>
      <c r="J77" s="181">
        <v>3</v>
      </c>
      <c r="K77" s="181">
        <v>96</v>
      </c>
      <c r="L77" s="181">
        <v>3</v>
      </c>
      <c r="M77" s="181">
        <v>101</v>
      </c>
      <c r="N77" s="185">
        <v>12</v>
      </c>
      <c r="O77" s="185">
        <v>390</v>
      </c>
      <c r="P77" s="181">
        <v>4</v>
      </c>
      <c r="Q77" s="181">
        <v>104</v>
      </c>
      <c r="R77" s="181">
        <v>3</v>
      </c>
      <c r="S77" s="181">
        <v>95</v>
      </c>
      <c r="T77" s="181">
        <v>4</v>
      </c>
      <c r="U77" s="181">
        <v>99</v>
      </c>
      <c r="V77" s="181">
        <v>3</v>
      </c>
      <c r="W77" s="181">
        <v>87</v>
      </c>
      <c r="X77" s="181">
        <v>3</v>
      </c>
      <c r="Y77" s="181">
        <v>85</v>
      </c>
      <c r="Z77" s="186">
        <v>17</v>
      </c>
      <c r="AA77" s="186">
        <v>470</v>
      </c>
      <c r="AB77" s="181">
        <v>0</v>
      </c>
      <c r="AC77" s="181">
        <v>0</v>
      </c>
      <c r="AD77" s="181">
        <v>0</v>
      </c>
      <c r="AE77" s="181">
        <v>0</v>
      </c>
      <c r="AF77" s="181">
        <v>0</v>
      </c>
      <c r="AG77" s="181">
        <v>0</v>
      </c>
      <c r="AH77" s="186">
        <v>0</v>
      </c>
      <c r="AI77" s="186">
        <v>0</v>
      </c>
      <c r="AJ77" s="187">
        <v>29</v>
      </c>
      <c r="AK77" s="187">
        <v>860</v>
      </c>
      <c r="AL77" s="3" t="str">
        <f t="shared" si="13"/>
        <v>k</v>
      </c>
      <c r="AM77" s="3">
        <f>IF(D77="հ",1,IF(D77="լ",[2]Norms!$B$10,IF(D77="բլ",[2]Norms!$B$11,IF(D77="Մ",[2]Norms!$B$12))))</f>
        <v>1</v>
      </c>
      <c r="AN77" s="240">
        <f>E77*Norms!$E$36/1000</f>
        <v>0</v>
      </c>
      <c r="AO77" s="136">
        <f>AM77*IF(AL77="k",(O77*Norms!$H$40)*Norms!$E$36,0)/1000</f>
        <v>47576.966934281911</v>
      </c>
      <c r="AP77" s="136">
        <f>AM77*IF(AL77="k",(AA77*Norms!$H$41)*Norms!$E$36,0)/1000</f>
        <v>76760.494218617445</v>
      </c>
      <c r="AQ77" s="136">
        <f>AM77*IF(AL77="k",(AI77*Norms!$H$42)*Norms!$E$36,0)/1000</f>
        <v>0</v>
      </c>
      <c r="AR77" s="241">
        <f>AM77*IF(AL77="t",(N77*Norms!$D$44)*Norms!$E$34*12+O77*Norms!$E$35,0)/1000</f>
        <v>0</v>
      </c>
      <c r="AS77" s="241">
        <f>AM77*IF(AL77="t",(Z77*Norms!$D$50*Norms!$E$34*12+AA77*Norms!$E$35),0)/1000</f>
        <v>0</v>
      </c>
      <c r="AT77" s="241">
        <f>AM77*IF(AL77="t",(AH77*Norms!$D$54)*Norms!$E$34*12+AI77*Norms!$E$35,0)/1000</f>
        <v>0</v>
      </c>
      <c r="AU77" s="136">
        <f>IF(AK77&lt;=100,Norms!$G$7,IF(AK77&lt;=300,Norms!$H$7,Norms!$I$7))</f>
        <v>21670.5</v>
      </c>
      <c r="AV77" s="137">
        <f t="shared" si="14"/>
        <v>146007.96115289937</v>
      </c>
      <c r="AW77" s="130"/>
      <c r="AX77" s="130"/>
      <c r="AY77" s="131">
        <f t="shared" si="15"/>
        <v>390</v>
      </c>
      <c r="AZ77" s="131">
        <f>IF(AY77&lt;Snund!$B$5,Snund!$B$3*Snund!$B$4*$AX$3+Snund!$B$7*$AW$3*AY77/1000,AY77*Snund!$B$8*$AW$3/1000)</f>
        <v>0</v>
      </c>
      <c r="BA77" s="131">
        <f t="shared" si="16"/>
        <v>0</v>
      </c>
      <c r="BB77" s="131">
        <f t="shared" si="17"/>
        <v>0</v>
      </c>
      <c r="BC77" s="131">
        <f t="shared" si="18"/>
        <v>0</v>
      </c>
      <c r="BD77" s="167">
        <f>AA77*0.1*'Dasagirq_10%'!$B$3/1000</f>
        <v>312.45600000000002</v>
      </c>
      <c r="BE77" s="167">
        <f>AI77*0.1*'Dasagirq_10%'!$B$4/1000</f>
        <v>0</v>
      </c>
      <c r="BF77" s="242">
        <f t="shared" si="19"/>
        <v>312.45600000000002</v>
      </c>
      <c r="BG77" s="243">
        <f t="shared" si="20"/>
        <v>0</v>
      </c>
      <c r="BH77" s="243">
        <f t="shared" si="21"/>
        <v>56544.070382557773</v>
      </c>
      <c r="BI77" s="243">
        <f t="shared" si="22"/>
        <v>89776.346770341595</v>
      </c>
      <c r="BJ77" s="243">
        <f t="shared" si="23"/>
        <v>0</v>
      </c>
      <c r="BK77" s="244">
        <f t="shared" si="24"/>
        <v>146320.41715289938</v>
      </c>
    </row>
    <row r="78" spans="1:63" ht="33.75">
      <c r="A78">
        <v>74</v>
      </c>
      <c r="B78" s="179" t="s">
        <v>856</v>
      </c>
      <c r="C78" s="158" t="s">
        <v>1099</v>
      </c>
      <c r="D78" s="4" t="s">
        <v>1095</v>
      </c>
      <c r="E78" s="180">
        <v>0</v>
      </c>
      <c r="F78" s="181">
        <v>3</v>
      </c>
      <c r="G78" s="181">
        <v>87</v>
      </c>
      <c r="H78" s="181">
        <v>4</v>
      </c>
      <c r="I78" s="181">
        <v>100</v>
      </c>
      <c r="J78" s="181">
        <v>3</v>
      </c>
      <c r="K78" s="181">
        <v>94</v>
      </c>
      <c r="L78" s="181">
        <v>3</v>
      </c>
      <c r="M78" s="181">
        <v>78</v>
      </c>
      <c r="N78" s="185">
        <v>13</v>
      </c>
      <c r="O78" s="185">
        <v>359</v>
      </c>
      <c r="P78" s="181">
        <v>3</v>
      </c>
      <c r="Q78" s="181">
        <v>78</v>
      </c>
      <c r="R78" s="181">
        <v>3</v>
      </c>
      <c r="S78" s="181">
        <v>78</v>
      </c>
      <c r="T78" s="181">
        <v>2</v>
      </c>
      <c r="U78" s="181">
        <v>70</v>
      </c>
      <c r="V78" s="181">
        <v>2</v>
      </c>
      <c r="W78" s="181">
        <v>61</v>
      </c>
      <c r="X78" s="181">
        <v>3</v>
      </c>
      <c r="Y78" s="181">
        <v>70</v>
      </c>
      <c r="Z78" s="186">
        <v>13</v>
      </c>
      <c r="AA78" s="186">
        <v>357</v>
      </c>
      <c r="AB78" s="181">
        <v>0</v>
      </c>
      <c r="AC78" s="181">
        <v>0</v>
      </c>
      <c r="AD78" s="181">
        <v>0</v>
      </c>
      <c r="AE78" s="181">
        <v>0</v>
      </c>
      <c r="AF78" s="181">
        <v>0</v>
      </c>
      <c r="AG78" s="181">
        <v>0</v>
      </c>
      <c r="AH78" s="186">
        <v>0</v>
      </c>
      <c r="AI78" s="186">
        <v>0</v>
      </c>
      <c r="AJ78" s="187">
        <v>26</v>
      </c>
      <c r="AK78" s="187">
        <v>716</v>
      </c>
      <c r="AL78" s="3" t="str">
        <f t="shared" si="13"/>
        <v>k</v>
      </c>
      <c r="AM78" s="3">
        <f>IF(D78="հ",1,IF(D78="լ",[2]Norms!$B$10,IF(D78="բլ",[2]Norms!$B$11,IF(D78="Մ",[2]Norms!$B$12))))</f>
        <v>1</v>
      </c>
      <c r="AN78" s="240">
        <f>E78*Norms!$E$36/1000</f>
        <v>0</v>
      </c>
      <c r="AO78" s="136">
        <f>AM78*IF(AL78="k",(O78*Norms!$H$40)*Norms!$E$36,0)/1000</f>
        <v>43795.208024121035</v>
      </c>
      <c r="AP78" s="136">
        <f>AM78*IF(AL78="k",(AA78*Norms!$H$41)*Norms!$E$36,0)/1000</f>
        <v>58305.311566056233</v>
      </c>
      <c r="AQ78" s="136">
        <f>AM78*IF(AL78="k",(AI78*Norms!$H$42)*Norms!$E$36,0)/1000</f>
        <v>0</v>
      </c>
      <c r="AR78" s="241">
        <f>AM78*IF(AL78="t",(N78*Norms!$D$44)*Norms!$E$34*12+O78*Norms!$E$35,0)/1000</f>
        <v>0</v>
      </c>
      <c r="AS78" s="241">
        <f>AM78*IF(AL78="t",(Z78*Norms!$D$50*Norms!$E$34*12+AA78*Norms!$E$35),0)/1000</f>
        <v>0</v>
      </c>
      <c r="AT78" s="241">
        <f>AM78*IF(AL78="t",(AH78*Norms!$D$54)*Norms!$E$34*12+AI78*Norms!$E$35,0)/1000</f>
        <v>0</v>
      </c>
      <c r="AU78" s="136">
        <f>IF(AK78&lt;=100,Norms!$G$7,IF(AK78&lt;=300,Norms!$H$7,Norms!$I$7))</f>
        <v>21670.5</v>
      </c>
      <c r="AV78" s="137">
        <f t="shared" si="14"/>
        <v>123771.01959017727</v>
      </c>
      <c r="AW78" s="130"/>
      <c r="AX78" s="130"/>
      <c r="AY78" s="131">
        <f t="shared" si="15"/>
        <v>359</v>
      </c>
      <c r="AZ78" s="131">
        <f>IF(AY78&lt;Snund!$B$5,Snund!$B$3*Snund!$B$4*$AX$3+Snund!$B$7*$AW$3*AY78/1000,AY78*Snund!$B$8*$AW$3/1000)</f>
        <v>0</v>
      </c>
      <c r="BA78" s="131">
        <f t="shared" si="16"/>
        <v>0</v>
      </c>
      <c r="BB78" s="131">
        <f t="shared" si="17"/>
        <v>0</v>
      </c>
      <c r="BC78" s="131">
        <f t="shared" si="18"/>
        <v>0</v>
      </c>
      <c r="BD78" s="167">
        <f>AA78*0.1*'Dasagirq_10%'!$B$3/1000</f>
        <v>237.33360000000002</v>
      </c>
      <c r="BE78" s="167">
        <f>AI78*0.1*'Dasagirq_10%'!$B$4/1000</f>
        <v>0</v>
      </c>
      <c r="BF78" s="242">
        <f t="shared" si="19"/>
        <v>237.33360000000002</v>
      </c>
      <c r="BG78" s="243">
        <f t="shared" si="20"/>
        <v>0</v>
      </c>
      <c r="BH78" s="243">
        <f t="shared" si="21"/>
        <v>54630.458024121035</v>
      </c>
      <c r="BI78" s="243">
        <f t="shared" si="22"/>
        <v>69377.895166056231</v>
      </c>
      <c r="BJ78" s="243">
        <f t="shared" si="23"/>
        <v>0</v>
      </c>
      <c r="BK78" s="244">
        <f t="shared" si="24"/>
        <v>124008.35319017727</v>
      </c>
    </row>
    <row r="79" spans="1:63" ht="33.75">
      <c r="A79">
        <v>75</v>
      </c>
      <c r="B79" s="179" t="s">
        <v>857</v>
      </c>
      <c r="C79" s="158" t="s">
        <v>1099</v>
      </c>
      <c r="D79" s="4" t="s">
        <v>1095</v>
      </c>
      <c r="E79" s="180">
        <v>0</v>
      </c>
      <c r="F79" s="181">
        <v>2</v>
      </c>
      <c r="G79" s="181">
        <v>44</v>
      </c>
      <c r="H79" s="181">
        <v>1</v>
      </c>
      <c r="I79" s="181">
        <v>28</v>
      </c>
      <c r="J79" s="181">
        <v>2</v>
      </c>
      <c r="K79" s="181">
        <v>32</v>
      </c>
      <c r="L79" s="181">
        <v>2</v>
      </c>
      <c r="M79" s="181">
        <v>47</v>
      </c>
      <c r="N79" s="185">
        <v>7</v>
      </c>
      <c r="O79" s="185">
        <v>151</v>
      </c>
      <c r="P79" s="181">
        <v>2</v>
      </c>
      <c r="Q79" s="181">
        <v>47</v>
      </c>
      <c r="R79" s="181">
        <v>1</v>
      </c>
      <c r="S79" s="181">
        <v>38</v>
      </c>
      <c r="T79" s="181">
        <v>2</v>
      </c>
      <c r="U79" s="181">
        <v>36</v>
      </c>
      <c r="V79" s="181">
        <v>2</v>
      </c>
      <c r="W79" s="181">
        <v>40</v>
      </c>
      <c r="X79" s="181">
        <v>2</v>
      </c>
      <c r="Y79" s="181">
        <v>42</v>
      </c>
      <c r="Z79" s="186">
        <v>9</v>
      </c>
      <c r="AA79" s="186">
        <v>203</v>
      </c>
      <c r="AB79" s="181">
        <v>0</v>
      </c>
      <c r="AC79" s="181">
        <v>0</v>
      </c>
      <c r="AD79" s="181">
        <v>0</v>
      </c>
      <c r="AE79" s="181">
        <v>0</v>
      </c>
      <c r="AF79" s="181">
        <v>0</v>
      </c>
      <c r="AG79" s="181">
        <v>0</v>
      </c>
      <c r="AH79" s="186">
        <v>0</v>
      </c>
      <c r="AI79" s="186">
        <v>0</v>
      </c>
      <c r="AJ79" s="187">
        <v>16</v>
      </c>
      <c r="AK79" s="187">
        <v>354</v>
      </c>
      <c r="AL79" s="3" t="str">
        <f t="shared" si="13"/>
        <v>k</v>
      </c>
      <c r="AM79" s="3">
        <f>IF(D79="հ",1,IF(D79="լ",[2]Norms!$B$10,IF(D79="բլ",[2]Norms!$B$11,IF(D79="Մ",[2]Norms!$B$12))))</f>
        <v>1</v>
      </c>
      <c r="AN79" s="240">
        <f>E79*Norms!$E$36/1000</f>
        <v>0</v>
      </c>
      <c r="AO79" s="136">
        <f>AM79*IF(AL79="k",(O79*Norms!$H$40)*Norms!$E$36,0)/1000</f>
        <v>18420.825659170689</v>
      </c>
      <c r="AP79" s="136">
        <f>AM79*IF(AL79="k",(AA79*Norms!$H$41)*Norms!$E$36,0)/1000</f>
        <v>33154.000694424132</v>
      </c>
      <c r="AQ79" s="136">
        <f>AM79*IF(AL79="k",(AI79*Norms!$H$42)*Norms!$E$36,0)/1000</f>
        <v>0</v>
      </c>
      <c r="AR79" s="241">
        <f>AM79*IF(AL79="t",(N79*Norms!$D$44)*Norms!$E$34*12+O79*Norms!$E$35,0)/1000</f>
        <v>0</v>
      </c>
      <c r="AS79" s="241">
        <f>AM79*IF(AL79="t",(Z79*Norms!$D$50*Norms!$E$34*12+AA79*Norms!$E$35),0)/1000</f>
        <v>0</v>
      </c>
      <c r="AT79" s="241">
        <f>AM79*IF(AL79="t",(AH79*Norms!$D$54)*Norms!$E$34*12+AI79*Norms!$E$35,0)/1000</f>
        <v>0</v>
      </c>
      <c r="AU79" s="136">
        <f>IF(AK79&lt;=100,Norms!$G$7,IF(AK79&lt;=300,Norms!$H$7,Norms!$I$7))</f>
        <v>21670.5</v>
      </c>
      <c r="AV79" s="137">
        <f t="shared" si="14"/>
        <v>73245.326353594821</v>
      </c>
      <c r="AW79" s="130"/>
      <c r="AX79" s="130"/>
      <c r="AY79" s="131">
        <f t="shared" si="15"/>
        <v>151</v>
      </c>
      <c r="AZ79" s="131">
        <f>IF(AY79&lt;Snund!$B$5,Snund!$B$3*Snund!$B$4*$AX$3+Snund!$B$7*$AW$3*AY79/1000,AY79*Snund!$B$8*$AW$3/1000)</f>
        <v>0</v>
      </c>
      <c r="BA79" s="131">
        <f t="shared" si="16"/>
        <v>0</v>
      </c>
      <c r="BB79" s="131">
        <f t="shared" si="17"/>
        <v>0</v>
      </c>
      <c r="BC79" s="131">
        <f t="shared" si="18"/>
        <v>0</v>
      </c>
      <c r="BD79" s="167">
        <f>AA79*0.1*'Dasagirq_10%'!$B$3/1000</f>
        <v>134.95439999999999</v>
      </c>
      <c r="BE79" s="167">
        <f>AI79*0.1*'Dasagirq_10%'!$B$4/1000</f>
        <v>0</v>
      </c>
      <c r="BF79" s="242">
        <f t="shared" si="19"/>
        <v>134.95439999999999</v>
      </c>
      <c r="BG79" s="243">
        <f t="shared" si="20"/>
        <v>0</v>
      </c>
      <c r="BH79" s="243">
        <f t="shared" si="21"/>
        <v>27901.669409170689</v>
      </c>
      <c r="BI79" s="243">
        <f t="shared" si="22"/>
        <v>45478.611344424135</v>
      </c>
      <c r="BJ79" s="243">
        <f t="shared" si="23"/>
        <v>0</v>
      </c>
      <c r="BK79" s="244">
        <f t="shared" si="24"/>
        <v>73380.280753594823</v>
      </c>
    </row>
    <row r="80" spans="1:63" ht="33.75">
      <c r="A80">
        <v>76</v>
      </c>
      <c r="B80" s="179" t="s">
        <v>858</v>
      </c>
      <c r="C80" s="158" t="s">
        <v>1099</v>
      </c>
      <c r="D80" s="4" t="s">
        <v>1095</v>
      </c>
      <c r="E80" s="180">
        <v>0</v>
      </c>
      <c r="F80" s="181">
        <v>2</v>
      </c>
      <c r="G80" s="181">
        <v>52</v>
      </c>
      <c r="H80" s="181">
        <v>2</v>
      </c>
      <c r="I80" s="181">
        <v>50</v>
      </c>
      <c r="J80" s="181">
        <v>2</v>
      </c>
      <c r="K80" s="181">
        <v>52</v>
      </c>
      <c r="L80" s="181">
        <v>2</v>
      </c>
      <c r="M80" s="181">
        <v>56</v>
      </c>
      <c r="N80" s="185">
        <v>8</v>
      </c>
      <c r="O80" s="185">
        <v>210</v>
      </c>
      <c r="P80" s="181">
        <v>2</v>
      </c>
      <c r="Q80" s="181">
        <v>58</v>
      </c>
      <c r="R80" s="181">
        <v>2</v>
      </c>
      <c r="S80" s="181">
        <v>54</v>
      </c>
      <c r="T80" s="181">
        <v>2</v>
      </c>
      <c r="U80" s="181">
        <v>61</v>
      </c>
      <c r="V80" s="181">
        <v>3</v>
      </c>
      <c r="W80" s="181">
        <v>68</v>
      </c>
      <c r="X80" s="181">
        <v>3</v>
      </c>
      <c r="Y80" s="181">
        <v>70</v>
      </c>
      <c r="Z80" s="186">
        <v>12</v>
      </c>
      <c r="AA80" s="186">
        <v>311</v>
      </c>
      <c r="AB80" s="181">
        <v>0</v>
      </c>
      <c r="AC80" s="181">
        <v>0</v>
      </c>
      <c r="AD80" s="181">
        <v>0</v>
      </c>
      <c r="AE80" s="181">
        <v>0</v>
      </c>
      <c r="AF80" s="181">
        <v>0</v>
      </c>
      <c r="AG80" s="181">
        <v>0</v>
      </c>
      <c r="AH80" s="186">
        <v>0</v>
      </c>
      <c r="AI80" s="186">
        <v>0</v>
      </c>
      <c r="AJ80" s="187">
        <v>20</v>
      </c>
      <c r="AK80" s="187">
        <v>521</v>
      </c>
      <c r="AL80" s="3" t="str">
        <f t="shared" si="13"/>
        <v>k</v>
      </c>
      <c r="AM80" s="3">
        <f>IF(D80="հ",1,IF(D80="լ",[2]Norms!$B$10,IF(D80="բլ",[2]Norms!$B$11,IF(D80="Մ",[2]Norms!$B$12))))</f>
        <v>1</v>
      </c>
      <c r="AN80" s="240">
        <f>E80*Norms!$E$36/1000</f>
        <v>0</v>
      </c>
      <c r="AO80" s="136">
        <f>AM80*IF(AL80="k",(O80*Norms!$H$40)*Norms!$E$36,0)/1000</f>
        <v>25618.36681076718</v>
      </c>
      <c r="AP80" s="136">
        <f>AM80*IF(AL80="k",(AA80*Norms!$H$41)*Norms!$E$36,0)/1000</f>
        <v>50792.582344659626</v>
      </c>
      <c r="AQ80" s="136">
        <f>AM80*IF(AL80="k",(AI80*Norms!$H$42)*Norms!$E$36,0)/1000</f>
        <v>0</v>
      </c>
      <c r="AR80" s="241">
        <f>AM80*IF(AL80="t",(N80*Norms!$D$44)*Norms!$E$34*12+O80*Norms!$E$35,0)/1000</f>
        <v>0</v>
      </c>
      <c r="AS80" s="241">
        <f>AM80*IF(AL80="t",(Z80*Norms!$D$50*Norms!$E$34*12+AA80*Norms!$E$35),0)/1000</f>
        <v>0</v>
      </c>
      <c r="AT80" s="241">
        <f>AM80*IF(AL80="t",(AH80*Norms!$D$54)*Norms!$E$34*12+AI80*Norms!$E$35,0)/1000</f>
        <v>0</v>
      </c>
      <c r="AU80" s="136">
        <f>IF(AK80&lt;=100,Norms!$G$7,IF(AK80&lt;=300,Norms!$H$7,Norms!$I$7))</f>
        <v>21670.5</v>
      </c>
      <c r="AV80" s="137">
        <f t="shared" si="14"/>
        <v>98081.449155426802</v>
      </c>
      <c r="AW80" s="130"/>
      <c r="AX80" s="130"/>
      <c r="AY80" s="131">
        <f t="shared" si="15"/>
        <v>210</v>
      </c>
      <c r="AZ80" s="131">
        <f>IF(AY80&lt;Snund!$B$5,Snund!$B$3*Snund!$B$4*$AX$3+Snund!$B$7*$AW$3*AY80/1000,AY80*Snund!$B$8*$AW$3/1000)</f>
        <v>0</v>
      </c>
      <c r="BA80" s="131">
        <f t="shared" si="16"/>
        <v>0</v>
      </c>
      <c r="BB80" s="131">
        <f t="shared" si="17"/>
        <v>0</v>
      </c>
      <c r="BC80" s="131">
        <f t="shared" si="18"/>
        <v>0</v>
      </c>
      <c r="BD80" s="167">
        <f>AA80*0.1*'Dasagirq_10%'!$B$3/1000</f>
        <v>206.75280000000001</v>
      </c>
      <c r="BE80" s="167">
        <f>AI80*0.1*'Dasagirq_10%'!$B$4/1000</f>
        <v>0</v>
      </c>
      <c r="BF80" s="242">
        <f t="shared" si="19"/>
        <v>206.75280000000001</v>
      </c>
      <c r="BG80" s="243">
        <f t="shared" si="20"/>
        <v>0</v>
      </c>
      <c r="BH80" s="243">
        <f t="shared" si="21"/>
        <v>34286.566810767181</v>
      </c>
      <c r="BI80" s="243">
        <f t="shared" si="22"/>
        <v>64001.635144659631</v>
      </c>
      <c r="BJ80" s="243">
        <f t="shared" si="23"/>
        <v>0</v>
      </c>
      <c r="BK80" s="244">
        <f t="shared" si="24"/>
        <v>98288.201955426804</v>
      </c>
    </row>
    <row r="81" spans="1:63" ht="22.5">
      <c r="A81">
        <v>77</v>
      </c>
      <c r="B81" s="179" t="s">
        <v>859</v>
      </c>
      <c r="C81" s="158" t="s">
        <v>1099</v>
      </c>
      <c r="D81" s="4" t="s">
        <v>1095</v>
      </c>
      <c r="E81" s="180">
        <v>0</v>
      </c>
      <c r="F81" s="181">
        <v>2</v>
      </c>
      <c r="G81" s="181">
        <v>41</v>
      </c>
      <c r="H81" s="181">
        <v>1</v>
      </c>
      <c r="I81" s="181">
        <v>27</v>
      </c>
      <c r="J81" s="181">
        <v>1</v>
      </c>
      <c r="K81" s="181">
        <v>22</v>
      </c>
      <c r="L81" s="181">
        <v>1</v>
      </c>
      <c r="M81" s="181">
        <v>26</v>
      </c>
      <c r="N81" s="185">
        <v>5</v>
      </c>
      <c r="O81" s="185">
        <v>116</v>
      </c>
      <c r="P81" s="181">
        <v>1</v>
      </c>
      <c r="Q81" s="181">
        <v>23</v>
      </c>
      <c r="R81" s="181">
        <v>2</v>
      </c>
      <c r="S81" s="181">
        <v>31</v>
      </c>
      <c r="T81" s="181">
        <v>2</v>
      </c>
      <c r="U81" s="181">
        <v>38</v>
      </c>
      <c r="V81" s="181">
        <v>1</v>
      </c>
      <c r="W81" s="181">
        <v>24</v>
      </c>
      <c r="X81" s="181">
        <v>1</v>
      </c>
      <c r="Y81" s="181">
        <v>22</v>
      </c>
      <c r="Z81" s="186">
        <v>7</v>
      </c>
      <c r="AA81" s="186">
        <v>138</v>
      </c>
      <c r="AB81" s="181">
        <v>0</v>
      </c>
      <c r="AC81" s="181">
        <v>0</v>
      </c>
      <c r="AD81" s="181">
        <v>0</v>
      </c>
      <c r="AE81" s="181">
        <v>0</v>
      </c>
      <c r="AF81" s="181">
        <v>0</v>
      </c>
      <c r="AG81" s="181">
        <v>0</v>
      </c>
      <c r="AH81" s="186">
        <v>0</v>
      </c>
      <c r="AI81" s="186">
        <v>0</v>
      </c>
      <c r="AJ81" s="187">
        <v>12</v>
      </c>
      <c r="AK81" s="187">
        <v>254</v>
      </c>
      <c r="AL81" s="3" t="str">
        <f t="shared" si="13"/>
        <v>k</v>
      </c>
      <c r="AM81" s="3">
        <f>IF(D81="հ",1,IF(D81="լ",[2]Norms!$B$10,IF(D81="բլ",[2]Norms!$B$11,IF(D81="Մ",[2]Norms!$B$12))))</f>
        <v>1</v>
      </c>
      <c r="AN81" s="240">
        <f>E81*Norms!$E$36/1000</f>
        <v>0</v>
      </c>
      <c r="AO81" s="136">
        <f>AM81*IF(AL81="k",(O81*Norms!$H$40)*Norms!$E$36,0)/1000</f>
        <v>14151.097857376157</v>
      </c>
      <c r="AP81" s="136">
        <f>AM81*IF(AL81="k",(AA81*Norms!$H$41)*Norms!$E$36,0)/1000</f>
        <v>22538.187664189805</v>
      </c>
      <c r="AQ81" s="136">
        <f>AM81*IF(AL81="k",(AI81*Norms!$H$42)*Norms!$E$36,0)/1000</f>
        <v>0</v>
      </c>
      <c r="AR81" s="241">
        <f>AM81*IF(AL81="t",(N81*Norms!$D$44)*Norms!$E$34*12+O81*Norms!$E$35,0)/1000</f>
        <v>0</v>
      </c>
      <c r="AS81" s="241">
        <f>AM81*IF(AL81="t",(Z81*Norms!$D$50*Norms!$E$34*12+AA81*Norms!$E$35),0)/1000</f>
        <v>0</v>
      </c>
      <c r="AT81" s="241">
        <f>AM81*IF(AL81="t",(AH81*Norms!$D$54)*Norms!$E$34*12+AI81*Norms!$E$35,0)/1000</f>
        <v>0</v>
      </c>
      <c r="AU81" s="136">
        <f>IF(AK81&lt;=100,Norms!$G$7,IF(AK81&lt;=300,Norms!$H$7,Norms!$I$7))</f>
        <v>16738.5</v>
      </c>
      <c r="AV81" s="137">
        <f t="shared" si="14"/>
        <v>53427.785521565966</v>
      </c>
      <c r="AW81" s="130"/>
      <c r="AX81" s="130"/>
      <c r="AY81" s="131">
        <f t="shared" si="15"/>
        <v>116</v>
      </c>
      <c r="AZ81" s="131">
        <f>IF(AY81&lt;Snund!$B$5,Snund!$B$3*Snund!$B$4*$AX$3+Snund!$B$7*$AW$3*AY81/1000,AY81*Snund!$B$8*$AW$3/1000)</f>
        <v>0</v>
      </c>
      <c r="BA81" s="131">
        <f t="shared" si="16"/>
        <v>0</v>
      </c>
      <c r="BB81" s="131">
        <f t="shared" si="17"/>
        <v>0</v>
      </c>
      <c r="BC81" s="131">
        <f t="shared" si="18"/>
        <v>0</v>
      </c>
      <c r="BD81" s="167">
        <f>AA81*0.1*'Dasagirq_10%'!$B$3/1000</f>
        <v>91.742400000000004</v>
      </c>
      <c r="BE81" s="167">
        <f>AI81*0.1*'Dasagirq_10%'!$B$4/1000</f>
        <v>0</v>
      </c>
      <c r="BF81" s="242">
        <f t="shared" si="19"/>
        <v>91.742400000000004</v>
      </c>
      <c r="BG81" s="243">
        <f t="shared" si="20"/>
        <v>0</v>
      </c>
      <c r="BH81" s="243">
        <f t="shared" si="21"/>
        <v>21125.472857376157</v>
      </c>
      <c r="BI81" s="243">
        <f t="shared" si="22"/>
        <v>32394.055064189804</v>
      </c>
      <c r="BJ81" s="243">
        <f t="shared" si="23"/>
        <v>0</v>
      </c>
      <c r="BK81" s="244">
        <f t="shared" si="24"/>
        <v>53519.527921565961</v>
      </c>
    </row>
    <row r="82" spans="1:63" ht="33.75">
      <c r="A82">
        <v>78</v>
      </c>
      <c r="B82" s="179" t="s">
        <v>860</v>
      </c>
      <c r="C82" s="158" t="s">
        <v>1099</v>
      </c>
      <c r="D82" s="4" t="s">
        <v>1095</v>
      </c>
      <c r="E82" s="180">
        <v>0</v>
      </c>
      <c r="F82" s="181">
        <v>2</v>
      </c>
      <c r="G82" s="181">
        <v>39</v>
      </c>
      <c r="H82" s="181">
        <v>2</v>
      </c>
      <c r="I82" s="181">
        <v>47</v>
      </c>
      <c r="J82" s="181">
        <v>2</v>
      </c>
      <c r="K82" s="181">
        <v>41</v>
      </c>
      <c r="L82" s="181">
        <v>2</v>
      </c>
      <c r="M82" s="181">
        <v>35</v>
      </c>
      <c r="N82" s="185">
        <v>8</v>
      </c>
      <c r="O82" s="185">
        <v>162</v>
      </c>
      <c r="P82" s="181">
        <v>2</v>
      </c>
      <c r="Q82" s="181">
        <v>38</v>
      </c>
      <c r="R82" s="181">
        <v>2</v>
      </c>
      <c r="S82" s="181">
        <v>41</v>
      </c>
      <c r="T82" s="181">
        <v>2</v>
      </c>
      <c r="U82" s="181">
        <v>41</v>
      </c>
      <c r="V82" s="181">
        <v>2</v>
      </c>
      <c r="W82" s="181">
        <v>38</v>
      </c>
      <c r="X82" s="181">
        <v>2</v>
      </c>
      <c r="Y82" s="181">
        <v>42</v>
      </c>
      <c r="Z82" s="186">
        <v>10</v>
      </c>
      <c r="AA82" s="186">
        <v>200</v>
      </c>
      <c r="AB82" s="181">
        <v>0</v>
      </c>
      <c r="AC82" s="181">
        <v>0</v>
      </c>
      <c r="AD82" s="181">
        <v>0</v>
      </c>
      <c r="AE82" s="181">
        <v>0</v>
      </c>
      <c r="AF82" s="181">
        <v>0</v>
      </c>
      <c r="AG82" s="181">
        <v>0</v>
      </c>
      <c r="AH82" s="186">
        <v>0</v>
      </c>
      <c r="AI82" s="186">
        <v>0</v>
      </c>
      <c r="AJ82" s="187">
        <v>18</v>
      </c>
      <c r="AK82" s="187">
        <v>362</v>
      </c>
      <c r="AL82" s="3" t="str">
        <f t="shared" si="13"/>
        <v>k</v>
      </c>
      <c r="AM82" s="3">
        <f>IF(D82="հ",1,IF(D82="լ",[2]Norms!$B$10,IF(D82="բլ",[2]Norms!$B$11,IF(D82="Մ",[2]Norms!$B$12))))</f>
        <v>1</v>
      </c>
      <c r="AN82" s="240">
        <f>E82*Norms!$E$36/1000</f>
        <v>0</v>
      </c>
      <c r="AO82" s="136">
        <f>AM82*IF(AL82="k",(O82*Norms!$H$40)*Norms!$E$36,0)/1000</f>
        <v>19762.740111163253</v>
      </c>
      <c r="AP82" s="136">
        <f>AM82*IF(AL82="k",(AA82*Norms!$H$41)*Norms!$E$36,0)/1000</f>
        <v>32664.040093028703</v>
      </c>
      <c r="AQ82" s="136">
        <f>AM82*IF(AL82="k",(AI82*Norms!$H$42)*Norms!$E$36,0)/1000</f>
        <v>0</v>
      </c>
      <c r="AR82" s="241">
        <f>AM82*IF(AL82="t",(N82*Norms!$D$44)*Norms!$E$34*12+O82*Norms!$E$35,0)/1000</f>
        <v>0</v>
      </c>
      <c r="AS82" s="241">
        <f>AM82*IF(AL82="t",(Z82*Norms!$D$50*Norms!$E$34*12+AA82*Norms!$E$35),0)/1000</f>
        <v>0</v>
      </c>
      <c r="AT82" s="241">
        <f>AM82*IF(AL82="t",(AH82*Norms!$D$54)*Norms!$E$34*12+AI82*Norms!$E$35,0)/1000</f>
        <v>0</v>
      </c>
      <c r="AU82" s="136">
        <f>IF(AK82&lt;=100,Norms!$G$7,IF(AK82&lt;=300,Norms!$H$7,Norms!$I$7))</f>
        <v>21670.5</v>
      </c>
      <c r="AV82" s="137">
        <f t="shared" si="14"/>
        <v>74097.280204191949</v>
      </c>
      <c r="AW82" s="130"/>
      <c r="AX82" s="130"/>
      <c r="AY82" s="131">
        <f t="shared" si="15"/>
        <v>162</v>
      </c>
      <c r="AZ82" s="131">
        <f>IF(AY82&lt;Snund!$B$5,Snund!$B$3*Snund!$B$4*$AX$3+Snund!$B$7*$AW$3*AY82/1000,AY82*Snund!$B$8*$AW$3/1000)</f>
        <v>0</v>
      </c>
      <c r="BA82" s="131">
        <f t="shared" si="16"/>
        <v>0</v>
      </c>
      <c r="BB82" s="131">
        <f t="shared" si="17"/>
        <v>0</v>
      </c>
      <c r="BC82" s="131">
        <f t="shared" si="18"/>
        <v>0</v>
      </c>
      <c r="BD82" s="167">
        <f>AA82*0.1*'Dasagirq_10%'!$B$3/1000</f>
        <v>132.96</v>
      </c>
      <c r="BE82" s="167">
        <f>AI82*0.1*'Dasagirq_10%'!$B$4/1000</f>
        <v>0</v>
      </c>
      <c r="BF82" s="242">
        <f t="shared" si="19"/>
        <v>132.96</v>
      </c>
      <c r="BG82" s="243">
        <f t="shared" si="20"/>
        <v>0</v>
      </c>
      <c r="BH82" s="243">
        <f t="shared" si="21"/>
        <v>29394.073444496586</v>
      </c>
      <c r="BI82" s="243">
        <f t="shared" si="22"/>
        <v>44836.16675969537</v>
      </c>
      <c r="BJ82" s="243">
        <f t="shared" si="23"/>
        <v>0</v>
      </c>
      <c r="BK82" s="244">
        <f t="shared" si="24"/>
        <v>74230.240204191956</v>
      </c>
    </row>
    <row r="83" spans="1:63" ht="33.75">
      <c r="A83">
        <v>79</v>
      </c>
      <c r="B83" s="179" t="s">
        <v>861</v>
      </c>
      <c r="C83" s="158" t="s">
        <v>1099</v>
      </c>
      <c r="D83" s="4" t="s">
        <v>1095</v>
      </c>
      <c r="E83" s="180">
        <v>0</v>
      </c>
      <c r="F83" s="181">
        <v>5</v>
      </c>
      <c r="G83" s="181">
        <v>145</v>
      </c>
      <c r="H83" s="181">
        <v>4</v>
      </c>
      <c r="I83" s="181">
        <v>139</v>
      </c>
      <c r="J83" s="181">
        <v>4</v>
      </c>
      <c r="K83" s="181">
        <v>135</v>
      </c>
      <c r="L83" s="181">
        <v>4</v>
      </c>
      <c r="M83" s="181">
        <v>125</v>
      </c>
      <c r="N83" s="185">
        <v>17</v>
      </c>
      <c r="O83" s="185">
        <v>544</v>
      </c>
      <c r="P83" s="181">
        <v>4</v>
      </c>
      <c r="Q83" s="181">
        <v>124</v>
      </c>
      <c r="R83" s="181">
        <v>4</v>
      </c>
      <c r="S83" s="181">
        <v>122</v>
      </c>
      <c r="T83" s="181">
        <v>3</v>
      </c>
      <c r="U83" s="181">
        <v>100</v>
      </c>
      <c r="V83" s="181">
        <v>3</v>
      </c>
      <c r="W83" s="181">
        <v>89</v>
      </c>
      <c r="X83" s="181">
        <v>2</v>
      </c>
      <c r="Y83" s="181">
        <v>67</v>
      </c>
      <c r="Z83" s="186">
        <v>16</v>
      </c>
      <c r="AA83" s="186">
        <v>502</v>
      </c>
      <c r="AB83" s="181">
        <v>0</v>
      </c>
      <c r="AC83" s="181">
        <v>0</v>
      </c>
      <c r="AD83" s="181">
        <v>0</v>
      </c>
      <c r="AE83" s="181">
        <v>0</v>
      </c>
      <c r="AF83" s="181">
        <v>0</v>
      </c>
      <c r="AG83" s="181">
        <v>0</v>
      </c>
      <c r="AH83" s="186">
        <v>0</v>
      </c>
      <c r="AI83" s="186">
        <v>0</v>
      </c>
      <c r="AJ83" s="187">
        <v>33</v>
      </c>
      <c r="AK83" s="187">
        <v>1046</v>
      </c>
      <c r="AL83" s="3" t="str">
        <f t="shared" si="13"/>
        <v>k</v>
      </c>
      <c r="AM83" s="3">
        <f>IF(D83="հ",1,IF(D83="լ",[2]Norms!$B$10,IF(D83="բլ",[2]Norms!$B$11,IF(D83="Մ",[2]Norms!$B$12))))</f>
        <v>1</v>
      </c>
      <c r="AN83" s="240">
        <f>E83*Norms!$E$36/1000</f>
        <v>0</v>
      </c>
      <c r="AO83" s="136">
        <f>AM83*IF(AL83="k",(O83*Norms!$H$40)*Norms!$E$36,0)/1000</f>
        <v>66363.769262177841</v>
      </c>
      <c r="AP83" s="136">
        <f>AM83*IF(AL83="k",(AA83*Norms!$H$41)*Norms!$E$36,0)/1000</f>
        <v>81986.740633502035</v>
      </c>
      <c r="AQ83" s="136">
        <f>AM83*IF(AL83="k",(AI83*Norms!$H$42)*Norms!$E$36,0)/1000</f>
        <v>0</v>
      </c>
      <c r="AR83" s="241">
        <f>AM83*IF(AL83="t",(N83*Norms!$D$44)*Norms!$E$34*12+O83*Norms!$E$35,0)/1000</f>
        <v>0</v>
      </c>
      <c r="AS83" s="241">
        <f>AM83*IF(AL83="t",(Z83*Norms!$D$50*Norms!$E$34*12+AA83*Norms!$E$35),0)/1000</f>
        <v>0</v>
      </c>
      <c r="AT83" s="241">
        <f>AM83*IF(AL83="t",(AH83*Norms!$D$54)*Norms!$E$34*12+AI83*Norms!$E$35,0)/1000</f>
        <v>0</v>
      </c>
      <c r="AU83" s="136">
        <f>IF(AK83&lt;=100,Norms!$G$7,IF(AK83&lt;=300,Norms!$H$7,Norms!$I$7))</f>
        <v>21670.5</v>
      </c>
      <c r="AV83" s="137">
        <f t="shared" si="14"/>
        <v>170021.00989567989</v>
      </c>
      <c r="AW83" s="130"/>
      <c r="AX83" s="130"/>
      <c r="AY83" s="131">
        <f t="shared" si="15"/>
        <v>544</v>
      </c>
      <c r="AZ83" s="131">
        <f>IF(AY83&lt;Snund!$B$5,Snund!$B$3*Snund!$B$4*$AX$3+Snund!$B$7*$AW$3*AY83/1000,AY83*Snund!$B$8*$AW$3/1000)</f>
        <v>0</v>
      </c>
      <c r="BA83" s="131">
        <f t="shared" si="16"/>
        <v>0</v>
      </c>
      <c r="BB83" s="131">
        <f t="shared" si="17"/>
        <v>0</v>
      </c>
      <c r="BC83" s="131">
        <f t="shared" si="18"/>
        <v>0</v>
      </c>
      <c r="BD83" s="167">
        <f>AA83*0.1*'Dasagirq_10%'!$B$3/1000</f>
        <v>333.72960000000006</v>
      </c>
      <c r="BE83" s="167">
        <f>AI83*0.1*'Dasagirq_10%'!$B$4/1000</f>
        <v>0</v>
      </c>
      <c r="BF83" s="242">
        <f t="shared" si="19"/>
        <v>333.72960000000006</v>
      </c>
      <c r="BG83" s="243">
        <f t="shared" si="20"/>
        <v>0</v>
      </c>
      <c r="BH83" s="243">
        <f t="shared" si="21"/>
        <v>77527.360171268752</v>
      </c>
      <c r="BI83" s="243">
        <f t="shared" si="22"/>
        <v>92827.379324411129</v>
      </c>
      <c r="BJ83" s="243">
        <f t="shared" si="23"/>
        <v>0</v>
      </c>
      <c r="BK83" s="244">
        <f t="shared" si="24"/>
        <v>170354.73949567988</v>
      </c>
    </row>
    <row r="84" spans="1:63" ht="22.5">
      <c r="A84">
        <v>80</v>
      </c>
      <c r="B84" s="179" t="s">
        <v>862</v>
      </c>
      <c r="C84" s="158" t="s">
        <v>1099</v>
      </c>
      <c r="D84" s="4" t="s">
        <v>1095</v>
      </c>
      <c r="E84" s="180">
        <v>0</v>
      </c>
      <c r="F84" s="181">
        <v>1</v>
      </c>
      <c r="G84" s="181">
        <v>35</v>
      </c>
      <c r="H84" s="181">
        <v>1</v>
      </c>
      <c r="I84" s="181">
        <v>32</v>
      </c>
      <c r="J84" s="181">
        <v>1</v>
      </c>
      <c r="K84" s="181">
        <v>33</v>
      </c>
      <c r="L84" s="181">
        <v>1</v>
      </c>
      <c r="M84" s="181">
        <v>31</v>
      </c>
      <c r="N84" s="185">
        <v>4</v>
      </c>
      <c r="O84" s="185">
        <v>131</v>
      </c>
      <c r="P84" s="181">
        <v>2</v>
      </c>
      <c r="Q84" s="181">
        <v>42</v>
      </c>
      <c r="R84" s="181">
        <v>1</v>
      </c>
      <c r="S84" s="181">
        <v>38</v>
      </c>
      <c r="T84" s="181">
        <v>1</v>
      </c>
      <c r="U84" s="181">
        <v>34</v>
      </c>
      <c r="V84" s="181">
        <v>1</v>
      </c>
      <c r="W84" s="181">
        <v>29</v>
      </c>
      <c r="X84" s="181">
        <v>1</v>
      </c>
      <c r="Y84" s="181">
        <v>25</v>
      </c>
      <c r="Z84" s="186">
        <v>6</v>
      </c>
      <c r="AA84" s="186">
        <v>168</v>
      </c>
      <c r="AB84" s="181">
        <v>0</v>
      </c>
      <c r="AC84" s="181">
        <v>0</v>
      </c>
      <c r="AD84" s="181">
        <v>0</v>
      </c>
      <c r="AE84" s="181">
        <v>0</v>
      </c>
      <c r="AF84" s="181">
        <v>0</v>
      </c>
      <c r="AG84" s="181">
        <v>0</v>
      </c>
      <c r="AH84" s="186">
        <v>0</v>
      </c>
      <c r="AI84" s="186">
        <v>0</v>
      </c>
      <c r="AJ84" s="187">
        <v>10</v>
      </c>
      <c r="AK84" s="187">
        <v>299</v>
      </c>
      <c r="AL84" s="3" t="str">
        <f t="shared" si="13"/>
        <v>k</v>
      </c>
      <c r="AM84" s="3">
        <f>IF(D84="հ",1,IF(D84="լ",[2]Norms!$B$10,IF(D84="բլ",[2]Norms!$B$11,IF(D84="Մ",[2]Norms!$B$12))))</f>
        <v>1</v>
      </c>
      <c r="AN84" s="240">
        <f>E84*Norms!$E$36/1000</f>
        <v>0</v>
      </c>
      <c r="AO84" s="136">
        <f>AM84*IF(AL84="k",(O84*Norms!$H$40)*Norms!$E$36,0)/1000</f>
        <v>15980.981201002383</v>
      </c>
      <c r="AP84" s="136">
        <f>AM84*IF(AL84="k",(AA84*Norms!$H$41)*Norms!$E$36,0)/1000</f>
        <v>27437.793678144109</v>
      </c>
      <c r="AQ84" s="136">
        <f>AM84*IF(AL84="k",(AI84*Norms!$H$42)*Norms!$E$36,0)/1000</f>
        <v>0</v>
      </c>
      <c r="AR84" s="241">
        <f>AM84*IF(AL84="t",(N84*Norms!$D$44)*Norms!$E$34*12+O84*Norms!$E$35,0)/1000</f>
        <v>0</v>
      </c>
      <c r="AS84" s="241">
        <f>AM84*IF(AL84="t",(Z84*Norms!$D$50*Norms!$E$34*12+AA84*Norms!$E$35),0)/1000</f>
        <v>0</v>
      </c>
      <c r="AT84" s="241">
        <f>AM84*IF(AL84="t",(AH84*Norms!$D$54)*Norms!$E$34*12+AI84*Norms!$E$35,0)/1000</f>
        <v>0</v>
      </c>
      <c r="AU84" s="136">
        <f>IF(AK84&lt;=100,Norms!$G$7,IF(AK84&lt;=300,Norms!$H$7,Norms!$I$7))</f>
        <v>16738.5</v>
      </c>
      <c r="AV84" s="137">
        <f t="shared" si="14"/>
        <v>60157.274879146491</v>
      </c>
      <c r="AW84" s="130"/>
      <c r="AX84" s="130"/>
      <c r="AY84" s="131">
        <f t="shared" si="15"/>
        <v>131</v>
      </c>
      <c r="AZ84" s="131">
        <f>IF(AY84&lt;Snund!$B$5,Snund!$B$3*Snund!$B$4*$AX$3+Snund!$B$7*$AW$3*AY84/1000,AY84*Snund!$B$8*$AW$3/1000)</f>
        <v>0</v>
      </c>
      <c r="BA84" s="131">
        <f t="shared" si="16"/>
        <v>0</v>
      </c>
      <c r="BB84" s="131">
        <f t="shared" si="17"/>
        <v>0</v>
      </c>
      <c r="BC84" s="131">
        <f t="shared" si="18"/>
        <v>0</v>
      </c>
      <c r="BD84" s="167">
        <f>AA84*0.1*'Dasagirq_10%'!$B$3/1000</f>
        <v>111.68640000000001</v>
      </c>
      <c r="BE84" s="167">
        <f>AI84*0.1*'Dasagirq_10%'!$B$4/1000</f>
        <v>0</v>
      </c>
      <c r="BF84" s="242">
        <f t="shared" si="19"/>
        <v>111.68640000000001</v>
      </c>
      <c r="BG84" s="243">
        <f t="shared" si="20"/>
        <v>0</v>
      </c>
      <c r="BH84" s="243">
        <f t="shared" si="21"/>
        <v>22676.381201002383</v>
      </c>
      <c r="BI84" s="243">
        <f t="shared" si="22"/>
        <v>37592.580078144107</v>
      </c>
      <c r="BJ84" s="243">
        <f t="shared" si="23"/>
        <v>0</v>
      </c>
      <c r="BK84" s="244">
        <f t="shared" si="24"/>
        <v>60268.96127914649</v>
      </c>
    </row>
    <row r="85" spans="1:63" ht="33.75">
      <c r="A85">
        <v>81</v>
      </c>
      <c r="B85" s="179" t="s">
        <v>863</v>
      </c>
      <c r="C85" s="158" t="s">
        <v>1099</v>
      </c>
      <c r="D85" s="4" t="s">
        <v>1095</v>
      </c>
      <c r="E85" s="180">
        <v>0</v>
      </c>
      <c r="F85" s="181">
        <v>3</v>
      </c>
      <c r="G85" s="181">
        <v>94</v>
      </c>
      <c r="H85" s="181">
        <v>3</v>
      </c>
      <c r="I85" s="181">
        <v>81</v>
      </c>
      <c r="J85" s="181">
        <v>3</v>
      </c>
      <c r="K85" s="181">
        <v>82</v>
      </c>
      <c r="L85" s="181">
        <v>3</v>
      </c>
      <c r="M85" s="181">
        <v>81</v>
      </c>
      <c r="N85" s="185">
        <v>12</v>
      </c>
      <c r="O85" s="185">
        <v>338</v>
      </c>
      <c r="P85" s="181">
        <v>3</v>
      </c>
      <c r="Q85" s="181">
        <v>92</v>
      </c>
      <c r="R85" s="181">
        <v>3</v>
      </c>
      <c r="S85" s="181">
        <v>92</v>
      </c>
      <c r="T85" s="181">
        <v>3</v>
      </c>
      <c r="U85" s="181">
        <v>84</v>
      </c>
      <c r="V85" s="181">
        <v>3</v>
      </c>
      <c r="W85" s="181">
        <v>76</v>
      </c>
      <c r="X85" s="181">
        <v>2</v>
      </c>
      <c r="Y85" s="181">
        <v>68</v>
      </c>
      <c r="Z85" s="186">
        <v>14</v>
      </c>
      <c r="AA85" s="186">
        <v>412</v>
      </c>
      <c r="AB85" s="181">
        <v>0</v>
      </c>
      <c r="AC85" s="181">
        <v>0</v>
      </c>
      <c r="AD85" s="181">
        <v>0</v>
      </c>
      <c r="AE85" s="181">
        <v>0</v>
      </c>
      <c r="AF85" s="181">
        <v>0</v>
      </c>
      <c r="AG85" s="181">
        <v>0</v>
      </c>
      <c r="AH85" s="186">
        <v>0</v>
      </c>
      <c r="AI85" s="186">
        <v>0</v>
      </c>
      <c r="AJ85" s="187">
        <v>26</v>
      </c>
      <c r="AK85" s="187">
        <v>750</v>
      </c>
      <c r="AL85" s="3" t="str">
        <f t="shared" si="13"/>
        <v>k</v>
      </c>
      <c r="AM85" s="3">
        <f>IF(D85="հ",1,IF(D85="լ",[2]Norms!$B$10,IF(D85="բլ",[2]Norms!$B$11,IF(D85="Մ",[2]Norms!$B$12))))</f>
        <v>1</v>
      </c>
      <c r="AN85" s="240">
        <f>E85*Norms!$E$36/1000</f>
        <v>0</v>
      </c>
      <c r="AO85" s="136">
        <f>AM85*IF(AL85="k",(O85*Norms!$H$40)*Norms!$E$36,0)/1000</f>
        <v>41233.371343044317</v>
      </c>
      <c r="AP85" s="136">
        <f>AM85*IF(AL85="k",(AA85*Norms!$H$41)*Norms!$E$36,0)/1000</f>
        <v>67287.92259163913</v>
      </c>
      <c r="AQ85" s="136">
        <f>AM85*IF(AL85="k",(AI85*Norms!$H$42)*Norms!$E$36,0)/1000</f>
        <v>0</v>
      </c>
      <c r="AR85" s="241">
        <f>AM85*IF(AL85="t",(N85*Norms!$D$44)*Norms!$E$34*12+O85*Norms!$E$35,0)/1000</f>
        <v>0</v>
      </c>
      <c r="AS85" s="241">
        <f>AM85*IF(AL85="t",(Z85*Norms!$D$50*Norms!$E$34*12+AA85*Norms!$E$35),0)/1000</f>
        <v>0</v>
      </c>
      <c r="AT85" s="241">
        <f>AM85*IF(AL85="t",(AH85*Norms!$D$54)*Norms!$E$34*12+AI85*Norms!$E$35,0)/1000</f>
        <v>0</v>
      </c>
      <c r="AU85" s="136">
        <f>IF(AK85&lt;=100,Norms!$G$7,IF(AK85&lt;=300,Norms!$H$7,Norms!$I$7))</f>
        <v>21670.5</v>
      </c>
      <c r="AV85" s="137">
        <f t="shared" si="14"/>
        <v>130191.79393468345</v>
      </c>
      <c r="AW85" s="130"/>
      <c r="AX85" s="130"/>
      <c r="AY85" s="131">
        <f t="shared" si="15"/>
        <v>338</v>
      </c>
      <c r="AZ85" s="131">
        <f>IF(AY85&lt;Snund!$B$5,Snund!$B$3*Snund!$B$4*$AX$3+Snund!$B$7*$AW$3*AY85/1000,AY85*Snund!$B$8*$AW$3/1000)</f>
        <v>0</v>
      </c>
      <c r="BA85" s="131">
        <f t="shared" si="16"/>
        <v>0</v>
      </c>
      <c r="BB85" s="131">
        <f t="shared" si="17"/>
        <v>0</v>
      </c>
      <c r="BC85" s="131">
        <f t="shared" si="18"/>
        <v>0</v>
      </c>
      <c r="BD85" s="167">
        <f>AA85*0.1*'Dasagirq_10%'!$B$3/1000</f>
        <v>273.89760000000001</v>
      </c>
      <c r="BE85" s="167">
        <f>AI85*0.1*'Dasagirq_10%'!$B$4/1000</f>
        <v>0</v>
      </c>
      <c r="BF85" s="242">
        <f t="shared" si="19"/>
        <v>273.89760000000001</v>
      </c>
      <c r="BG85" s="243">
        <f t="shared" si="20"/>
        <v>0</v>
      </c>
      <c r="BH85" s="243">
        <f t="shared" si="21"/>
        <v>51235.140573813551</v>
      </c>
      <c r="BI85" s="243">
        <f t="shared" si="22"/>
        <v>79230.550960869892</v>
      </c>
      <c r="BJ85" s="243">
        <f t="shared" si="23"/>
        <v>0</v>
      </c>
      <c r="BK85" s="244">
        <f t="shared" si="24"/>
        <v>130465.69153468344</v>
      </c>
    </row>
    <row r="86" spans="1:63" ht="33.75">
      <c r="A86">
        <v>82</v>
      </c>
      <c r="B86" s="179" t="s">
        <v>864</v>
      </c>
      <c r="C86" s="158" t="s">
        <v>1099</v>
      </c>
      <c r="D86" s="4" t="s">
        <v>1095</v>
      </c>
      <c r="E86" s="180">
        <v>25</v>
      </c>
      <c r="F86" s="181">
        <v>3</v>
      </c>
      <c r="G86" s="181">
        <v>75</v>
      </c>
      <c r="H86" s="181">
        <v>3</v>
      </c>
      <c r="I86" s="181">
        <v>75</v>
      </c>
      <c r="J86" s="181">
        <v>3</v>
      </c>
      <c r="K86" s="181">
        <v>81</v>
      </c>
      <c r="L86" s="181">
        <v>3</v>
      </c>
      <c r="M86" s="181">
        <v>77</v>
      </c>
      <c r="N86" s="185">
        <v>12</v>
      </c>
      <c r="O86" s="185">
        <v>308</v>
      </c>
      <c r="P86" s="181">
        <v>2</v>
      </c>
      <c r="Q86" s="181">
        <v>67</v>
      </c>
      <c r="R86" s="181">
        <v>3</v>
      </c>
      <c r="S86" s="181">
        <v>78</v>
      </c>
      <c r="T86" s="181">
        <v>3</v>
      </c>
      <c r="U86" s="181">
        <v>77</v>
      </c>
      <c r="V86" s="181">
        <v>3</v>
      </c>
      <c r="W86" s="181">
        <v>72</v>
      </c>
      <c r="X86" s="181">
        <v>2</v>
      </c>
      <c r="Y86" s="181">
        <v>60</v>
      </c>
      <c r="Z86" s="186">
        <v>13</v>
      </c>
      <c r="AA86" s="186">
        <v>354</v>
      </c>
      <c r="AB86" s="181">
        <v>0</v>
      </c>
      <c r="AC86" s="181">
        <v>0</v>
      </c>
      <c r="AD86" s="181">
        <v>0</v>
      </c>
      <c r="AE86" s="181">
        <v>0</v>
      </c>
      <c r="AF86" s="181">
        <v>0</v>
      </c>
      <c r="AG86" s="181">
        <v>0</v>
      </c>
      <c r="AH86" s="186">
        <v>0</v>
      </c>
      <c r="AI86" s="186">
        <v>0</v>
      </c>
      <c r="AJ86" s="187">
        <v>25</v>
      </c>
      <c r="AK86" s="187">
        <v>662</v>
      </c>
      <c r="AL86" s="3" t="str">
        <f t="shared" si="13"/>
        <v>k</v>
      </c>
      <c r="AM86" s="3">
        <f>IF(D86="հ",1,IF(D86="լ",[2]Norms!$B$10,IF(D86="բլ",[2]Norms!$B$11,IF(D86="Մ",[2]Norms!$B$12))))</f>
        <v>1</v>
      </c>
      <c r="AN86" s="240">
        <f>E86*Norms!$E$36/1000</f>
        <v>3049.8055727103788</v>
      </c>
      <c r="AO86" s="136">
        <f>AM86*IF(AL86="k",(O86*Norms!$H$40)*Norms!$E$36,0)/1000</f>
        <v>37573.604655791867</v>
      </c>
      <c r="AP86" s="136">
        <f>AM86*IF(AL86="k",(AA86*Norms!$H$41)*Norms!$E$36,0)/1000</f>
        <v>57815.3509646608</v>
      </c>
      <c r="AQ86" s="136">
        <f>AM86*IF(AL86="k",(AI86*Norms!$H$42)*Norms!$E$36,0)/1000</f>
        <v>0</v>
      </c>
      <c r="AR86" s="241">
        <f>AM86*IF(AL86="t",(N86*Norms!$D$44)*Norms!$E$34*12+O86*Norms!$E$35,0)/1000</f>
        <v>0</v>
      </c>
      <c r="AS86" s="241">
        <f>AM86*IF(AL86="t",(Z86*Norms!$D$50*Norms!$E$34*12+AA86*Norms!$E$35),0)/1000</f>
        <v>0</v>
      </c>
      <c r="AT86" s="241">
        <f>AM86*IF(AL86="t",(AH86*Norms!$D$54)*Norms!$E$34*12+AI86*Norms!$E$35,0)/1000</f>
        <v>0</v>
      </c>
      <c r="AU86" s="136">
        <f>IF(AK86&lt;=100,Norms!$G$7,IF(AK86&lt;=300,Norms!$H$7,Norms!$I$7))</f>
        <v>21670.5</v>
      </c>
      <c r="AV86" s="137">
        <f t="shared" si="14"/>
        <v>117059.45562045267</v>
      </c>
      <c r="AW86" s="130"/>
      <c r="AX86" s="130"/>
      <c r="AY86" s="131">
        <f t="shared" si="15"/>
        <v>333</v>
      </c>
      <c r="AZ86" s="131">
        <f>IF(AY86&lt;Snund!$B$5,Snund!$B$3*Snund!$B$4*$AX$3+Snund!$B$7*$AW$3*AY86/1000,AY86*Snund!$B$8*$AW$3/1000)</f>
        <v>0</v>
      </c>
      <c r="BA86" s="131">
        <f t="shared" si="16"/>
        <v>0</v>
      </c>
      <c r="BB86" s="131">
        <f t="shared" si="17"/>
        <v>0</v>
      </c>
      <c r="BC86" s="131">
        <f t="shared" si="18"/>
        <v>0</v>
      </c>
      <c r="BD86" s="167">
        <f>AA86*0.1*'Dasagirq_10%'!$B$3/1000</f>
        <v>235.33919999999998</v>
      </c>
      <c r="BE86" s="167">
        <f>AI86*0.1*'Dasagirq_10%'!$B$4/1000</f>
        <v>0</v>
      </c>
      <c r="BF86" s="242">
        <f t="shared" si="19"/>
        <v>235.33919999999998</v>
      </c>
      <c r="BG86" s="243">
        <f t="shared" si="20"/>
        <v>3049.8055727103788</v>
      </c>
      <c r="BH86" s="243">
        <f t="shared" si="21"/>
        <v>47975.444655791871</v>
      </c>
      <c r="BI86" s="243">
        <f t="shared" si="22"/>
        <v>69319.350164660806</v>
      </c>
      <c r="BJ86" s="243">
        <f t="shared" si="23"/>
        <v>0</v>
      </c>
      <c r="BK86" s="244">
        <f t="shared" si="24"/>
        <v>117294.79482045268</v>
      </c>
    </row>
    <row r="87" spans="1:63" ht="33.75">
      <c r="A87">
        <v>83</v>
      </c>
      <c r="B87" s="179" t="s">
        <v>865</v>
      </c>
      <c r="C87" s="158" t="s">
        <v>1099</v>
      </c>
      <c r="D87" s="4" t="s">
        <v>1095</v>
      </c>
      <c r="E87" s="180">
        <v>0</v>
      </c>
      <c r="F87" s="181">
        <v>2</v>
      </c>
      <c r="G87" s="181">
        <v>62</v>
      </c>
      <c r="H87" s="181">
        <v>3</v>
      </c>
      <c r="I87" s="181">
        <v>66</v>
      </c>
      <c r="J87" s="181">
        <v>3</v>
      </c>
      <c r="K87" s="181">
        <v>65</v>
      </c>
      <c r="L87" s="181">
        <v>2</v>
      </c>
      <c r="M87" s="181">
        <v>64</v>
      </c>
      <c r="N87" s="185">
        <v>10</v>
      </c>
      <c r="O87" s="185">
        <v>257</v>
      </c>
      <c r="P87" s="181">
        <v>2</v>
      </c>
      <c r="Q87" s="181">
        <v>55</v>
      </c>
      <c r="R87" s="181">
        <v>3</v>
      </c>
      <c r="S87" s="181">
        <v>61</v>
      </c>
      <c r="T87" s="181">
        <v>2</v>
      </c>
      <c r="U87" s="181">
        <v>60</v>
      </c>
      <c r="V87" s="181">
        <v>3</v>
      </c>
      <c r="W87" s="181">
        <v>70</v>
      </c>
      <c r="X87" s="181">
        <v>2</v>
      </c>
      <c r="Y87" s="181">
        <v>54</v>
      </c>
      <c r="Z87" s="186">
        <v>12</v>
      </c>
      <c r="AA87" s="186">
        <v>300</v>
      </c>
      <c r="AB87" s="181">
        <v>0</v>
      </c>
      <c r="AC87" s="181">
        <v>0</v>
      </c>
      <c r="AD87" s="181">
        <v>0</v>
      </c>
      <c r="AE87" s="181">
        <v>0</v>
      </c>
      <c r="AF87" s="181">
        <v>0</v>
      </c>
      <c r="AG87" s="181">
        <v>0</v>
      </c>
      <c r="AH87" s="186">
        <v>0</v>
      </c>
      <c r="AI87" s="186">
        <v>0</v>
      </c>
      <c r="AJ87" s="187">
        <v>22</v>
      </c>
      <c r="AK87" s="187">
        <v>557</v>
      </c>
      <c r="AL87" s="3" t="str">
        <f t="shared" si="13"/>
        <v>k</v>
      </c>
      <c r="AM87" s="3">
        <f>IF(D87="հ",1,IF(D87="լ",[2]Norms!$B$10,IF(D87="բլ",[2]Norms!$B$11,IF(D87="Մ",[2]Norms!$B$12))))</f>
        <v>1</v>
      </c>
      <c r="AN87" s="240">
        <f>E87*Norms!$E$36/1000</f>
        <v>0</v>
      </c>
      <c r="AO87" s="136">
        <f>AM87*IF(AL87="k",(O87*Norms!$H$40)*Norms!$E$36,0)/1000</f>
        <v>31352.001287462692</v>
      </c>
      <c r="AP87" s="136">
        <f>AM87*IF(AL87="k",(AA87*Norms!$H$41)*Norms!$E$36,0)/1000</f>
        <v>48996.060139543057</v>
      </c>
      <c r="AQ87" s="136">
        <f>AM87*IF(AL87="k",(AI87*Norms!$H$42)*Norms!$E$36,0)/1000</f>
        <v>0</v>
      </c>
      <c r="AR87" s="241">
        <f>AM87*IF(AL87="t",(N87*Norms!$D$44)*Norms!$E$34*12+O87*Norms!$E$35,0)/1000</f>
        <v>0</v>
      </c>
      <c r="AS87" s="241">
        <f>AM87*IF(AL87="t",(Z87*Norms!$D$50*Norms!$E$34*12+AA87*Norms!$E$35),0)/1000</f>
        <v>0</v>
      </c>
      <c r="AT87" s="241">
        <f>AM87*IF(AL87="t",(AH87*Norms!$D$54)*Norms!$E$34*12+AI87*Norms!$E$35,0)/1000</f>
        <v>0</v>
      </c>
      <c r="AU87" s="136">
        <f>IF(AK87&lt;=100,Norms!$G$7,IF(AK87&lt;=300,Norms!$H$7,Norms!$I$7))</f>
        <v>21670.5</v>
      </c>
      <c r="AV87" s="137">
        <f t="shared" si="14"/>
        <v>102018.56142700574</v>
      </c>
      <c r="AW87" s="130"/>
      <c r="AX87" s="130"/>
      <c r="AY87" s="131">
        <f t="shared" si="15"/>
        <v>257</v>
      </c>
      <c r="AZ87" s="131">
        <f>IF(AY87&lt;Snund!$B$5,Snund!$B$3*Snund!$B$4*$AX$3+Snund!$B$7*$AW$3*AY87/1000,AY87*Snund!$B$8*$AW$3/1000)</f>
        <v>0</v>
      </c>
      <c r="BA87" s="131">
        <f t="shared" si="16"/>
        <v>0</v>
      </c>
      <c r="BB87" s="131">
        <f t="shared" si="17"/>
        <v>0</v>
      </c>
      <c r="BC87" s="131">
        <f t="shared" si="18"/>
        <v>0</v>
      </c>
      <c r="BD87" s="167">
        <f>AA87*0.1*'Dasagirq_10%'!$B$3/1000</f>
        <v>199.44</v>
      </c>
      <c r="BE87" s="167">
        <f>AI87*0.1*'Dasagirq_10%'!$B$4/1000</f>
        <v>0</v>
      </c>
      <c r="BF87" s="242">
        <f t="shared" si="19"/>
        <v>199.44</v>
      </c>
      <c r="BG87" s="243">
        <f t="shared" si="20"/>
        <v>0</v>
      </c>
      <c r="BH87" s="243">
        <f t="shared" si="21"/>
        <v>41202.228560189964</v>
      </c>
      <c r="BI87" s="243">
        <f t="shared" si="22"/>
        <v>61015.772866815787</v>
      </c>
      <c r="BJ87" s="243">
        <f t="shared" si="23"/>
        <v>0</v>
      </c>
      <c r="BK87" s="244">
        <f t="shared" si="24"/>
        <v>102218.00142700574</v>
      </c>
    </row>
    <row r="88" spans="1:63" ht="33.75">
      <c r="A88">
        <v>84</v>
      </c>
      <c r="B88" s="179" t="s">
        <v>866</v>
      </c>
      <c r="C88" s="158" t="s">
        <v>1099</v>
      </c>
      <c r="D88" s="4" t="s">
        <v>1095</v>
      </c>
      <c r="E88" s="180">
        <v>0</v>
      </c>
      <c r="F88" s="181">
        <v>2</v>
      </c>
      <c r="G88" s="181">
        <v>61</v>
      </c>
      <c r="H88" s="181">
        <v>3</v>
      </c>
      <c r="I88" s="181">
        <v>72</v>
      </c>
      <c r="J88" s="181">
        <v>2</v>
      </c>
      <c r="K88" s="181">
        <v>65</v>
      </c>
      <c r="L88" s="181">
        <v>2</v>
      </c>
      <c r="M88" s="181">
        <v>63</v>
      </c>
      <c r="N88" s="185">
        <v>9</v>
      </c>
      <c r="O88" s="185">
        <v>261</v>
      </c>
      <c r="P88" s="181">
        <v>2</v>
      </c>
      <c r="Q88" s="181">
        <v>52</v>
      </c>
      <c r="R88" s="181">
        <v>1</v>
      </c>
      <c r="S88" s="181">
        <v>34</v>
      </c>
      <c r="T88" s="181">
        <v>2</v>
      </c>
      <c r="U88" s="181">
        <v>41</v>
      </c>
      <c r="V88" s="181">
        <v>2</v>
      </c>
      <c r="W88" s="181">
        <v>46</v>
      </c>
      <c r="X88" s="181">
        <v>2</v>
      </c>
      <c r="Y88" s="181">
        <v>41</v>
      </c>
      <c r="Z88" s="186">
        <v>9</v>
      </c>
      <c r="AA88" s="186">
        <v>214</v>
      </c>
      <c r="AB88" s="181">
        <v>0</v>
      </c>
      <c r="AC88" s="181">
        <v>0</v>
      </c>
      <c r="AD88" s="181">
        <v>0</v>
      </c>
      <c r="AE88" s="181">
        <v>0</v>
      </c>
      <c r="AF88" s="181">
        <v>0</v>
      </c>
      <c r="AG88" s="181">
        <v>0</v>
      </c>
      <c r="AH88" s="186">
        <v>0</v>
      </c>
      <c r="AI88" s="186">
        <v>0</v>
      </c>
      <c r="AJ88" s="187">
        <v>18</v>
      </c>
      <c r="AK88" s="187">
        <v>475</v>
      </c>
      <c r="AL88" s="3" t="str">
        <f t="shared" si="13"/>
        <v>k</v>
      </c>
      <c r="AM88" s="3">
        <f>IF(D88="հ",1,IF(D88="լ",[2]Norms!$B$10,IF(D88="բլ",[2]Norms!$B$11,IF(D88="Մ",[2]Norms!$B$12))))</f>
        <v>1</v>
      </c>
      <c r="AN88" s="240">
        <f>E88*Norms!$E$36/1000</f>
        <v>0</v>
      </c>
      <c r="AO88" s="136">
        <f>AM88*IF(AL88="k",(O88*Norms!$H$40)*Norms!$E$36,0)/1000</f>
        <v>31839.970179096352</v>
      </c>
      <c r="AP88" s="136">
        <f>AM88*IF(AL88="k",(AA88*Norms!$H$41)*Norms!$E$36,0)/1000</f>
        <v>34950.522899540709</v>
      </c>
      <c r="AQ88" s="136">
        <f>AM88*IF(AL88="k",(AI88*Norms!$H$42)*Norms!$E$36,0)/1000</f>
        <v>0</v>
      </c>
      <c r="AR88" s="241">
        <f>AM88*IF(AL88="t",(N88*Norms!$D$44)*Norms!$E$34*12+O88*Norms!$E$35,0)/1000</f>
        <v>0</v>
      </c>
      <c r="AS88" s="241">
        <f>AM88*IF(AL88="t",(Z88*Norms!$D$50*Norms!$E$34*12+AA88*Norms!$E$35),0)/1000</f>
        <v>0</v>
      </c>
      <c r="AT88" s="241">
        <f>AM88*IF(AL88="t",(AH88*Norms!$D$54)*Norms!$E$34*12+AI88*Norms!$E$35,0)/1000</f>
        <v>0</v>
      </c>
      <c r="AU88" s="136">
        <f>IF(AK88&lt;=100,Norms!$G$7,IF(AK88&lt;=300,Norms!$H$7,Norms!$I$7))</f>
        <v>21670.5</v>
      </c>
      <c r="AV88" s="137">
        <f t="shared" si="14"/>
        <v>88460.993078637053</v>
      </c>
      <c r="AW88" s="130"/>
      <c r="AX88" s="130"/>
      <c r="AY88" s="131">
        <f t="shared" si="15"/>
        <v>261</v>
      </c>
      <c r="AZ88" s="131">
        <f>IF(AY88&lt;Snund!$B$5,Snund!$B$3*Snund!$B$4*$AX$3+Snund!$B$7*$AW$3*AY88/1000,AY88*Snund!$B$8*$AW$3/1000)</f>
        <v>0</v>
      </c>
      <c r="BA88" s="131">
        <f t="shared" si="16"/>
        <v>0</v>
      </c>
      <c r="BB88" s="131">
        <f t="shared" si="17"/>
        <v>0</v>
      </c>
      <c r="BC88" s="131">
        <f t="shared" si="18"/>
        <v>0</v>
      </c>
      <c r="BD88" s="167">
        <f>AA88*0.1*'Dasagirq_10%'!$B$3/1000</f>
        <v>142.2672</v>
      </c>
      <c r="BE88" s="167">
        <f>AI88*0.1*'Dasagirq_10%'!$B$4/1000</f>
        <v>0</v>
      </c>
      <c r="BF88" s="242">
        <f t="shared" si="19"/>
        <v>142.2672</v>
      </c>
      <c r="BG88" s="243">
        <f t="shared" si="20"/>
        <v>0</v>
      </c>
      <c r="BH88" s="243">
        <f t="shared" si="21"/>
        <v>42675.220179096352</v>
      </c>
      <c r="BI88" s="243">
        <f t="shared" si="22"/>
        <v>45928.040099540711</v>
      </c>
      <c r="BJ88" s="243">
        <f t="shared" si="23"/>
        <v>0</v>
      </c>
      <c r="BK88" s="244">
        <f t="shared" si="24"/>
        <v>88603.260278637055</v>
      </c>
    </row>
    <row r="89" spans="1:63" ht="22.5">
      <c r="A89">
        <v>85</v>
      </c>
      <c r="B89" s="179" t="s">
        <v>867</v>
      </c>
      <c r="C89" s="158" t="s">
        <v>1099</v>
      </c>
      <c r="D89" s="4" t="s">
        <v>1095</v>
      </c>
      <c r="E89" s="180">
        <v>0</v>
      </c>
      <c r="F89" s="181">
        <v>2</v>
      </c>
      <c r="G89" s="181">
        <v>38</v>
      </c>
      <c r="H89" s="181">
        <v>1</v>
      </c>
      <c r="I89" s="181">
        <v>34</v>
      </c>
      <c r="J89" s="181">
        <v>2</v>
      </c>
      <c r="K89" s="181">
        <v>35</v>
      </c>
      <c r="L89" s="181">
        <v>2</v>
      </c>
      <c r="M89" s="181">
        <v>39</v>
      </c>
      <c r="N89" s="185">
        <v>7</v>
      </c>
      <c r="O89" s="185">
        <v>146</v>
      </c>
      <c r="P89" s="181">
        <v>2</v>
      </c>
      <c r="Q89" s="181">
        <v>42</v>
      </c>
      <c r="R89" s="181">
        <v>2</v>
      </c>
      <c r="S89" s="181">
        <v>50</v>
      </c>
      <c r="T89" s="181">
        <v>2</v>
      </c>
      <c r="U89" s="181">
        <v>48</v>
      </c>
      <c r="V89" s="181">
        <v>2</v>
      </c>
      <c r="W89" s="181">
        <v>42</v>
      </c>
      <c r="X89" s="181">
        <v>2</v>
      </c>
      <c r="Y89" s="181">
        <v>44</v>
      </c>
      <c r="Z89" s="186">
        <v>10</v>
      </c>
      <c r="AA89" s="186">
        <v>226</v>
      </c>
      <c r="AB89" s="181">
        <v>0</v>
      </c>
      <c r="AC89" s="181">
        <v>0</v>
      </c>
      <c r="AD89" s="181">
        <v>0</v>
      </c>
      <c r="AE89" s="181">
        <v>0</v>
      </c>
      <c r="AF89" s="181">
        <v>0</v>
      </c>
      <c r="AG89" s="181">
        <v>0</v>
      </c>
      <c r="AH89" s="186">
        <v>0</v>
      </c>
      <c r="AI89" s="186">
        <v>0</v>
      </c>
      <c r="AJ89" s="187">
        <v>17</v>
      </c>
      <c r="AK89" s="187">
        <v>372</v>
      </c>
      <c r="AL89" s="3" t="str">
        <f t="shared" si="13"/>
        <v>k</v>
      </c>
      <c r="AM89" s="3">
        <f>IF(D89="հ",1,IF(D89="լ",[2]Norms!$B$10,IF(D89="բլ",[2]Norms!$B$11,IF(D89="Մ",[2]Norms!$B$12))))</f>
        <v>1</v>
      </c>
      <c r="AN89" s="240">
        <f>E89*Norms!$E$36/1000</f>
        <v>0</v>
      </c>
      <c r="AO89" s="136">
        <f>AM89*IF(AL89="k",(O89*Norms!$H$40)*Norms!$E$36,0)/1000</f>
        <v>17810.864544628614</v>
      </c>
      <c r="AP89" s="136">
        <f>AM89*IF(AL89="k",(AA89*Norms!$H$41)*Norms!$E$36,0)/1000</f>
        <v>36910.365305122432</v>
      </c>
      <c r="AQ89" s="136">
        <f>AM89*IF(AL89="k",(AI89*Norms!$H$42)*Norms!$E$36,0)/1000</f>
        <v>0</v>
      </c>
      <c r="AR89" s="241">
        <f>AM89*IF(AL89="t",(N89*Norms!$D$44)*Norms!$E$34*12+O89*Norms!$E$35,0)/1000</f>
        <v>0</v>
      </c>
      <c r="AS89" s="241">
        <f>AM89*IF(AL89="t",(Z89*Norms!$D$50*Norms!$E$34*12+AA89*Norms!$E$35),0)/1000</f>
        <v>0</v>
      </c>
      <c r="AT89" s="241">
        <f>AM89*IF(AL89="t",(AH89*Norms!$D$54)*Norms!$E$34*12+AI89*Norms!$E$35,0)/1000</f>
        <v>0</v>
      </c>
      <c r="AU89" s="136">
        <f>IF(AK89&lt;=100,Norms!$G$7,IF(AK89&lt;=300,Norms!$H$7,Norms!$I$7))</f>
        <v>21670.5</v>
      </c>
      <c r="AV89" s="137">
        <f t="shared" si="14"/>
        <v>76391.729849751049</v>
      </c>
      <c r="AW89" s="130"/>
      <c r="AX89" s="130"/>
      <c r="AY89" s="131">
        <f t="shared" si="15"/>
        <v>146</v>
      </c>
      <c r="AZ89" s="131">
        <f>IF(AY89&lt;Snund!$B$5,Snund!$B$3*Snund!$B$4*$AX$3+Snund!$B$7*$AW$3*AY89/1000,AY89*Snund!$B$8*$AW$3/1000)</f>
        <v>0</v>
      </c>
      <c r="BA89" s="131">
        <f t="shared" si="16"/>
        <v>0</v>
      </c>
      <c r="BB89" s="131">
        <f t="shared" si="17"/>
        <v>0</v>
      </c>
      <c r="BC89" s="131">
        <f t="shared" si="18"/>
        <v>0</v>
      </c>
      <c r="BD89" s="167">
        <f>AA89*0.1*'Dasagirq_10%'!$B$3/1000</f>
        <v>150.24480000000003</v>
      </c>
      <c r="BE89" s="167">
        <f>AI89*0.1*'Dasagirq_10%'!$B$4/1000</f>
        <v>0</v>
      </c>
      <c r="BF89" s="242">
        <f t="shared" si="19"/>
        <v>150.24480000000003</v>
      </c>
      <c r="BG89" s="243">
        <f t="shared" si="20"/>
        <v>0</v>
      </c>
      <c r="BH89" s="243">
        <f t="shared" si="21"/>
        <v>26734.011603452142</v>
      </c>
      <c r="BI89" s="243">
        <f t="shared" si="22"/>
        <v>49807.963046298901</v>
      </c>
      <c r="BJ89" s="243">
        <f t="shared" si="23"/>
        <v>0</v>
      </c>
      <c r="BK89" s="244">
        <f t="shared" si="24"/>
        <v>76541.974649751035</v>
      </c>
    </row>
    <row r="90" spans="1:63" ht="33.75">
      <c r="A90">
        <v>86</v>
      </c>
      <c r="B90" s="179" t="s">
        <v>868</v>
      </c>
      <c r="C90" s="158" t="s">
        <v>1099</v>
      </c>
      <c r="D90" s="4" t="s">
        <v>1095</v>
      </c>
      <c r="E90" s="180">
        <v>0</v>
      </c>
      <c r="F90" s="181">
        <v>2</v>
      </c>
      <c r="G90" s="181">
        <v>69</v>
      </c>
      <c r="H90" s="181">
        <v>2</v>
      </c>
      <c r="I90" s="181">
        <v>67</v>
      </c>
      <c r="J90" s="181">
        <v>2</v>
      </c>
      <c r="K90" s="181">
        <v>70</v>
      </c>
      <c r="L90" s="181">
        <v>2</v>
      </c>
      <c r="M90" s="181">
        <v>65</v>
      </c>
      <c r="N90" s="185">
        <v>8</v>
      </c>
      <c r="O90" s="185">
        <v>271</v>
      </c>
      <c r="P90" s="181">
        <v>2</v>
      </c>
      <c r="Q90" s="181">
        <v>65</v>
      </c>
      <c r="R90" s="181">
        <v>2</v>
      </c>
      <c r="S90" s="181">
        <v>66</v>
      </c>
      <c r="T90" s="181">
        <v>2</v>
      </c>
      <c r="U90" s="181">
        <v>66</v>
      </c>
      <c r="V90" s="181">
        <v>2</v>
      </c>
      <c r="W90" s="181">
        <v>58</v>
      </c>
      <c r="X90" s="181">
        <v>2</v>
      </c>
      <c r="Y90" s="181">
        <v>49</v>
      </c>
      <c r="Z90" s="186">
        <v>10</v>
      </c>
      <c r="AA90" s="186">
        <v>304</v>
      </c>
      <c r="AB90" s="181">
        <v>0</v>
      </c>
      <c r="AC90" s="181">
        <v>0</v>
      </c>
      <c r="AD90" s="181">
        <v>0</v>
      </c>
      <c r="AE90" s="181">
        <v>0</v>
      </c>
      <c r="AF90" s="181">
        <v>0</v>
      </c>
      <c r="AG90" s="181">
        <v>0</v>
      </c>
      <c r="AH90" s="186">
        <v>0</v>
      </c>
      <c r="AI90" s="186">
        <v>0</v>
      </c>
      <c r="AJ90" s="187">
        <v>18</v>
      </c>
      <c r="AK90" s="187">
        <v>575</v>
      </c>
      <c r="AL90" s="3" t="str">
        <f t="shared" si="13"/>
        <v>k</v>
      </c>
      <c r="AM90" s="3">
        <f>IF(D90="հ",1,IF(D90="լ",[2]Norms!$B$10,IF(D90="բլ",[2]Norms!$B$11,IF(D90="Մ",[2]Norms!$B$12))))</f>
        <v>1</v>
      </c>
      <c r="AN90" s="240">
        <f>E90*Norms!$E$36/1000</f>
        <v>0</v>
      </c>
      <c r="AO90" s="136">
        <f>AM90*IF(AL90="k",(O90*Norms!$H$40)*Norms!$E$36,0)/1000</f>
        <v>33059.892408180502</v>
      </c>
      <c r="AP90" s="136">
        <f>AM90*IF(AL90="k",(AA90*Norms!$H$41)*Norms!$E$36,0)/1000</f>
        <v>49649.340941403621</v>
      </c>
      <c r="AQ90" s="136">
        <f>AM90*IF(AL90="k",(AI90*Norms!$H$42)*Norms!$E$36,0)/1000</f>
        <v>0</v>
      </c>
      <c r="AR90" s="241">
        <f>AM90*IF(AL90="t",(N90*Norms!$D$44)*Norms!$E$34*12+O90*Norms!$E$35,0)/1000</f>
        <v>0</v>
      </c>
      <c r="AS90" s="241">
        <f>AM90*IF(AL90="t",(Z90*Norms!$D$50*Norms!$E$34*12+AA90*Norms!$E$35),0)/1000</f>
        <v>0</v>
      </c>
      <c r="AT90" s="241">
        <f>AM90*IF(AL90="t",(AH90*Norms!$D$54)*Norms!$E$34*12+AI90*Norms!$E$35,0)/1000</f>
        <v>0</v>
      </c>
      <c r="AU90" s="136">
        <f>IF(AK90&lt;=100,Norms!$G$7,IF(AK90&lt;=300,Norms!$H$7,Norms!$I$7))</f>
        <v>21670.5</v>
      </c>
      <c r="AV90" s="137">
        <f t="shared" si="14"/>
        <v>104379.73334958413</v>
      </c>
      <c r="AW90" s="130"/>
      <c r="AX90" s="130"/>
      <c r="AY90" s="131">
        <f t="shared" si="15"/>
        <v>271</v>
      </c>
      <c r="AZ90" s="131">
        <f>IF(AY90&lt;Snund!$B$5,Snund!$B$3*Snund!$B$4*$AX$3+Snund!$B$7*$AW$3*AY90/1000,AY90*Snund!$B$8*$AW$3/1000)</f>
        <v>0</v>
      </c>
      <c r="BA90" s="131">
        <f t="shared" si="16"/>
        <v>0</v>
      </c>
      <c r="BB90" s="131">
        <f t="shared" si="17"/>
        <v>0</v>
      </c>
      <c r="BC90" s="131">
        <f t="shared" si="18"/>
        <v>0</v>
      </c>
      <c r="BD90" s="167">
        <f>AA90*0.1*'Dasagirq_10%'!$B$3/1000</f>
        <v>202.09920000000002</v>
      </c>
      <c r="BE90" s="167">
        <f>AI90*0.1*'Dasagirq_10%'!$B$4/1000</f>
        <v>0</v>
      </c>
      <c r="BF90" s="242">
        <f t="shared" si="19"/>
        <v>202.09920000000002</v>
      </c>
      <c r="BG90" s="243">
        <f t="shared" si="20"/>
        <v>0</v>
      </c>
      <c r="BH90" s="243">
        <f t="shared" si="21"/>
        <v>42691.225741513837</v>
      </c>
      <c r="BI90" s="243">
        <f t="shared" si="22"/>
        <v>61890.606808070283</v>
      </c>
      <c r="BJ90" s="243">
        <f t="shared" si="23"/>
        <v>0</v>
      </c>
      <c r="BK90" s="244">
        <f t="shared" si="24"/>
        <v>104581.83254958413</v>
      </c>
    </row>
    <row r="91" spans="1:63" ht="33.75">
      <c r="A91">
        <v>87</v>
      </c>
      <c r="B91" s="179" t="s">
        <v>869</v>
      </c>
      <c r="C91" s="158" t="s">
        <v>1099</v>
      </c>
      <c r="D91" s="4" t="s">
        <v>1095</v>
      </c>
      <c r="E91" s="180">
        <v>0</v>
      </c>
      <c r="F91" s="181">
        <v>1</v>
      </c>
      <c r="G91" s="181">
        <v>34</v>
      </c>
      <c r="H91" s="181">
        <v>2</v>
      </c>
      <c r="I91" s="181">
        <v>40</v>
      </c>
      <c r="J91" s="181">
        <v>1</v>
      </c>
      <c r="K91" s="181">
        <v>35</v>
      </c>
      <c r="L91" s="181">
        <v>1</v>
      </c>
      <c r="M91" s="181">
        <v>28</v>
      </c>
      <c r="N91" s="185">
        <v>5</v>
      </c>
      <c r="O91" s="185">
        <v>137</v>
      </c>
      <c r="P91" s="181">
        <v>1</v>
      </c>
      <c r="Q91" s="181">
        <v>28</v>
      </c>
      <c r="R91" s="181">
        <v>1</v>
      </c>
      <c r="S91" s="181">
        <v>25</v>
      </c>
      <c r="T91" s="181">
        <v>1</v>
      </c>
      <c r="U91" s="181">
        <v>27</v>
      </c>
      <c r="V91" s="181">
        <v>1</v>
      </c>
      <c r="W91" s="181">
        <v>25</v>
      </c>
      <c r="X91" s="181">
        <v>1</v>
      </c>
      <c r="Y91" s="181">
        <v>23</v>
      </c>
      <c r="Z91" s="186">
        <v>5</v>
      </c>
      <c r="AA91" s="186">
        <v>128</v>
      </c>
      <c r="AB91" s="181">
        <v>0</v>
      </c>
      <c r="AC91" s="181">
        <v>0</v>
      </c>
      <c r="AD91" s="181">
        <v>0</v>
      </c>
      <c r="AE91" s="181">
        <v>0</v>
      </c>
      <c r="AF91" s="181">
        <v>0</v>
      </c>
      <c r="AG91" s="181">
        <v>0</v>
      </c>
      <c r="AH91" s="186">
        <v>0</v>
      </c>
      <c r="AI91" s="186">
        <v>0</v>
      </c>
      <c r="AJ91" s="187">
        <v>10</v>
      </c>
      <c r="AK91" s="187">
        <v>265</v>
      </c>
      <c r="AL91" s="3" t="str">
        <f t="shared" si="13"/>
        <v>k</v>
      </c>
      <c r="AM91" s="3">
        <f>IF(D91="հ",1,IF(D91="լ",[2]Norms!$B$10,IF(D91="բլ",[2]Norms!$B$11,IF(D91="Մ",[2]Norms!$B$12))))</f>
        <v>1</v>
      </c>
      <c r="AN91" s="240">
        <f>E91*Norms!$E$36/1000</f>
        <v>0</v>
      </c>
      <c r="AO91" s="136">
        <f>AM91*IF(AL91="k",(O91*Norms!$H$40)*Norms!$E$36,0)/1000</f>
        <v>16712.934538452875</v>
      </c>
      <c r="AP91" s="136">
        <f>AM91*IF(AL91="k",(AA91*Norms!$H$41)*Norms!$E$36,0)/1000</f>
        <v>20904.985659538368</v>
      </c>
      <c r="AQ91" s="136">
        <f>AM91*IF(AL91="k",(AI91*Norms!$H$42)*Norms!$E$36,0)/1000</f>
        <v>0</v>
      </c>
      <c r="AR91" s="241">
        <f>AM91*IF(AL91="t",(N91*Norms!$D$44)*Norms!$E$34*12+O91*Norms!$E$35,0)/1000</f>
        <v>0</v>
      </c>
      <c r="AS91" s="241">
        <f>AM91*IF(AL91="t",(Z91*Norms!$D$50*Norms!$E$34*12+AA91*Norms!$E$35),0)/1000</f>
        <v>0</v>
      </c>
      <c r="AT91" s="241">
        <f>AM91*IF(AL91="t",(AH91*Norms!$D$54)*Norms!$E$34*12+AI91*Norms!$E$35,0)/1000</f>
        <v>0</v>
      </c>
      <c r="AU91" s="136">
        <f>IF(AK91&lt;=100,Norms!$G$7,IF(AK91&lt;=300,Norms!$H$7,Norms!$I$7))</f>
        <v>16738.5</v>
      </c>
      <c r="AV91" s="137">
        <f t="shared" si="14"/>
        <v>54356.420197991247</v>
      </c>
      <c r="AW91" s="130"/>
      <c r="AX91" s="130"/>
      <c r="AY91" s="131">
        <f t="shared" si="15"/>
        <v>137</v>
      </c>
      <c r="AZ91" s="131">
        <f>IF(AY91&lt;Snund!$B$5,Snund!$B$3*Snund!$B$4*$AX$3+Snund!$B$7*$AW$3*AY91/1000,AY91*Snund!$B$8*$AW$3/1000)</f>
        <v>0</v>
      </c>
      <c r="BA91" s="131">
        <f t="shared" si="16"/>
        <v>0</v>
      </c>
      <c r="BB91" s="131">
        <f t="shared" si="17"/>
        <v>0</v>
      </c>
      <c r="BC91" s="131">
        <f t="shared" si="18"/>
        <v>0</v>
      </c>
      <c r="BD91" s="167">
        <f>AA91*0.1*'Dasagirq_10%'!$B$3/1000</f>
        <v>85.094400000000007</v>
      </c>
      <c r="BE91" s="167">
        <f>AI91*0.1*'Dasagirq_10%'!$B$4/1000</f>
        <v>0</v>
      </c>
      <c r="BF91" s="242">
        <f t="shared" si="19"/>
        <v>85.094400000000007</v>
      </c>
      <c r="BG91" s="243">
        <f t="shared" si="20"/>
        <v>0</v>
      </c>
      <c r="BH91" s="243">
        <f t="shared" si="21"/>
        <v>25082.184538452875</v>
      </c>
      <c r="BI91" s="243">
        <f t="shared" si="22"/>
        <v>29359.33005953837</v>
      </c>
      <c r="BJ91" s="243">
        <f t="shared" si="23"/>
        <v>0</v>
      </c>
      <c r="BK91" s="244">
        <f t="shared" si="24"/>
        <v>54441.514597991249</v>
      </c>
    </row>
    <row r="92" spans="1:63" ht="22.5">
      <c r="A92">
        <v>88</v>
      </c>
      <c r="B92" s="179" t="s">
        <v>870</v>
      </c>
      <c r="C92" s="158" t="s">
        <v>1099</v>
      </c>
      <c r="D92" s="4" t="s">
        <v>1095</v>
      </c>
      <c r="E92" s="180">
        <v>0</v>
      </c>
      <c r="F92" s="181">
        <v>2</v>
      </c>
      <c r="G92" s="181">
        <v>50</v>
      </c>
      <c r="H92" s="181">
        <v>3</v>
      </c>
      <c r="I92" s="181">
        <v>73</v>
      </c>
      <c r="J92" s="181">
        <v>2</v>
      </c>
      <c r="K92" s="181">
        <v>62</v>
      </c>
      <c r="L92" s="181">
        <v>3</v>
      </c>
      <c r="M92" s="181">
        <v>64</v>
      </c>
      <c r="N92" s="185">
        <v>10</v>
      </c>
      <c r="O92" s="185">
        <v>249</v>
      </c>
      <c r="P92" s="181">
        <v>3</v>
      </c>
      <c r="Q92" s="181">
        <v>71</v>
      </c>
      <c r="R92" s="181">
        <v>2</v>
      </c>
      <c r="S92" s="181">
        <v>62</v>
      </c>
      <c r="T92" s="181">
        <v>3</v>
      </c>
      <c r="U92" s="181">
        <v>71</v>
      </c>
      <c r="V92" s="181">
        <v>2</v>
      </c>
      <c r="W92" s="181">
        <v>59</v>
      </c>
      <c r="X92" s="181">
        <v>2</v>
      </c>
      <c r="Y92" s="181">
        <v>61</v>
      </c>
      <c r="Z92" s="186">
        <v>12</v>
      </c>
      <c r="AA92" s="186">
        <v>324</v>
      </c>
      <c r="AB92" s="181">
        <v>0</v>
      </c>
      <c r="AC92" s="181">
        <v>0</v>
      </c>
      <c r="AD92" s="181">
        <v>0</v>
      </c>
      <c r="AE92" s="181">
        <v>0</v>
      </c>
      <c r="AF92" s="181">
        <v>0</v>
      </c>
      <c r="AG92" s="181">
        <v>0</v>
      </c>
      <c r="AH92" s="186">
        <v>0</v>
      </c>
      <c r="AI92" s="186">
        <v>0</v>
      </c>
      <c r="AJ92" s="187">
        <v>22</v>
      </c>
      <c r="AK92" s="187">
        <v>573</v>
      </c>
      <c r="AL92" s="3" t="str">
        <f t="shared" si="13"/>
        <v>k</v>
      </c>
      <c r="AM92" s="3">
        <f>IF(D92="հ",1,IF(D92="լ",[2]Norms!$B$10,IF(D92="բլ",[2]Norms!$B$11,IF(D92="Մ",[2]Norms!$B$12))))</f>
        <v>1</v>
      </c>
      <c r="AN92" s="240">
        <f>E92*Norms!$E$36/1000</f>
        <v>0</v>
      </c>
      <c r="AO92" s="136">
        <f>AM92*IF(AL92="k",(O92*Norms!$H$40)*Norms!$E$36,0)/1000</f>
        <v>30376.063504195372</v>
      </c>
      <c r="AP92" s="136">
        <f>AM92*IF(AL92="k",(AA92*Norms!$H$41)*Norms!$E$36,0)/1000</f>
        <v>52915.744950706488</v>
      </c>
      <c r="AQ92" s="136">
        <f>AM92*IF(AL92="k",(AI92*Norms!$H$42)*Norms!$E$36,0)/1000</f>
        <v>0</v>
      </c>
      <c r="AR92" s="241">
        <f>AM92*IF(AL92="t",(N92*Norms!$D$44)*Norms!$E$34*12+O92*Norms!$E$35,0)/1000</f>
        <v>0</v>
      </c>
      <c r="AS92" s="241">
        <f>AM92*IF(AL92="t",(Z92*Norms!$D$50*Norms!$E$34*12+AA92*Norms!$E$35),0)/1000</f>
        <v>0</v>
      </c>
      <c r="AT92" s="241">
        <f>AM92*IF(AL92="t",(AH92*Norms!$D$54)*Norms!$E$34*12+AI92*Norms!$E$35,0)/1000</f>
        <v>0</v>
      </c>
      <c r="AU92" s="136">
        <f>IF(AK92&lt;=100,Norms!$G$7,IF(AK92&lt;=300,Norms!$H$7,Norms!$I$7))</f>
        <v>21670.5</v>
      </c>
      <c r="AV92" s="137">
        <f t="shared" si="14"/>
        <v>104962.30845490185</v>
      </c>
      <c r="AW92" s="130"/>
      <c r="AX92" s="130"/>
      <c r="AY92" s="131">
        <f t="shared" si="15"/>
        <v>249</v>
      </c>
      <c r="AZ92" s="131">
        <f>IF(AY92&lt;Snund!$B$5,Snund!$B$3*Snund!$B$4*$AX$3+Snund!$B$7*$AW$3*AY92/1000,AY92*Snund!$B$8*$AW$3/1000)</f>
        <v>0</v>
      </c>
      <c r="BA92" s="131">
        <f t="shared" si="16"/>
        <v>0</v>
      </c>
      <c r="BB92" s="131">
        <f t="shared" si="17"/>
        <v>0</v>
      </c>
      <c r="BC92" s="131">
        <f t="shared" si="18"/>
        <v>0</v>
      </c>
      <c r="BD92" s="167">
        <f>AA92*0.1*'Dasagirq_10%'!$B$3/1000</f>
        <v>215.39519999999999</v>
      </c>
      <c r="BE92" s="167">
        <f>AI92*0.1*'Dasagirq_10%'!$B$4/1000</f>
        <v>0</v>
      </c>
      <c r="BF92" s="242">
        <f t="shared" si="19"/>
        <v>215.39519999999999</v>
      </c>
      <c r="BG92" s="243">
        <f t="shared" si="20"/>
        <v>0</v>
      </c>
      <c r="BH92" s="243">
        <f t="shared" si="21"/>
        <v>40226.290776922644</v>
      </c>
      <c r="BI92" s="243">
        <f t="shared" si="22"/>
        <v>64951.412877979215</v>
      </c>
      <c r="BJ92" s="243">
        <f t="shared" si="23"/>
        <v>0</v>
      </c>
      <c r="BK92" s="244">
        <f t="shared" si="24"/>
        <v>105177.70365490185</v>
      </c>
    </row>
    <row r="93" spans="1:63" ht="22.5">
      <c r="A93">
        <v>89</v>
      </c>
      <c r="B93" s="179" t="s">
        <v>871</v>
      </c>
      <c r="C93" s="125" t="s">
        <v>1100</v>
      </c>
      <c r="D93" s="4" t="s">
        <v>1095</v>
      </c>
      <c r="E93" s="180">
        <v>0</v>
      </c>
      <c r="F93" s="181">
        <v>2</v>
      </c>
      <c r="G93" s="181">
        <v>56</v>
      </c>
      <c r="H93" s="181">
        <v>2</v>
      </c>
      <c r="I93" s="181">
        <v>61</v>
      </c>
      <c r="J93" s="181">
        <v>2</v>
      </c>
      <c r="K93" s="181">
        <v>59</v>
      </c>
      <c r="L93" s="181">
        <v>2</v>
      </c>
      <c r="M93" s="181">
        <v>57</v>
      </c>
      <c r="N93" s="185">
        <v>8</v>
      </c>
      <c r="O93" s="185">
        <v>233</v>
      </c>
      <c r="P93" s="181">
        <v>3</v>
      </c>
      <c r="Q93" s="181">
        <v>66</v>
      </c>
      <c r="R93" s="181">
        <v>2</v>
      </c>
      <c r="S93" s="181">
        <v>65</v>
      </c>
      <c r="T93" s="181">
        <v>2</v>
      </c>
      <c r="U93" s="181">
        <v>59</v>
      </c>
      <c r="V93" s="181">
        <v>2</v>
      </c>
      <c r="W93" s="181">
        <v>56</v>
      </c>
      <c r="X93" s="181">
        <v>2</v>
      </c>
      <c r="Y93" s="181">
        <v>61</v>
      </c>
      <c r="Z93" s="186">
        <v>11</v>
      </c>
      <c r="AA93" s="186">
        <v>307</v>
      </c>
      <c r="AB93" s="181">
        <v>2</v>
      </c>
      <c r="AC93" s="181">
        <v>51</v>
      </c>
      <c r="AD93" s="181">
        <v>1</v>
      </c>
      <c r="AE93" s="181">
        <v>31</v>
      </c>
      <c r="AF93" s="181">
        <v>0</v>
      </c>
      <c r="AG93" s="181">
        <v>8</v>
      </c>
      <c r="AH93" s="186">
        <v>3</v>
      </c>
      <c r="AI93" s="186">
        <v>90</v>
      </c>
      <c r="AJ93" s="187">
        <v>22</v>
      </c>
      <c r="AK93" s="187">
        <v>630</v>
      </c>
      <c r="AL93" s="3" t="str">
        <f t="shared" si="13"/>
        <v>k</v>
      </c>
      <c r="AM93" s="3">
        <f>IF(D93="հ",1,IF(D93="լ",[2]Norms!$B$10,IF(D93="բլ",[2]Norms!$B$11,IF(D93="Մ",[2]Norms!$B$12))))</f>
        <v>1</v>
      </c>
      <c r="AN93" s="240">
        <f>E93*Norms!$E$36/1000</f>
        <v>0</v>
      </c>
      <c r="AO93" s="136">
        <f>AM93*IF(AL93="k",(O93*Norms!$H$40)*Norms!$E$36,0)/1000</f>
        <v>28424.187937660728</v>
      </c>
      <c r="AP93" s="136">
        <f>AM93*IF(AL93="k",(AA93*Norms!$H$41)*Norms!$E$36,0)/1000</f>
        <v>50139.301542799054</v>
      </c>
      <c r="AQ93" s="136">
        <f>AM93*IF(AL93="k",(AI93*Norms!$H$42)*Norms!$E$36,0)/1000</f>
        <v>18283.895613048997</v>
      </c>
      <c r="AR93" s="241">
        <f>AM93*IF(AL93="t",(N93*Norms!$D$44)*Norms!$E$34*12+O93*Norms!$E$35,0)/1000</f>
        <v>0</v>
      </c>
      <c r="AS93" s="241">
        <f>AM93*IF(AL93="t",(Z93*Norms!$D$50*Norms!$E$34*12+AA93*Norms!$E$35),0)/1000</f>
        <v>0</v>
      </c>
      <c r="AT93" s="241">
        <f>AM93*IF(AL93="t",(AH93*Norms!$D$54)*Norms!$E$34*12+AI93*Norms!$E$35,0)/1000</f>
        <v>0</v>
      </c>
      <c r="AU93" s="136">
        <f>IF(AK93&lt;=100,Norms!$G$7,IF(AK93&lt;=300,Norms!$H$7,Norms!$I$7))</f>
        <v>21670.5</v>
      </c>
      <c r="AV93" s="137">
        <f t="shared" si="14"/>
        <v>118517.88509350878</v>
      </c>
      <c r="AW93" s="130"/>
      <c r="AX93" s="130"/>
      <c r="AY93" s="131">
        <f t="shared" si="15"/>
        <v>233</v>
      </c>
      <c r="AZ93" s="131">
        <f>IF(AY93&lt;Snund!$B$5,Snund!$B$3*Snund!$B$4*$AX$3+Snund!$B$7*$AW$3*AY93/1000,AY93*Snund!$B$8*$AW$3/1000)</f>
        <v>0</v>
      </c>
      <c r="BA93" s="131">
        <f t="shared" si="16"/>
        <v>0</v>
      </c>
      <c r="BB93" s="131">
        <f t="shared" si="17"/>
        <v>0</v>
      </c>
      <c r="BC93" s="131">
        <f t="shared" si="18"/>
        <v>0</v>
      </c>
      <c r="BD93" s="167">
        <f>AA93*0.1*'Dasagirq_10%'!$B$3/1000</f>
        <v>204.09360000000001</v>
      </c>
      <c r="BE93" s="167">
        <f>AI93*0.1*'Dasagirq_10%'!$B$4/1000</f>
        <v>72.74969999999999</v>
      </c>
      <c r="BF93" s="242">
        <f t="shared" si="19"/>
        <v>276.8433</v>
      </c>
      <c r="BG93" s="243">
        <f t="shared" si="20"/>
        <v>0</v>
      </c>
      <c r="BH93" s="243">
        <f t="shared" si="21"/>
        <v>36304.369755842548</v>
      </c>
      <c r="BI93" s="243">
        <f t="shared" si="22"/>
        <v>61178.645142799054</v>
      </c>
      <c r="BJ93" s="243">
        <f t="shared" si="23"/>
        <v>21311.713494867181</v>
      </c>
      <c r="BK93" s="244">
        <f t="shared" si="24"/>
        <v>118794.72839350879</v>
      </c>
    </row>
    <row r="94" spans="1:63" ht="22.5">
      <c r="A94">
        <v>90</v>
      </c>
      <c r="B94" s="179" t="s">
        <v>872</v>
      </c>
      <c r="C94" s="158" t="s">
        <v>1099</v>
      </c>
      <c r="D94" s="4" t="s">
        <v>1095</v>
      </c>
      <c r="E94" s="180">
        <v>25</v>
      </c>
      <c r="F94" s="181">
        <v>1</v>
      </c>
      <c r="G94" s="181">
        <v>22</v>
      </c>
      <c r="H94" s="181">
        <v>1</v>
      </c>
      <c r="I94" s="181">
        <v>20</v>
      </c>
      <c r="J94" s="181">
        <v>1</v>
      </c>
      <c r="K94" s="181">
        <v>24</v>
      </c>
      <c r="L94" s="181">
        <v>1</v>
      </c>
      <c r="M94" s="181">
        <v>17</v>
      </c>
      <c r="N94" s="185">
        <v>4</v>
      </c>
      <c r="O94" s="185">
        <v>83</v>
      </c>
      <c r="P94" s="181">
        <v>1</v>
      </c>
      <c r="Q94" s="181">
        <v>17</v>
      </c>
      <c r="R94" s="181">
        <v>1</v>
      </c>
      <c r="S94" s="181">
        <v>22</v>
      </c>
      <c r="T94" s="181">
        <v>1</v>
      </c>
      <c r="U94" s="181">
        <v>18</v>
      </c>
      <c r="V94" s="181">
        <v>1</v>
      </c>
      <c r="W94" s="181">
        <v>18</v>
      </c>
      <c r="X94" s="181">
        <v>1</v>
      </c>
      <c r="Y94" s="181">
        <v>20</v>
      </c>
      <c r="Z94" s="186">
        <v>5</v>
      </c>
      <c r="AA94" s="186">
        <v>95</v>
      </c>
      <c r="AB94" s="181">
        <v>0</v>
      </c>
      <c r="AC94" s="181">
        <v>0</v>
      </c>
      <c r="AD94" s="181">
        <v>0</v>
      </c>
      <c r="AE94" s="181">
        <v>0</v>
      </c>
      <c r="AF94" s="181">
        <v>0</v>
      </c>
      <c r="AG94" s="181">
        <v>0</v>
      </c>
      <c r="AH94" s="186">
        <v>0</v>
      </c>
      <c r="AI94" s="186">
        <v>0</v>
      </c>
      <c r="AJ94" s="187">
        <v>9</v>
      </c>
      <c r="AK94" s="187">
        <v>178</v>
      </c>
      <c r="AL94" s="3" t="str">
        <f t="shared" si="13"/>
        <v>k</v>
      </c>
      <c r="AM94" s="3">
        <f>IF(D94="հ",1,IF(D94="լ",[2]Norms!$B$10,IF(D94="բլ",[2]Norms!$B$11,IF(D94="Մ",[2]Norms!$B$12))))</f>
        <v>1</v>
      </c>
      <c r="AN94" s="240">
        <f>E94*Norms!$E$36/1000</f>
        <v>3049.8055727103788</v>
      </c>
      <c r="AO94" s="136">
        <f>AM94*IF(AL94="k",(O94*Norms!$H$40)*Norms!$E$36,0)/1000</f>
        <v>10125.354501398457</v>
      </c>
      <c r="AP94" s="136">
        <f>AM94*IF(AL94="k",(AA94*Norms!$H$41)*Norms!$E$36,0)/1000</f>
        <v>15515.419044188631</v>
      </c>
      <c r="AQ94" s="136">
        <f>AM94*IF(AL94="k",(AI94*Norms!$H$42)*Norms!$E$36,0)/1000</f>
        <v>0</v>
      </c>
      <c r="AR94" s="241">
        <f>AM94*IF(AL94="t",(N94*Norms!$D$44)*Norms!$E$34*12+O94*Norms!$E$35,0)/1000</f>
        <v>0</v>
      </c>
      <c r="AS94" s="241">
        <f>AM94*IF(AL94="t",(Z94*Norms!$D$50*Norms!$E$34*12+AA94*Norms!$E$35),0)/1000</f>
        <v>0</v>
      </c>
      <c r="AT94" s="241">
        <f>AM94*IF(AL94="t",(AH94*Norms!$D$54)*Norms!$E$34*12+AI94*Norms!$E$35,0)/1000</f>
        <v>0</v>
      </c>
      <c r="AU94" s="136">
        <f>IF(AK94&lt;=100,Norms!$G$7,IF(AK94&lt;=300,Norms!$H$7,Norms!$I$7))</f>
        <v>16738.5</v>
      </c>
      <c r="AV94" s="137">
        <f t="shared" si="14"/>
        <v>42379.273545587086</v>
      </c>
      <c r="AW94" s="130"/>
      <c r="AX94" s="130"/>
      <c r="AY94" s="131">
        <f t="shared" si="15"/>
        <v>108</v>
      </c>
      <c r="AZ94" s="131">
        <f>IF(AY94&lt;Snund!$B$5,Snund!$B$3*Snund!$B$4*$AX$3+Snund!$B$7*$AW$3*AY94/1000,AY94*Snund!$B$8*$AW$3/1000)</f>
        <v>0</v>
      </c>
      <c r="BA94" s="131">
        <f t="shared" si="16"/>
        <v>0</v>
      </c>
      <c r="BB94" s="131">
        <f t="shared" si="17"/>
        <v>0</v>
      </c>
      <c r="BC94" s="131">
        <f t="shared" si="18"/>
        <v>0</v>
      </c>
      <c r="BD94" s="167">
        <f>AA94*0.1*'Dasagirq_10%'!$B$3/1000</f>
        <v>63.155999999999999</v>
      </c>
      <c r="BE94" s="167">
        <f>AI94*0.1*'Dasagirq_10%'!$B$4/1000</f>
        <v>0</v>
      </c>
      <c r="BF94" s="242">
        <f t="shared" si="19"/>
        <v>63.155999999999999</v>
      </c>
      <c r="BG94" s="243">
        <f t="shared" si="20"/>
        <v>3049.8055727103788</v>
      </c>
      <c r="BH94" s="243">
        <f t="shared" si="21"/>
        <v>17564.687834731791</v>
      </c>
      <c r="BI94" s="243">
        <f t="shared" si="22"/>
        <v>24877.741710855295</v>
      </c>
      <c r="BJ94" s="243">
        <f t="shared" si="23"/>
        <v>0</v>
      </c>
      <c r="BK94" s="244">
        <f t="shared" si="24"/>
        <v>42442.429545587089</v>
      </c>
    </row>
    <row r="95" spans="1:63" ht="33.75">
      <c r="A95">
        <v>91</v>
      </c>
      <c r="B95" s="179" t="s">
        <v>873</v>
      </c>
      <c r="C95" s="158" t="s">
        <v>1099</v>
      </c>
      <c r="D95" s="4" t="s">
        <v>1095</v>
      </c>
      <c r="E95" s="180">
        <v>0</v>
      </c>
      <c r="F95" s="181">
        <v>4</v>
      </c>
      <c r="G95" s="181">
        <v>108</v>
      </c>
      <c r="H95" s="181">
        <v>4</v>
      </c>
      <c r="I95" s="181">
        <v>117</v>
      </c>
      <c r="J95" s="181">
        <v>3</v>
      </c>
      <c r="K95" s="181">
        <v>106</v>
      </c>
      <c r="L95" s="181">
        <v>3</v>
      </c>
      <c r="M95" s="181">
        <v>100</v>
      </c>
      <c r="N95" s="185">
        <v>14</v>
      </c>
      <c r="O95" s="185">
        <v>431</v>
      </c>
      <c r="P95" s="181">
        <v>4</v>
      </c>
      <c r="Q95" s="181">
        <v>112</v>
      </c>
      <c r="R95" s="181">
        <v>3</v>
      </c>
      <c r="S95" s="181">
        <v>101</v>
      </c>
      <c r="T95" s="181">
        <v>4</v>
      </c>
      <c r="U95" s="181">
        <v>103</v>
      </c>
      <c r="V95" s="181">
        <v>3</v>
      </c>
      <c r="W95" s="181">
        <v>100</v>
      </c>
      <c r="X95" s="181">
        <v>4</v>
      </c>
      <c r="Y95" s="181">
        <v>103</v>
      </c>
      <c r="Z95" s="186">
        <v>18</v>
      </c>
      <c r="AA95" s="186">
        <v>519</v>
      </c>
      <c r="AB95" s="181">
        <v>0</v>
      </c>
      <c r="AC95" s="181">
        <v>0</v>
      </c>
      <c r="AD95" s="181">
        <v>0</v>
      </c>
      <c r="AE95" s="181">
        <v>0</v>
      </c>
      <c r="AF95" s="181">
        <v>0</v>
      </c>
      <c r="AG95" s="181">
        <v>0</v>
      </c>
      <c r="AH95" s="186">
        <v>0</v>
      </c>
      <c r="AI95" s="186">
        <v>0</v>
      </c>
      <c r="AJ95" s="187">
        <v>32</v>
      </c>
      <c r="AK95" s="187">
        <v>950</v>
      </c>
      <c r="AL95" s="3" t="str">
        <f t="shared" si="13"/>
        <v>k</v>
      </c>
      <c r="AM95" s="3">
        <f>IF(D95="հ",1,IF(D95="լ",[2]Norms!$B$10,IF(D95="բլ",[2]Norms!$B$11,IF(D95="Մ",[2]Norms!$B$12))))</f>
        <v>1</v>
      </c>
      <c r="AN95" s="240">
        <f>E95*Norms!$E$36/1000</f>
        <v>0</v>
      </c>
      <c r="AO95" s="136">
        <f>AM95*IF(AL95="k",(O95*Norms!$H$40)*Norms!$E$36,0)/1000</f>
        <v>52578.648073526929</v>
      </c>
      <c r="AP95" s="136">
        <f>AM95*IF(AL95="k",(AA95*Norms!$H$41)*Norms!$E$36,0)/1000</f>
        <v>84763.184041409477</v>
      </c>
      <c r="AQ95" s="136">
        <f>AM95*IF(AL95="k",(AI95*Norms!$H$42)*Norms!$E$36,0)/1000</f>
        <v>0</v>
      </c>
      <c r="AR95" s="241">
        <f>AM95*IF(AL95="t",(N95*Norms!$D$44)*Norms!$E$34*12+O95*Norms!$E$35,0)/1000</f>
        <v>0</v>
      </c>
      <c r="AS95" s="241">
        <f>AM95*IF(AL95="t",(Z95*Norms!$D$50*Norms!$E$34*12+AA95*Norms!$E$35),0)/1000</f>
        <v>0</v>
      </c>
      <c r="AT95" s="241">
        <f>AM95*IF(AL95="t",(AH95*Norms!$D$54)*Norms!$E$34*12+AI95*Norms!$E$35,0)/1000</f>
        <v>0</v>
      </c>
      <c r="AU95" s="136">
        <f>IF(AK95&lt;=100,Norms!$G$7,IF(AK95&lt;=300,Norms!$H$7,Norms!$I$7))</f>
        <v>21670.5</v>
      </c>
      <c r="AV95" s="137">
        <f t="shared" si="14"/>
        <v>159012.33211493641</v>
      </c>
      <c r="AW95" s="130"/>
      <c r="AX95" s="130"/>
      <c r="AY95" s="131">
        <f t="shared" si="15"/>
        <v>431</v>
      </c>
      <c r="AZ95" s="131">
        <f>IF(AY95&lt;Snund!$B$5,Snund!$B$3*Snund!$B$4*$AX$3+Snund!$B$7*$AW$3*AY95/1000,AY95*Snund!$B$8*$AW$3/1000)</f>
        <v>0</v>
      </c>
      <c r="BA95" s="131">
        <f t="shared" si="16"/>
        <v>0</v>
      </c>
      <c r="BB95" s="131">
        <f t="shared" si="17"/>
        <v>0</v>
      </c>
      <c r="BC95" s="131">
        <f t="shared" si="18"/>
        <v>0</v>
      </c>
      <c r="BD95" s="167">
        <f>AA95*0.1*'Dasagirq_10%'!$B$3/1000</f>
        <v>345.03120000000001</v>
      </c>
      <c r="BE95" s="167">
        <f>AI95*0.1*'Dasagirq_10%'!$B$4/1000</f>
        <v>0</v>
      </c>
      <c r="BF95" s="242">
        <f t="shared" si="19"/>
        <v>345.03120000000001</v>
      </c>
      <c r="BG95" s="243">
        <f t="shared" si="20"/>
        <v>0</v>
      </c>
      <c r="BH95" s="243">
        <f t="shared" si="21"/>
        <v>62059.491823526929</v>
      </c>
      <c r="BI95" s="243">
        <f t="shared" si="22"/>
        <v>97297.871491409474</v>
      </c>
      <c r="BJ95" s="243">
        <f t="shared" si="23"/>
        <v>0</v>
      </c>
      <c r="BK95" s="244">
        <f t="shared" si="24"/>
        <v>159357.3633149364</v>
      </c>
    </row>
    <row r="96" spans="1:63" ht="22.5">
      <c r="A96">
        <v>92</v>
      </c>
      <c r="B96" s="179" t="s">
        <v>874</v>
      </c>
      <c r="C96" s="158" t="s">
        <v>1099</v>
      </c>
      <c r="D96" s="4" t="s">
        <v>1095</v>
      </c>
      <c r="E96" s="180">
        <v>0</v>
      </c>
      <c r="F96" s="181">
        <v>2</v>
      </c>
      <c r="G96" s="181">
        <v>50</v>
      </c>
      <c r="H96" s="181">
        <v>2</v>
      </c>
      <c r="I96" s="181">
        <v>41</v>
      </c>
      <c r="J96" s="181">
        <v>2</v>
      </c>
      <c r="K96" s="181">
        <v>42</v>
      </c>
      <c r="L96" s="181">
        <v>2</v>
      </c>
      <c r="M96" s="181">
        <v>41</v>
      </c>
      <c r="N96" s="185">
        <v>8</v>
      </c>
      <c r="O96" s="185">
        <v>174</v>
      </c>
      <c r="P96" s="181">
        <v>1</v>
      </c>
      <c r="Q96" s="181">
        <v>32</v>
      </c>
      <c r="R96" s="181">
        <v>1</v>
      </c>
      <c r="S96" s="181">
        <v>25</v>
      </c>
      <c r="T96" s="181">
        <v>1</v>
      </c>
      <c r="U96" s="181">
        <v>28</v>
      </c>
      <c r="V96" s="181">
        <v>1</v>
      </c>
      <c r="W96" s="181">
        <v>27</v>
      </c>
      <c r="X96" s="181">
        <v>1</v>
      </c>
      <c r="Y96" s="181">
        <v>24</v>
      </c>
      <c r="Z96" s="186">
        <v>5</v>
      </c>
      <c r="AA96" s="186">
        <v>136</v>
      </c>
      <c r="AB96" s="181">
        <v>0</v>
      </c>
      <c r="AC96" s="181">
        <v>0</v>
      </c>
      <c r="AD96" s="181">
        <v>0</v>
      </c>
      <c r="AE96" s="181">
        <v>0</v>
      </c>
      <c r="AF96" s="181">
        <v>0</v>
      </c>
      <c r="AG96" s="181">
        <v>0</v>
      </c>
      <c r="AH96" s="186">
        <v>0</v>
      </c>
      <c r="AI96" s="186">
        <v>0</v>
      </c>
      <c r="AJ96" s="187">
        <v>13</v>
      </c>
      <c r="AK96" s="187">
        <v>310</v>
      </c>
      <c r="AL96" s="3" t="str">
        <f t="shared" si="13"/>
        <v>k</v>
      </c>
      <c r="AM96" s="3">
        <f>IF(D96="հ",1,IF(D96="լ",[2]Norms!$B$10,IF(D96="բլ",[2]Norms!$B$11,IF(D96="Մ",[2]Norms!$B$12))))</f>
        <v>1</v>
      </c>
      <c r="AN96" s="240">
        <f>E96*Norms!$E$36/1000</f>
        <v>0</v>
      </c>
      <c r="AO96" s="136">
        <f>AM96*IF(AL96="k",(O96*Norms!$H$40)*Norms!$E$36,0)/1000</f>
        <v>21226.646786064237</v>
      </c>
      <c r="AP96" s="136">
        <f>AM96*IF(AL96="k",(AA96*Norms!$H$41)*Norms!$E$36,0)/1000</f>
        <v>22211.547263259516</v>
      </c>
      <c r="AQ96" s="136">
        <f>AM96*IF(AL96="k",(AI96*Norms!$H$42)*Norms!$E$36,0)/1000</f>
        <v>0</v>
      </c>
      <c r="AR96" s="241">
        <f>AM96*IF(AL96="t",(N96*Norms!$D$44)*Norms!$E$34*12+O96*Norms!$E$35,0)/1000</f>
        <v>0</v>
      </c>
      <c r="AS96" s="241">
        <f>AM96*IF(AL96="t",(Z96*Norms!$D$50*Norms!$E$34*12+AA96*Norms!$E$35),0)/1000</f>
        <v>0</v>
      </c>
      <c r="AT96" s="241">
        <f>AM96*IF(AL96="t",(AH96*Norms!$D$54)*Norms!$E$34*12+AI96*Norms!$E$35,0)/1000</f>
        <v>0</v>
      </c>
      <c r="AU96" s="136">
        <f>IF(AK96&lt;=100,Norms!$G$7,IF(AK96&lt;=300,Norms!$H$7,Norms!$I$7))</f>
        <v>21670.5</v>
      </c>
      <c r="AV96" s="137">
        <f t="shared" si="14"/>
        <v>65108.694049323749</v>
      </c>
      <c r="AW96" s="130"/>
      <c r="AX96" s="130"/>
      <c r="AY96" s="131">
        <f t="shared" si="15"/>
        <v>174</v>
      </c>
      <c r="AZ96" s="131">
        <f>IF(AY96&lt;Snund!$B$5,Snund!$B$3*Snund!$B$4*$AX$3+Snund!$B$7*$AW$3*AY96/1000,AY96*Snund!$B$8*$AW$3/1000)</f>
        <v>0</v>
      </c>
      <c r="BA96" s="131">
        <f t="shared" si="16"/>
        <v>0</v>
      </c>
      <c r="BB96" s="131">
        <f t="shared" si="17"/>
        <v>0</v>
      </c>
      <c r="BC96" s="131">
        <f t="shared" si="18"/>
        <v>0</v>
      </c>
      <c r="BD96" s="167">
        <f>AA96*0.1*'Dasagirq_10%'!$B$3/1000</f>
        <v>90.412800000000004</v>
      </c>
      <c r="BE96" s="167">
        <f>AI96*0.1*'Dasagirq_10%'!$B$4/1000</f>
        <v>0</v>
      </c>
      <c r="BF96" s="242">
        <f t="shared" si="19"/>
        <v>90.412800000000004</v>
      </c>
      <c r="BG96" s="243">
        <f t="shared" si="20"/>
        <v>0</v>
      </c>
      <c r="BH96" s="243">
        <f t="shared" si="21"/>
        <v>34562.339093756542</v>
      </c>
      <c r="BI96" s="243">
        <f t="shared" si="22"/>
        <v>30636.767755567205</v>
      </c>
      <c r="BJ96" s="243">
        <f t="shared" si="23"/>
        <v>0</v>
      </c>
      <c r="BK96" s="244">
        <f t="shared" si="24"/>
        <v>65199.106849323747</v>
      </c>
    </row>
    <row r="97" spans="1:63" ht="22.5">
      <c r="A97">
        <v>93</v>
      </c>
      <c r="B97" s="179" t="s">
        <v>875</v>
      </c>
      <c r="C97" s="158" t="s">
        <v>1099</v>
      </c>
      <c r="D97" s="4" t="s">
        <v>1095</v>
      </c>
      <c r="E97" s="180">
        <v>0</v>
      </c>
      <c r="F97" s="181">
        <v>2</v>
      </c>
      <c r="G97" s="181">
        <v>43</v>
      </c>
      <c r="H97" s="181">
        <v>2</v>
      </c>
      <c r="I97" s="181">
        <v>38</v>
      </c>
      <c r="J97" s="181">
        <v>2</v>
      </c>
      <c r="K97" s="181">
        <v>39</v>
      </c>
      <c r="L97" s="181">
        <v>2</v>
      </c>
      <c r="M97" s="181">
        <v>43</v>
      </c>
      <c r="N97" s="185">
        <v>8</v>
      </c>
      <c r="O97" s="185">
        <v>163</v>
      </c>
      <c r="P97" s="181">
        <v>2</v>
      </c>
      <c r="Q97" s="181">
        <v>47</v>
      </c>
      <c r="R97" s="181">
        <v>1</v>
      </c>
      <c r="S97" s="181">
        <v>33</v>
      </c>
      <c r="T97" s="181">
        <v>1</v>
      </c>
      <c r="U97" s="181">
        <v>22</v>
      </c>
      <c r="V97" s="181">
        <v>1</v>
      </c>
      <c r="W97" s="181">
        <v>23</v>
      </c>
      <c r="X97" s="181">
        <v>1</v>
      </c>
      <c r="Y97" s="181">
        <v>27</v>
      </c>
      <c r="Z97" s="186">
        <v>6</v>
      </c>
      <c r="AA97" s="186">
        <v>152</v>
      </c>
      <c r="AB97" s="181">
        <v>0</v>
      </c>
      <c r="AC97" s="181">
        <v>0</v>
      </c>
      <c r="AD97" s="181">
        <v>0</v>
      </c>
      <c r="AE97" s="181">
        <v>0</v>
      </c>
      <c r="AF97" s="181">
        <v>0</v>
      </c>
      <c r="AG97" s="181">
        <v>0</v>
      </c>
      <c r="AH97" s="186">
        <v>0</v>
      </c>
      <c r="AI97" s="186">
        <v>0</v>
      </c>
      <c r="AJ97" s="187">
        <v>14</v>
      </c>
      <c r="AK97" s="187">
        <v>315</v>
      </c>
      <c r="AL97" s="3" t="str">
        <f t="shared" si="13"/>
        <v>k</v>
      </c>
      <c r="AM97" s="3">
        <f>IF(D97="հ",1,IF(D97="լ",[2]Norms!$B$10,IF(D97="բլ",[2]Norms!$B$11,IF(D97="Մ",[2]Norms!$B$12))))</f>
        <v>1</v>
      </c>
      <c r="AN97" s="240">
        <f>E97*Norms!$E$36/1000</f>
        <v>0</v>
      </c>
      <c r="AO97" s="136">
        <f>AM97*IF(AL97="k",(O97*Norms!$H$40)*Norms!$E$36,0)/1000</f>
        <v>19884.732334071668</v>
      </c>
      <c r="AP97" s="136">
        <f>AM97*IF(AL97="k",(AA97*Norms!$H$41)*Norms!$E$36,0)/1000</f>
        <v>24824.670470701811</v>
      </c>
      <c r="AQ97" s="136">
        <f>AM97*IF(AL97="k",(AI97*Norms!$H$42)*Norms!$E$36,0)/1000</f>
        <v>0</v>
      </c>
      <c r="AR97" s="241">
        <f>AM97*IF(AL97="t",(N97*Norms!$D$44)*Norms!$E$34*12+O97*Norms!$E$35,0)/1000</f>
        <v>0</v>
      </c>
      <c r="AS97" s="241">
        <f>AM97*IF(AL97="t",(Z97*Norms!$D$50*Norms!$E$34*12+AA97*Norms!$E$35),0)/1000</f>
        <v>0</v>
      </c>
      <c r="AT97" s="241">
        <f>AM97*IF(AL97="t",(AH97*Norms!$D$54)*Norms!$E$34*12+AI97*Norms!$E$35,0)/1000</f>
        <v>0</v>
      </c>
      <c r="AU97" s="136">
        <f>IF(AK97&lt;=100,Norms!$G$7,IF(AK97&lt;=300,Norms!$H$7,Norms!$I$7))</f>
        <v>21670.5</v>
      </c>
      <c r="AV97" s="137">
        <f t="shared" si="14"/>
        <v>66379.902804773476</v>
      </c>
      <c r="AW97" s="130"/>
      <c r="AX97" s="130"/>
      <c r="AY97" s="131">
        <f t="shared" si="15"/>
        <v>163</v>
      </c>
      <c r="AZ97" s="131">
        <f>IF(AY97&lt;Snund!$B$5,Snund!$B$3*Snund!$B$4*$AX$3+Snund!$B$7*$AW$3*AY97/1000,AY97*Snund!$B$8*$AW$3/1000)</f>
        <v>0</v>
      </c>
      <c r="BA97" s="131">
        <f t="shared" si="16"/>
        <v>0</v>
      </c>
      <c r="BB97" s="131">
        <f t="shared" si="17"/>
        <v>0</v>
      </c>
      <c r="BC97" s="131">
        <f t="shared" si="18"/>
        <v>0</v>
      </c>
      <c r="BD97" s="167">
        <f>AA97*0.1*'Dasagirq_10%'!$B$3/1000</f>
        <v>101.04960000000001</v>
      </c>
      <c r="BE97" s="167">
        <f>AI97*0.1*'Dasagirq_10%'!$B$4/1000</f>
        <v>0</v>
      </c>
      <c r="BF97" s="242">
        <f t="shared" si="19"/>
        <v>101.04960000000001</v>
      </c>
      <c r="BG97" s="243">
        <f t="shared" si="20"/>
        <v>0</v>
      </c>
      <c r="BH97" s="243">
        <f t="shared" si="21"/>
        <v>32267.875191214524</v>
      </c>
      <c r="BI97" s="243">
        <f t="shared" si="22"/>
        <v>34213.07721355895</v>
      </c>
      <c r="BJ97" s="243">
        <f t="shared" si="23"/>
        <v>0</v>
      </c>
      <c r="BK97" s="244">
        <f t="shared" si="24"/>
        <v>66480.952404773474</v>
      </c>
    </row>
    <row r="98" spans="1:63" ht="22.5">
      <c r="A98">
        <v>94</v>
      </c>
      <c r="B98" s="179" t="s">
        <v>876</v>
      </c>
      <c r="C98" s="158" t="s">
        <v>1099</v>
      </c>
      <c r="D98" s="4" t="s">
        <v>1095</v>
      </c>
      <c r="E98" s="180">
        <v>0</v>
      </c>
      <c r="F98" s="181">
        <v>3</v>
      </c>
      <c r="G98" s="181">
        <v>95</v>
      </c>
      <c r="H98" s="181">
        <v>3</v>
      </c>
      <c r="I98" s="181">
        <v>79</v>
      </c>
      <c r="J98" s="181">
        <v>3</v>
      </c>
      <c r="K98" s="181">
        <v>89</v>
      </c>
      <c r="L98" s="181">
        <v>3</v>
      </c>
      <c r="M98" s="181">
        <v>88</v>
      </c>
      <c r="N98" s="185">
        <v>12</v>
      </c>
      <c r="O98" s="185">
        <v>351</v>
      </c>
      <c r="P98" s="181">
        <v>3</v>
      </c>
      <c r="Q98" s="181">
        <v>81</v>
      </c>
      <c r="R98" s="181">
        <v>3</v>
      </c>
      <c r="S98" s="181">
        <v>82</v>
      </c>
      <c r="T98" s="181">
        <v>3</v>
      </c>
      <c r="U98" s="181">
        <v>83</v>
      </c>
      <c r="V98" s="181">
        <v>3</v>
      </c>
      <c r="W98" s="181">
        <v>81</v>
      </c>
      <c r="X98" s="181">
        <v>3</v>
      </c>
      <c r="Y98" s="181">
        <v>89</v>
      </c>
      <c r="Z98" s="186">
        <v>15</v>
      </c>
      <c r="AA98" s="186">
        <v>416</v>
      </c>
      <c r="AB98" s="181">
        <v>0</v>
      </c>
      <c r="AC98" s="181">
        <v>0</v>
      </c>
      <c r="AD98" s="181">
        <v>0</v>
      </c>
      <c r="AE98" s="181">
        <v>0</v>
      </c>
      <c r="AF98" s="181">
        <v>0</v>
      </c>
      <c r="AG98" s="181">
        <v>0</v>
      </c>
      <c r="AH98" s="186">
        <v>0</v>
      </c>
      <c r="AI98" s="186">
        <v>0</v>
      </c>
      <c r="AJ98" s="187">
        <v>27</v>
      </c>
      <c r="AK98" s="187">
        <v>767</v>
      </c>
      <c r="AL98" s="3" t="str">
        <f t="shared" si="13"/>
        <v>k</v>
      </c>
      <c r="AM98" s="3">
        <f>IF(D98="հ",1,IF(D98="լ",[2]Norms!$B$10,IF(D98="բլ",[2]Norms!$B$11,IF(D98="Մ",[2]Norms!$B$12))))</f>
        <v>1</v>
      </c>
      <c r="AN98" s="240">
        <f>E98*Norms!$E$36/1000</f>
        <v>0</v>
      </c>
      <c r="AO98" s="136">
        <f>AM98*IF(AL98="k",(O98*Norms!$H$40)*Norms!$E$36,0)/1000</f>
        <v>42819.270240853722</v>
      </c>
      <c r="AP98" s="136">
        <f>AM98*IF(AL98="k",(AA98*Norms!$H$41)*Norms!$E$36,0)/1000</f>
        <v>67941.203393499702</v>
      </c>
      <c r="AQ98" s="136">
        <f>AM98*IF(AL98="k",(AI98*Norms!$H$42)*Norms!$E$36,0)/1000</f>
        <v>0</v>
      </c>
      <c r="AR98" s="241">
        <f>AM98*IF(AL98="t",(N98*Norms!$D$44)*Norms!$E$34*12+O98*Norms!$E$35,0)/1000</f>
        <v>0</v>
      </c>
      <c r="AS98" s="241">
        <f>AM98*IF(AL98="t",(Z98*Norms!$D$50*Norms!$E$34*12+AA98*Norms!$E$35),0)/1000</f>
        <v>0</v>
      </c>
      <c r="AT98" s="241">
        <f>AM98*IF(AL98="t",(AH98*Norms!$D$54)*Norms!$E$34*12+AI98*Norms!$E$35,0)/1000</f>
        <v>0</v>
      </c>
      <c r="AU98" s="136">
        <f>IF(AK98&lt;=100,Norms!$G$7,IF(AK98&lt;=300,Norms!$H$7,Norms!$I$7))</f>
        <v>21670.5</v>
      </c>
      <c r="AV98" s="137">
        <f t="shared" si="14"/>
        <v>132430.97363435343</v>
      </c>
      <c r="AW98" s="130"/>
      <c r="AX98" s="130"/>
      <c r="AY98" s="131">
        <f t="shared" si="15"/>
        <v>351</v>
      </c>
      <c r="AZ98" s="131">
        <f>IF(AY98&lt;Snund!$B$5,Snund!$B$3*Snund!$B$4*$AX$3+Snund!$B$7*$AW$3*AY98/1000,AY98*Snund!$B$8*$AW$3/1000)</f>
        <v>0</v>
      </c>
      <c r="BA98" s="131">
        <f t="shared" si="16"/>
        <v>0</v>
      </c>
      <c r="BB98" s="131">
        <f t="shared" si="17"/>
        <v>0</v>
      </c>
      <c r="BC98" s="131">
        <f t="shared" si="18"/>
        <v>0</v>
      </c>
      <c r="BD98" s="167">
        <f>AA98*0.1*'Dasagirq_10%'!$B$3/1000</f>
        <v>276.55680000000001</v>
      </c>
      <c r="BE98" s="167">
        <f>AI98*0.1*'Dasagirq_10%'!$B$4/1000</f>
        <v>0</v>
      </c>
      <c r="BF98" s="242">
        <f t="shared" si="19"/>
        <v>276.55680000000001</v>
      </c>
      <c r="BG98" s="243">
        <f t="shared" si="20"/>
        <v>0</v>
      </c>
      <c r="BH98" s="243">
        <f t="shared" si="21"/>
        <v>52450.603574187058</v>
      </c>
      <c r="BI98" s="243">
        <f t="shared" si="22"/>
        <v>80256.926860166379</v>
      </c>
      <c r="BJ98" s="243">
        <f t="shared" si="23"/>
        <v>0</v>
      </c>
      <c r="BK98" s="244">
        <f t="shared" si="24"/>
        <v>132707.53043435345</v>
      </c>
    </row>
    <row r="99" spans="1:63" ht="33.75">
      <c r="A99">
        <v>95</v>
      </c>
      <c r="B99" s="179" t="s">
        <v>877</v>
      </c>
      <c r="C99" s="158" t="s">
        <v>1099</v>
      </c>
      <c r="D99" s="4" t="s">
        <v>1095</v>
      </c>
      <c r="E99" s="180">
        <v>0</v>
      </c>
      <c r="F99" s="181">
        <v>3</v>
      </c>
      <c r="G99" s="181">
        <v>85</v>
      </c>
      <c r="H99" s="181">
        <v>3</v>
      </c>
      <c r="I99" s="181">
        <v>92</v>
      </c>
      <c r="J99" s="181">
        <v>3</v>
      </c>
      <c r="K99" s="181">
        <v>87</v>
      </c>
      <c r="L99" s="181">
        <v>3</v>
      </c>
      <c r="M99" s="181">
        <v>80</v>
      </c>
      <c r="N99" s="185">
        <v>12</v>
      </c>
      <c r="O99" s="185">
        <v>344</v>
      </c>
      <c r="P99" s="181">
        <v>2</v>
      </c>
      <c r="Q99" s="181">
        <v>69</v>
      </c>
      <c r="R99" s="181">
        <v>2</v>
      </c>
      <c r="S99" s="181">
        <v>64</v>
      </c>
      <c r="T99" s="181">
        <v>2</v>
      </c>
      <c r="U99" s="181">
        <v>62</v>
      </c>
      <c r="V99" s="181">
        <v>2</v>
      </c>
      <c r="W99" s="181">
        <v>50</v>
      </c>
      <c r="X99" s="181">
        <v>2</v>
      </c>
      <c r="Y99" s="181">
        <v>56</v>
      </c>
      <c r="Z99" s="186">
        <v>10</v>
      </c>
      <c r="AA99" s="186">
        <v>301</v>
      </c>
      <c r="AB99" s="181">
        <v>0</v>
      </c>
      <c r="AC99" s="181">
        <v>0</v>
      </c>
      <c r="AD99" s="181">
        <v>0</v>
      </c>
      <c r="AE99" s="181">
        <v>0</v>
      </c>
      <c r="AF99" s="181">
        <v>0</v>
      </c>
      <c r="AG99" s="181">
        <v>0</v>
      </c>
      <c r="AH99" s="186">
        <v>0</v>
      </c>
      <c r="AI99" s="186">
        <v>0</v>
      </c>
      <c r="AJ99" s="187">
        <v>22</v>
      </c>
      <c r="AK99" s="187">
        <v>645</v>
      </c>
      <c r="AL99" s="3" t="str">
        <f t="shared" si="13"/>
        <v>k</v>
      </c>
      <c r="AM99" s="3">
        <f>IF(D99="հ",1,IF(D99="լ",[2]Norms!$B$10,IF(D99="բլ",[2]Norms!$B$11,IF(D99="Մ",[2]Norms!$B$12))))</f>
        <v>1</v>
      </c>
      <c r="AN99" s="240">
        <f>E99*Norms!$E$36/1000</f>
        <v>0</v>
      </c>
      <c r="AO99" s="136">
        <f>AM99*IF(AL99="k",(O99*Norms!$H$40)*Norms!$E$36,0)/1000</f>
        <v>41965.324680494807</v>
      </c>
      <c r="AP99" s="136">
        <f>AM99*IF(AL99="k",(AA99*Norms!$H$41)*Norms!$E$36,0)/1000</f>
        <v>49159.380340008189</v>
      </c>
      <c r="AQ99" s="136">
        <f>AM99*IF(AL99="k",(AI99*Norms!$H$42)*Norms!$E$36,0)/1000</f>
        <v>0</v>
      </c>
      <c r="AR99" s="241">
        <f>AM99*IF(AL99="t",(N99*Norms!$D$44)*Norms!$E$34*12+O99*Norms!$E$35,0)/1000</f>
        <v>0</v>
      </c>
      <c r="AS99" s="241">
        <f>AM99*IF(AL99="t",(Z99*Norms!$D$50*Norms!$E$34*12+AA99*Norms!$E$35),0)/1000</f>
        <v>0</v>
      </c>
      <c r="AT99" s="241">
        <f>AM99*IF(AL99="t",(AH99*Norms!$D$54)*Norms!$E$34*12+AI99*Norms!$E$35,0)/1000</f>
        <v>0</v>
      </c>
      <c r="AU99" s="136">
        <f>IF(AK99&lt;=100,Norms!$G$7,IF(AK99&lt;=300,Norms!$H$7,Norms!$I$7))</f>
        <v>21670.5</v>
      </c>
      <c r="AV99" s="137">
        <f t="shared" si="14"/>
        <v>112795.205020503</v>
      </c>
      <c r="AW99" s="130"/>
      <c r="AX99" s="130"/>
      <c r="AY99" s="131">
        <f t="shared" si="15"/>
        <v>344</v>
      </c>
      <c r="AZ99" s="131">
        <f>IF(AY99&lt;Snund!$B$5,Snund!$B$3*Snund!$B$4*$AX$3+Snund!$B$7*$AW$3*AY99/1000,AY99*Snund!$B$8*$AW$3/1000)</f>
        <v>0</v>
      </c>
      <c r="BA99" s="131">
        <f t="shared" si="16"/>
        <v>0</v>
      </c>
      <c r="BB99" s="131">
        <f t="shared" si="17"/>
        <v>0</v>
      </c>
      <c r="BC99" s="131">
        <f t="shared" si="18"/>
        <v>0</v>
      </c>
      <c r="BD99" s="167">
        <f>AA99*0.1*'Dasagirq_10%'!$B$3/1000</f>
        <v>200.10480000000001</v>
      </c>
      <c r="BE99" s="167">
        <f>AI99*0.1*'Dasagirq_10%'!$B$4/1000</f>
        <v>0</v>
      </c>
      <c r="BF99" s="242">
        <f t="shared" si="19"/>
        <v>200.10480000000001</v>
      </c>
      <c r="BG99" s="243">
        <f t="shared" si="20"/>
        <v>0</v>
      </c>
      <c r="BH99" s="243">
        <f t="shared" si="21"/>
        <v>53785.597407767535</v>
      </c>
      <c r="BI99" s="243">
        <f t="shared" si="22"/>
        <v>59209.712412735462</v>
      </c>
      <c r="BJ99" s="243">
        <f t="shared" si="23"/>
        <v>0</v>
      </c>
      <c r="BK99" s="244">
        <f t="shared" si="24"/>
        <v>112995.309820503</v>
      </c>
    </row>
    <row r="100" spans="1:63" ht="33.75">
      <c r="A100">
        <v>96</v>
      </c>
      <c r="B100" s="179" t="s">
        <v>878</v>
      </c>
      <c r="C100" s="158" t="s">
        <v>1099</v>
      </c>
      <c r="D100" s="4" t="s">
        <v>1095</v>
      </c>
      <c r="E100" s="180">
        <v>0</v>
      </c>
      <c r="F100" s="181">
        <v>4</v>
      </c>
      <c r="G100" s="181">
        <v>116</v>
      </c>
      <c r="H100" s="181">
        <v>3</v>
      </c>
      <c r="I100" s="181">
        <v>100</v>
      </c>
      <c r="J100" s="181">
        <v>4</v>
      </c>
      <c r="K100" s="181">
        <v>105</v>
      </c>
      <c r="L100" s="181">
        <v>4</v>
      </c>
      <c r="M100" s="181">
        <v>113</v>
      </c>
      <c r="N100" s="185">
        <v>15</v>
      </c>
      <c r="O100" s="185">
        <v>434</v>
      </c>
      <c r="P100" s="181">
        <v>5</v>
      </c>
      <c r="Q100" s="181">
        <v>126</v>
      </c>
      <c r="R100" s="181">
        <v>4</v>
      </c>
      <c r="S100" s="181">
        <v>120</v>
      </c>
      <c r="T100" s="181">
        <v>4</v>
      </c>
      <c r="U100" s="181">
        <v>114</v>
      </c>
      <c r="V100" s="181">
        <v>4</v>
      </c>
      <c r="W100" s="181">
        <v>109</v>
      </c>
      <c r="X100" s="181">
        <v>3</v>
      </c>
      <c r="Y100" s="181">
        <v>94</v>
      </c>
      <c r="Z100" s="186">
        <v>20</v>
      </c>
      <c r="AA100" s="186">
        <v>563</v>
      </c>
      <c r="AB100" s="181">
        <v>0</v>
      </c>
      <c r="AC100" s="181">
        <v>0</v>
      </c>
      <c r="AD100" s="181">
        <v>0</v>
      </c>
      <c r="AE100" s="181">
        <v>0</v>
      </c>
      <c r="AF100" s="181">
        <v>0</v>
      </c>
      <c r="AG100" s="181">
        <v>0</v>
      </c>
      <c r="AH100" s="186">
        <v>0</v>
      </c>
      <c r="AI100" s="186">
        <v>0</v>
      </c>
      <c r="AJ100" s="187">
        <v>35</v>
      </c>
      <c r="AK100" s="187">
        <v>997</v>
      </c>
      <c r="AL100" s="3" t="str">
        <f t="shared" si="13"/>
        <v>k</v>
      </c>
      <c r="AM100" s="3">
        <f>IF(D100="հ",1,IF(D100="լ",[2]Norms!$B$10,IF(D100="բլ",[2]Norms!$B$11,IF(D100="Մ",[2]Norms!$B$12))))</f>
        <v>1</v>
      </c>
      <c r="AN100" s="240">
        <f>E100*Norms!$E$36/1000</f>
        <v>0</v>
      </c>
      <c r="AO100" s="136">
        <f>AM100*IF(AL100="k",(O100*Norms!$H$40)*Norms!$E$36,0)/1000</f>
        <v>52944.62474225217</v>
      </c>
      <c r="AP100" s="136">
        <f>AM100*IF(AL100="k",(AA100*Norms!$H$41)*Norms!$E$36,0)/1000</f>
        <v>91949.272861875783</v>
      </c>
      <c r="AQ100" s="136">
        <f>AM100*IF(AL100="k",(AI100*Norms!$H$42)*Norms!$E$36,0)/1000</f>
        <v>0</v>
      </c>
      <c r="AR100" s="241">
        <f>AM100*IF(AL100="t",(N100*Norms!$D$44)*Norms!$E$34*12+O100*Norms!$E$35,0)/1000</f>
        <v>0</v>
      </c>
      <c r="AS100" s="241">
        <f>AM100*IF(AL100="t",(Z100*Norms!$D$50*Norms!$E$34*12+AA100*Norms!$E$35),0)/1000</f>
        <v>0</v>
      </c>
      <c r="AT100" s="241">
        <f>AM100*IF(AL100="t",(AH100*Norms!$D$54)*Norms!$E$34*12+AI100*Norms!$E$35,0)/1000</f>
        <v>0</v>
      </c>
      <c r="AU100" s="136">
        <f>IF(AK100&lt;=100,Norms!$G$7,IF(AK100&lt;=300,Norms!$H$7,Norms!$I$7))</f>
        <v>21670.5</v>
      </c>
      <c r="AV100" s="137">
        <f t="shared" si="14"/>
        <v>166564.39760412794</v>
      </c>
      <c r="AW100" s="130"/>
      <c r="AX100" s="130"/>
      <c r="AY100" s="131">
        <f t="shared" si="15"/>
        <v>434</v>
      </c>
      <c r="AZ100" s="131">
        <f>IF(AY100&lt;Snund!$B$5,Snund!$B$3*Snund!$B$4*$AX$3+Snund!$B$7*$AW$3*AY100/1000,AY100*Snund!$B$8*$AW$3/1000)</f>
        <v>0</v>
      </c>
      <c r="BA100" s="131">
        <f t="shared" si="16"/>
        <v>0</v>
      </c>
      <c r="BB100" s="131">
        <f t="shared" si="17"/>
        <v>0</v>
      </c>
      <c r="BC100" s="131">
        <f t="shared" si="18"/>
        <v>0</v>
      </c>
      <c r="BD100" s="167">
        <f>AA100*0.1*'Dasagirq_10%'!$B$3/1000</f>
        <v>374.2824</v>
      </c>
      <c r="BE100" s="167">
        <f>AI100*0.1*'Dasagirq_10%'!$B$4/1000</f>
        <v>0</v>
      </c>
      <c r="BF100" s="242">
        <f t="shared" si="19"/>
        <v>374.2824</v>
      </c>
      <c r="BG100" s="243">
        <f t="shared" si="20"/>
        <v>0</v>
      </c>
      <c r="BH100" s="243">
        <f t="shared" si="21"/>
        <v>62231.981885109315</v>
      </c>
      <c r="BI100" s="243">
        <f t="shared" si="22"/>
        <v>104706.69811901863</v>
      </c>
      <c r="BJ100" s="243">
        <f t="shared" si="23"/>
        <v>0</v>
      </c>
      <c r="BK100" s="244">
        <f t="shared" si="24"/>
        <v>166938.68000412796</v>
      </c>
    </row>
    <row r="101" spans="1:63" ht="33.75">
      <c r="A101">
        <v>97</v>
      </c>
      <c r="B101" s="179" t="s">
        <v>879</v>
      </c>
      <c r="C101" s="158" t="s">
        <v>1099</v>
      </c>
      <c r="D101" s="4" t="s">
        <v>1095</v>
      </c>
      <c r="E101" s="180">
        <v>0</v>
      </c>
      <c r="F101" s="181">
        <v>3</v>
      </c>
      <c r="G101" s="181">
        <v>80</v>
      </c>
      <c r="H101" s="181">
        <v>3</v>
      </c>
      <c r="I101" s="181">
        <v>85</v>
      </c>
      <c r="J101" s="181">
        <v>3</v>
      </c>
      <c r="K101" s="181">
        <v>84</v>
      </c>
      <c r="L101" s="181">
        <v>3</v>
      </c>
      <c r="M101" s="181">
        <v>84</v>
      </c>
      <c r="N101" s="185">
        <v>12</v>
      </c>
      <c r="O101" s="185">
        <v>333</v>
      </c>
      <c r="P101" s="181">
        <v>2</v>
      </c>
      <c r="Q101" s="181">
        <v>74</v>
      </c>
      <c r="R101" s="181">
        <v>3</v>
      </c>
      <c r="S101" s="181">
        <v>71</v>
      </c>
      <c r="T101" s="181">
        <v>2</v>
      </c>
      <c r="U101" s="181">
        <v>65</v>
      </c>
      <c r="V101" s="181">
        <v>3</v>
      </c>
      <c r="W101" s="181">
        <v>72</v>
      </c>
      <c r="X101" s="181">
        <v>2</v>
      </c>
      <c r="Y101" s="181">
        <v>63</v>
      </c>
      <c r="Z101" s="186">
        <v>12</v>
      </c>
      <c r="AA101" s="186">
        <v>345</v>
      </c>
      <c r="AB101" s="181">
        <v>0</v>
      </c>
      <c r="AC101" s="181">
        <v>0</v>
      </c>
      <c r="AD101" s="181">
        <v>0</v>
      </c>
      <c r="AE101" s="181">
        <v>0</v>
      </c>
      <c r="AF101" s="181">
        <v>0</v>
      </c>
      <c r="AG101" s="181">
        <v>0</v>
      </c>
      <c r="AH101" s="186">
        <v>0</v>
      </c>
      <c r="AI101" s="186">
        <v>0</v>
      </c>
      <c r="AJ101" s="187">
        <v>24</v>
      </c>
      <c r="AK101" s="187">
        <v>678</v>
      </c>
      <c r="AL101" s="3" t="str">
        <f t="shared" si="13"/>
        <v>k</v>
      </c>
      <c r="AM101" s="3">
        <f>IF(D101="հ",1,IF(D101="լ",[2]Norms!$B$10,IF(D101="բլ",[2]Norms!$B$11,IF(D101="Մ",[2]Norms!$B$12))))</f>
        <v>1</v>
      </c>
      <c r="AN101" s="240">
        <f>E101*Norms!$E$36/1000</f>
        <v>0</v>
      </c>
      <c r="AO101" s="136">
        <f>AM101*IF(AL101="k",(O101*Norms!$H$40)*Norms!$E$36,0)/1000</f>
        <v>40623.410228502245</v>
      </c>
      <c r="AP101" s="136">
        <f>AM101*IF(AL101="k",(AA101*Norms!$H$41)*Norms!$E$36,0)/1000</f>
        <v>56345.469160474509</v>
      </c>
      <c r="AQ101" s="136">
        <f>AM101*IF(AL101="k",(AI101*Norms!$H$42)*Norms!$E$36,0)/1000</f>
        <v>0</v>
      </c>
      <c r="AR101" s="241">
        <f>AM101*IF(AL101="t",(N101*Norms!$D$44)*Norms!$E$34*12+O101*Norms!$E$35,0)/1000</f>
        <v>0</v>
      </c>
      <c r="AS101" s="241">
        <f>AM101*IF(AL101="t",(Z101*Norms!$D$50*Norms!$E$34*12+AA101*Norms!$E$35),0)/1000</f>
        <v>0</v>
      </c>
      <c r="AT101" s="241">
        <f>AM101*IF(AL101="t",(AH101*Norms!$D$54)*Norms!$E$34*12+AI101*Norms!$E$35,0)/1000</f>
        <v>0</v>
      </c>
      <c r="AU101" s="136">
        <f>IF(AK101&lt;=100,Norms!$G$7,IF(AK101&lt;=300,Norms!$H$7,Norms!$I$7))</f>
        <v>21670.5</v>
      </c>
      <c r="AV101" s="137">
        <f t="shared" si="14"/>
        <v>118639.37938897675</v>
      </c>
      <c r="AW101" s="130"/>
      <c r="AX101" s="130"/>
      <c r="AY101" s="131">
        <f t="shared" si="15"/>
        <v>333</v>
      </c>
      <c r="AZ101" s="131">
        <f>IF(AY101&lt;Snund!$B$5,Snund!$B$3*Snund!$B$4*$AX$3+Snund!$B$7*$AW$3*AY101/1000,AY101*Snund!$B$8*$AW$3/1000)</f>
        <v>0</v>
      </c>
      <c r="BA101" s="131">
        <f t="shared" si="16"/>
        <v>0</v>
      </c>
      <c r="BB101" s="131">
        <f t="shared" si="17"/>
        <v>0</v>
      </c>
      <c r="BC101" s="131">
        <f t="shared" si="18"/>
        <v>0</v>
      </c>
      <c r="BD101" s="167">
        <f>AA101*0.1*'Dasagirq_10%'!$B$3/1000</f>
        <v>229.35599999999999</v>
      </c>
      <c r="BE101" s="167">
        <f>AI101*0.1*'Dasagirq_10%'!$B$4/1000</f>
        <v>0</v>
      </c>
      <c r="BF101" s="242">
        <f t="shared" si="19"/>
        <v>229.35599999999999</v>
      </c>
      <c r="BG101" s="243">
        <f t="shared" si="20"/>
        <v>0</v>
      </c>
      <c r="BH101" s="243">
        <f t="shared" si="21"/>
        <v>51458.660228502245</v>
      </c>
      <c r="BI101" s="243">
        <f t="shared" si="22"/>
        <v>67410.075160474516</v>
      </c>
      <c r="BJ101" s="243">
        <f t="shared" si="23"/>
        <v>0</v>
      </c>
      <c r="BK101" s="244">
        <f t="shared" si="24"/>
        <v>118868.73538897675</v>
      </c>
    </row>
    <row r="102" spans="1:63" ht="33.75">
      <c r="A102">
        <v>98</v>
      </c>
      <c r="B102" s="179" t="s">
        <v>880</v>
      </c>
      <c r="C102" s="158" t="s">
        <v>1099</v>
      </c>
      <c r="D102" s="4" t="s">
        <v>1095</v>
      </c>
      <c r="E102" s="180">
        <v>0</v>
      </c>
      <c r="F102" s="181">
        <v>2</v>
      </c>
      <c r="G102" s="181">
        <v>45</v>
      </c>
      <c r="H102" s="181">
        <v>1</v>
      </c>
      <c r="I102" s="181">
        <v>38</v>
      </c>
      <c r="J102" s="181">
        <v>2</v>
      </c>
      <c r="K102" s="181">
        <v>43</v>
      </c>
      <c r="L102" s="181">
        <v>2</v>
      </c>
      <c r="M102" s="181">
        <v>51</v>
      </c>
      <c r="N102" s="185">
        <v>7</v>
      </c>
      <c r="O102" s="185">
        <v>177</v>
      </c>
      <c r="P102" s="181">
        <v>2</v>
      </c>
      <c r="Q102" s="181">
        <v>53</v>
      </c>
      <c r="R102" s="181">
        <v>2</v>
      </c>
      <c r="S102" s="181">
        <v>56</v>
      </c>
      <c r="T102" s="181">
        <v>2</v>
      </c>
      <c r="U102" s="181">
        <v>50</v>
      </c>
      <c r="V102" s="181">
        <v>2</v>
      </c>
      <c r="W102" s="181">
        <v>44</v>
      </c>
      <c r="X102" s="181">
        <v>2</v>
      </c>
      <c r="Y102" s="181">
        <v>40</v>
      </c>
      <c r="Z102" s="186">
        <v>10</v>
      </c>
      <c r="AA102" s="186">
        <v>243</v>
      </c>
      <c r="AB102" s="181">
        <v>0</v>
      </c>
      <c r="AC102" s="181">
        <v>0</v>
      </c>
      <c r="AD102" s="181">
        <v>0</v>
      </c>
      <c r="AE102" s="181">
        <v>0</v>
      </c>
      <c r="AF102" s="181">
        <v>0</v>
      </c>
      <c r="AG102" s="181">
        <v>0</v>
      </c>
      <c r="AH102" s="186">
        <v>0</v>
      </c>
      <c r="AI102" s="186">
        <v>0</v>
      </c>
      <c r="AJ102" s="187">
        <v>17</v>
      </c>
      <c r="AK102" s="187">
        <v>420</v>
      </c>
      <c r="AL102" s="3" t="str">
        <f t="shared" si="13"/>
        <v>k</v>
      </c>
      <c r="AM102" s="3">
        <f>IF(D102="հ",1,IF(D102="լ",[2]Norms!$B$10,IF(D102="բլ",[2]Norms!$B$11,IF(D102="Մ",[2]Norms!$B$12))))</f>
        <v>1</v>
      </c>
      <c r="AN102" s="240">
        <f>E102*Norms!$E$36/1000</f>
        <v>0</v>
      </c>
      <c r="AO102" s="136">
        <f>AM102*IF(AL102="k",(O102*Norms!$H$40)*Norms!$E$36,0)/1000</f>
        <v>21592.623454789482</v>
      </c>
      <c r="AP102" s="136">
        <f>AM102*IF(AL102="k",(AA102*Norms!$H$41)*Norms!$E$36,0)/1000</f>
        <v>39686.808713029866</v>
      </c>
      <c r="AQ102" s="136">
        <f>AM102*IF(AL102="k",(AI102*Norms!$H$42)*Norms!$E$36,0)/1000</f>
        <v>0</v>
      </c>
      <c r="AR102" s="241">
        <f>AM102*IF(AL102="t",(N102*Norms!$D$44)*Norms!$E$34*12+O102*Norms!$E$35,0)/1000</f>
        <v>0</v>
      </c>
      <c r="AS102" s="241">
        <f>AM102*IF(AL102="t",(Z102*Norms!$D$50*Norms!$E$34*12+AA102*Norms!$E$35),0)/1000</f>
        <v>0</v>
      </c>
      <c r="AT102" s="241">
        <f>AM102*IF(AL102="t",(AH102*Norms!$D$54)*Norms!$E$34*12+AI102*Norms!$E$35,0)/1000</f>
        <v>0</v>
      </c>
      <c r="AU102" s="136">
        <f>IF(AK102&lt;=100,Norms!$G$7,IF(AK102&lt;=300,Norms!$H$7,Norms!$I$7))</f>
        <v>21670.5</v>
      </c>
      <c r="AV102" s="137">
        <f t="shared" si="14"/>
        <v>82949.932167819352</v>
      </c>
      <c r="AW102" s="130"/>
      <c r="AX102" s="130"/>
      <c r="AY102" s="131">
        <f t="shared" si="15"/>
        <v>177</v>
      </c>
      <c r="AZ102" s="131">
        <f>IF(AY102&lt;Snund!$B$5,Snund!$B$3*Snund!$B$4*$AX$3+Snund!$B$7*$AW$3*AY102/1000,AY102*Snund!$B$8*$AW$3/1000)</f>
        <v>0</v>
      </c>
      <c r="BA102" s="131">
        <f t="shared" si="16"/>
        <v>0</v>
      </c>
      <c r="BB102" s="131">
        <f t="shared" si="17"/>
        <v>0</v>
      </c>
      <c r="BC102" s="131">
        <f t="shared" si="18"/>
        <v>0</v>
      </c>
      <c r="BD102" s="167">
        <f>AA102*0.1*'Dasagirq_10%'!$B$3/1000</f>
        <v>161.54640000000001</v>
      </c>
      <c r="BE102" s="167">
        <f>AI102*0.1*'Dasagirq_10%'!$B$4/1000</f>
        <v>0</v>
      </c>
      <c r="BF102" s="242">
        <f t="shared" si="19"/>
        <v>161.54640000000001</v>
      </c>
      <c r="BG102" s="243">
        <f t="shared" si="20"/>
        <v>0</v>
      </c>
      <c r="BH102" s="243">
        <f t="shared" si="21"/>
        <v>30515.77051361301</v>
      </c>
      <c r="BI102" s="243">
        <f t="shared" si="22"/>
        <v>52595.708054206334</v>
      </c>
      <c r="BJ102" s="243">
        <f t="shared" si="23"/>
        <v>0</v>
      </c>
      <c r="BK102" s="244">
        <f t="shared" si="24"/>
        <v>83111.478567819344</v>
      </c>
    </row>
    <row r="103" spans="1:63" ht="33.75">
      <c r="A103">
        <v>99</v>
      </c>
      <c r="B103" s="179" t="s">
        <v>881</v>
      </c>
      <c r="C103" s="158" t="s">
        <v>1099</v>
      </c>
      <c r="D103" s="4" t="s">
        <v>1095</v>
      </c>
      <c r="E103" s="180">
        <v>0</v>
      </c>
      <c r="F103" s="181">
        <v>4</v>
      </c>
      <c r="G103" s="181">
        <v>102</v>
      </c>
      <c r="H103" s="181">
        <v>3</v>
      </c>
      <c r="I103" s="181">
        <v>103</v>
      </c>
      <c r="J103" s="181">
        <v>3</v>
      </c>
      <c r="K103" s="181">
        <v>103</v>
      </c>
      <c r="L103" s="181">
        <v>4</v>
      </c>
      <c r="M103" s="181">
        <v>99</v>
      </c>
      <c r="N103" s="185">
        <v>14</v>
      </c>
      <c r="O103" s="185">
        <v>407</v>
      </c>
      <c r="P103" s="181">
        <v>4</v>
      </c>
      <c r="Q103" s="181">
        <v>105</v>
      </c>
      <c r="R103" s="181">
        <v>3</v>
      </c>
      <c r="S103" s="181">
        <v>98</v>
      </c>
      <c r="T103" s="181">
        <v>3</v>
      </c>
      <c r="U103" s="181">
        <v>91</v>
      </c>
      <c r="V103" s="181">
        <v>3</v>
      </c>
      <c r="W103" s="181">
        <v>89</v>
      </c>
      <c r="X103" s="181">
        <v>3</v>
      </c>
      <c r="Y103" s="181">
        <v>88</v>
      </c>
      <c r="Z103" s="186">
        <v>16</v>
      </c>
      <c r="AA103" s="186">
        <v>471</v>
      </c>
      <c r="AB103" s="181">
        <v>0</v>
      </c>
      <c r="AC103" s="181">
        <v>0</v>
      </c>
      <c r="AD103" s="181">
        <v>0</v>
      </c>
      <c r="AE103" s="181">
        <v>0</v>
      </c>
      <c r="AF103" s="181">
        <v>0</v>
      </c>
      <c r="AG103" s="181">
        <v>0</v>
      </c>
      <c r="AH103" s="186">
        <v>0</v>
      </c>
      <c r="AI103" s="186">
        <v>0</v>
      </c>
      <c r="AJ103" s="187">
        <v>30</v>
      </c>
      <c r="AK103" s="187">
        <v>878</v>
      </c>
      <c r="AL103" s="3" t="str">
        <f t="shared" si="13"/>
        <v>k</v>
      </c>
      <c r="AM103" s="3">
        <f>IF(D103="հ",1,IF(D103="լ",[2]Norms!$B$10,IF(D103="բլ",[2]Norms!$B$11,IF(D103="Մ",[2]Norms!$B$12))))</f>
        <v>1</v>
      </c>
      <c r="AN103" s="240">
        <f>E103*Norms!$E$36/1000</f>
        <v>0</v>
      </c>
      <c r="AO103" s="136">
        <f>AM103*IF(AL103="k",(O103*Norms!$H$40)*Norms!$E$36,0)/1000</f>
        <v>49650.834723724969</v>
      </c>
      <c r="AP103" s="136">
        <f>AM103*IF(AL103="k",(AA103*Norms!$H$41)*Norms!$E$36,0)/1000</f>
        <v>76923.814419082584</v>
      </c>
      <c r="AQ103" s="136">
        <f>AM103*IF(AL103="k",(AI103*Norms!$H$42)*Norms!$E$36,0)/1000</f>
        <v>0</v>
      </c>
      <c r="AR103" s="241">
        <f>AM103*IF(AL103="t",(N103*Norms!$D$44)*Norms!$E$34*12+O103*Norms!$E$35,0)/1000</f>
        <v>0</v>
      </c>
      <c r="AS103" s="241">
        <f>AM103*IF(AL103="t",(Z103*Norms!$D$50*Norms!$E$34*12+AA103*Norms!$E$35),0)/1000</f>
        <v>0</v>
      </c>
      <c r="AT103" s="241">
        <f>AM103*IF(AL103="t",(AH103*Norms!$D$54)*Norms!$E$34*12+AI103*Norms!$E$35,0)/1000</f>
        <v>0</v>
      </c>
      <c r="AU103" s="136">
        <f>IF(AK103&lt;=100,Norms!$G$7,IF(AK103&lt;=300,Norms!$H$7,Norms!$I$7))</f>
        <v>21670.5</v>
      </c>
      <c r="AV103" s="137">
        <f t="shared" si="14"/>
        <v>148245.14914280755</v>
      </c>
      <c r="AW103" s="130"/>
      <c r="AX103" s="130"/>
      <c r="AY103" s="131">
        <f t="shared" si="15"/>
        <v>407</v>
      </c>
      <c r="AZ103" s="131">
        <f>IF(AY103&lt;Snund!$B$5,Snund!$B$3*Snund!$B$4*$AX$3+Snund!$B$7*$AW$3*AY103/1000,AY103*Snund!$B$8*$AW$3/1000)</f>
        <v>0</v>
      </c>
      <c r="BA103" s="131">
        <f t="shared" si="16"/>
        <v>0</v>
      </c>
      <c r="BB103" s="131">
        <f t="shared" si="17"/>
        <v>0</v>
      </c>
      <c r="BC103" s="131">
        <f t="shared" si="18"/>
        <v>0</v>
      </c>
      <c r="BD103" s="167">
        <f>AA103*0.1*'Dasagirq_10%'!$B$3/1000</f>
        <v>313.12079999999997</v>
      </c>
      <c r="BE103" s="167">
        <f>AI103*0.1*'Dasagirq_10%'!$B$4/1000</f>
        <v>0</v>
      </c>
      <c r="BF103" s="242">
        <f t="shared" si="19"/>
        <v>313.12079999999997</v>
      </c>
      <c r="BG103" s="243">
        <f t="shared" si="20"/>
        <v>0</v>
      </c>
      <c r="BH103" s="243">
        <f t="shared" si="21"/>
        <v>59763.734723724971</v>
      </c>
      <c r="BI103" s="243">
        <f t="shared" si="22"/>
        <v>88794.535219082594</v>
      </c>
      <c r="BJ103" s="243">
        <f t="shared" si="23"/>
        <v>0</v>
      </c>
      <c r="BK103" s="244">
        <f t="shared" si="24"/>
        <v>148558.26994280756</v>
      </c>
    </row>
    <row r="104" spans="1:63" ht="33.75">
      <c r="A104">
        <v>100</v>
      </c>
      <c r="B104" s="179" t="s">
        <v>882</v>
      </c>
      <c r="C104" s="158" t="s">
        <v>1099</v>
      </c>
      <c r="D104" s="4" t="s">
        <v>1095</v>
      </c>
      <c r="E104" s="180">
        <v>0</v>
      </c>
      <c r="F104" s="181">
        <v>4</v>
      </c>
      <c r="G104" s="181">
        <v>123</v>
      </c>
      <c r="H104" s="181">
        <v>4</v>
      </c>
      <c r="I104" s="181">
        <v>120</v>
      </c>
      <c r="J104" s="181">
        <v>4</v>
      </c>
      <c r="K104" s="181">
        <v>118</v>
      </c>
      <c r="L104" s="181">
        <v>4</v>
      </c>
      <c r="M104" s="181">
        <v>118</v>
      </c>
      <c r="N104" s="185">
        <v>16</v>
      </c>
      <c r="O104" s="185">
        <v>479</v>
      </c>
      <c r="P104" s="181">
        <v>5</v>
      </c>
      <c r="Q104" s="181">
        <v>126</v>
      </c>
      <c r="R104" s="181">
        <v>4</v>
      </c>
      <c r="S104" s="181">
        <v>126</v>
      </c>
      <c r="T104" s="181">
        <v>4</v>
      </c>
      <c r="U104" s="181">
        <v>117</v>
      </c>
      <c r="V104" s="181">
        <v>4</v>
      </c>
      <c r="W104" s="181">
        <v>104</v>
      </c>
      <c r="X104" s="181">
        <v>3</v>
      </c>
      <c r="Y104" s="181">
        <v>91</v>
      </c>
      <c r="Z104" s="186">
        <v>20</v>
      </c>
      <c r="AA104" s="186">
        <v>564</v>
      </c>
      <c r="AB104" s="181">
        <v>0</v>
      </c>
      <c r="AC104" s="181">
        <v>0</v>
      </c>
      <c r="AD104" s="181">
        <v>0</v>
      </c>
      <c r="AE104" s="181">
        <v>0</v>
      </c>
      <c r="AF104" s="181">
        <v>0</v>
      </c>
      <c r="AG104" s="181">
        <v>0</v>
      </c>
      <c r="AH104" s="186">
        <v>0</v>
      </c>
      <c r="AI104" s="186">
        <v>0</v>
      </c>
      <c r="AJ104" s="187">
        <v>36</v>
      </c>
      <c r="AK104" s="187">
        <v>1043</v>
      </c>
      <c r="AL104" s="3" t="str">
        <f t="shared" si="13"/>
        <v>k</v>
      </c>
      <c r="AM104" s="3">
        <f>IF(D104="հ",1,IF(D104="լ",[2]Norms!$B$10,IF(D104="բլ",[2]Norms!$B$11,IF(D104="Մ",[2]Norms!$B$12))))</f>
        <v>1</v>
      </c>
      <c r="AN104" s="240">
        <f>E104*Norms!$E$36/1000</f>
        <v>0</v>
      </c>
      <c r="AO104" s="136">
        <f>AM104*IF(AL104="k",(O104*Norms!$H$40)*Norms!$E$36,0)/1000</f>
        <v>58434.274773130855</v>
      </c>
      <c r="AP104" s="136">
        <f>AM104*IF(AL104="k",(AA104*Norms!$H$41)*Norms!$E$36,0)/1000</f>
        <v>92112.593062340937</v>
      </c>
      <c r="AQ104" s="136">
        <f>AM104*IF(AL104="k",(AI104*Norms!$H$42)*Norms!$E$36,0)/1000</f>
        <v>0</v>
      </c>
      <c r="AR104" s="241">
        <f>AM104*IF(AL104="t",(N104*Norms!$D$44)*Norms!$E$34*12+O104*Norms!$E$35,0)/1000</f>
        <v>0</v>
      </c>
      <c r="AS104" s="241">
        <f>AM104*IF(AL104="t",(Z104*Norms!$D$50*Norms!$E$34*12+AA104*Norms!$E$35),0)/1000</f>
        <v>0</v>
      </c>
      <c r="AT104" s="241">
        <f>AM104*IF(AL104="t",(AH104*Norms!$D$54)*Norms!$E$34*12+AI104*Norms!$E$35,0)/1000</f>
        <v>0</v>
      </c>
      <c r="AU104" s="136">
        <f>IF(AK104&lt;=100,Norms!$G$7,IF(AK104&lt;=300,Norms!$H$7,Norms!$I$7))</f>
        <v>21670.5</v>
      </c>
      <c r="AV104" s="137">
        <f t="shared" si="14"/>
        <v>172217.36783547178</v>
      </c>
      <c r="AW104" s="130"/>
      <c r="AX104" s="130"/>
      <c r="AY104" s="131">
        <f t="shared" si="15"/>
        <v>479</v>
      </c>
      <c r="AZ104" s="131">
        <f>IF(AY104&lt;Snund!$B$5,Snund!$B$3*Snund!$B$4*$AX$3+Snund!$B$7*$AW$3*AY104/1000,AY104*Snund!$B$8*$AW$3/1000)</f>
        <v>0</v>
      </c>
      <c r="BA104" s="131">
        <f t="shared" si="16"/>
        <v>0</v>
      </c>
      <c r="BB104" s="131">
        <f t="shared" si="17"/>
        <v>0</v>
      </c>
      <c r="BC104" s="131">
        <f t="shared" si="18"/>
        <v>0</v>
      </c>
      <c r="BD104" s="167">
        <f>AA104*0.1*'Dasagirq_10%'!$B$3/1000</f>
        <v>374.94720000000001</v>
      </c>
      <c r="BE104" s="167">
        <f>AI104*0.1*'Dasagirq_10%'!$B$4/1000</f>
        <v>0</v>
      </c>
      <c r="BF104" s="242">
        <f t="shared" si="19"/>
        <v>374.94720000000001</v>
      </c>
      <c r="BG104" s="243">
        <f t="shared" si="20"/>
        <v>0</v>
      </c>
      <c r="BH104" s="243">
        <f t="shared" si="21"/>
        <v>68065.608106464191</v>
      </c>
      <c r="BI104" s="243">
        <f t="shared" si="22"/>
        <v>104526.7069290076</v>
      </c>
      <c r="BJ104" s="243">
        <f t="shared" si="23"/>
        <v>0</v>
      </c>
      <c r="BK104" s="244">
        <f t="shared" si="24"/>
        <v>172592.31503547181</v>
      </c>
    </row>
    <row r="105" spans="1:63" ht="22.5">
      <c r="A105">
        <v>101</v>
      </c>
      <c r="B105" s="179" t="s">
        <v>883</v>
      </c>
      <c r="C105" s="158" t="s">
        <v>1099</v>
      </c>
      <c r="D105" s="4" t="s">
        <v>1095</v>
      </c>
      <c r="E105" s="180">
        <v>0</v>
      </c>
      <c r="F105" s="181">
        <v>1</v>
      </c>
      <c r="G105" s="181">
        <v>24</v>
      </c>
      <c r="H105" s="181">
        <v>1</v>
      </c>
      <c r="I105" s="181">
        <v>31</v>
      </c>
      <c r="J105" s="181">
        <v>1</v>
      </c>
      <c r="K105" s="181">
        <v>29</v>
      </c>
      <c r="L105" s="181">
        <v>2</v>
      </c>
      <c r="M105" s="181">
        <v>33</v>
      </c>
      <c r="N105" s="185">
        <v>5</v>
      </c>
      <c r="O105" s="185">
        <v>117</v>
      </c>
      <c r="P105" s="181">
        <v>1</v>
      </c>
      <c r="Q105" s="181">
        <v>33</v>
      </c>
      <c r="R105" s="181">
        <v>1</v>
      </c>
      <c r="S105" s="181">
        <v>28</v>
      </c>
      <c r="T105" s="181">
        <v>1</v>
      </c>
      <c r="U105" s="181">
        <v>29</v>
      </c>
      <c r="V105" s="181">
        <v>1</v>
      </c>
      <c r="W105" s="181">
        <v>28</v>
      </c>
      <c r="X105" s="181">
        <v>1</v>
      </c>
      <c r="Y105" s="181">
        <v>30</v>
      </c>
      <c r="Z105" s="186">
        <v>5</v>
      </c>
      <c r="AA105" s="186">
        <v>148</v>
      </c>
      <c r="AB105" s="181">
        <v>0</v>
      </c>
      <c r="AC105" s="181">
        <v>0</v>
      </c>
      <c r="AD105" s="181">
        <v>0</v>
      </c>
      <c r="AE105" s="181">
        <v>0</v>
      </c>
      <c r="AF105" s="181">
        <v>0</v>
      </c>
      <c r="AG105" s="181">
        <v>0</v>
      </c>
      <c r="AH105" s="186">
        <v>0</v>
      </c>
      <c r="AI105" s="186">
        <v>0</v>
      </c>
      <c r="AJ105" s="187">
        <v>10</v>
      </c>
      <c r="AK105" s="187">
        <v>265</v>
      </c>
      <c r="AL105" s="3" t="str">
        <f t="shared" si="13"/>
        <v>k</v>
      </c>
      <c r="AM105" s="3">
        <f>IF(D105="հ",1,IF(D105="լ",[2]Norms!$B$10,IF(D105="բլ",[2]Norms!$B$11,IF(D105="Մ",[2]Norms!$B$12))))</f>
        <v>1</v>
      </c>
      <c r="AN105" s="240">
        <f>E105*Norms!$E$36/1000</f>
        <v>0</v>
      </c>
      <c r="AO105" s="136">
        <f>AM105*IF(AL105="k",(O105*Norms!$H$40)*Norms!$E$36,0)/1000</f>
        <v>14273.090080284574</v>
      </c>
      <c r="AP105" s="136">
        <f>AM105*IF(AL105="k",(AA105*Norms!$H$41)*Norms!$E$36,0)/1000</f>
        <v>24171.389668841239</v>
      </c>
      <c r="AQ105" s="136">
        <f>AM105*IF(AL105="k",(AI105*Norms!$H$42)*Norms!$E$36,0)/1000</f>
        <v>0</v>
      </c>
      <c r="AR105" s="241">
        <f>AM105*IF(AL105="t",(N105*Norms!$D$44)*Norms!$E$34*12+O105*Norms!$E$35,0)/1000</f>
        <v>0</v>
      </c>
      <c r="AS105" s="241">
        <f>AM105*IF(AL105="t",(Z105*Norms!$D$50*Norms!$E$34*12+AA105*Norms!$E$35),0)/1000</f>
        <v>0</v>
      </c>
      <c r="AT105" s="241">
        <f>AM105*IF(AL105="t",(AH105*Norms!$D$54)*Norms!$E$34*12+AI105*Norms!$E$35,0)/1000</f>
        <v>0</v>
      </c>
      <c r="AU105" s="136">
        <f>IF(AK105&lt;=100,Norms!$G$7,IF(AK105&lt;=300,Norms!$H$7,Norms!$I$7))</f>
        <v>16738.5</v>
      </c>
      <c r="AV105" s="137">
        <f t="shared" si="14"/>
        <v>55182.979749125814</v>
      </c>
      <c r="AW105" s="130"/>
      <c r="AX105" s="130"/>
      <c r="AY105" s="131">
        <f t="shared" si="15"/>
        <v>117</v>
      </c>
      <c r="AZ105" s="131">
        <f>IF(AY105&lt;Snund!$B$5,Snund!$B$3*Snund!$B$4*$AX$3+Snund!$B$7*$AW$3*AY105/1000,AY105*Snund!$B$8*$AW$3/1000)</f>
        <v>0</v>
      </c>
      <c r="BA105" s="131">
        <f t="shared" si="16"/>
        <v>0</v>
      </c>
      <c r="BB105" s="131">
        <f t="shared" si="17"/>
        <v>0</v>
      </c>
      <c r="BC105" s="131">
        <f t="shared" si="18"/>
        <v>0</v>
      </c>
      <c r="BD105" s="167">
        <f>AA105*0.1*'Dasagirq_10%'!$B$3/1000</f>
        <v>98.390400000000014</v>
      </c>
      <c r="BE105" s="167">
        <f>AI105*0.1*'Dasagirq_10%'!$B$4/1000</f>
        <v>0</v>
      </c>
      <c r="BF105" s="242">
        <f t="shared" si="19"/>
        <v>98.390400000000014</v>
      </c>
      <c r="BG105" s="243">
        <f t="shared" si="20"/>
        <v>0</v>
      </c>
      <c r="BH105" s="243">
        <f t="shared" si="21"/>
        <v>22642.340080284572</v>
      </c>
      <c r="BI105" s="243">
        <f t="shared" si="22"/>
        <v>32639.030068841239</v>
      </c>
      <c r="BJ105" s="243">
        <f t="shared" si="23"/>
        <v>0</v>
      </c>
      <c r="BK105" s="244">
        <f t="shared" si="24"/>
        <v>55281.370149125811</v>
      </c>
    </row>
    <row r="106" spans="1:63" ht="22.5">
      <c r="A106">
        <v>102</v>
      </c>
      <c r="B106" s="179" t="s">
        <v>884</v>
      </c>
      <c r="C106" s="158" t="s">
        <v>1099</v>
      </c>
      <c r="D106" s="4" t="s">
        <v>1095</v>
      </c>
      <c r="E106" s="180">
        <v>0</v>
      </c>
      <c r="F106" s="181">
        <v>2</v>
      </c>
      <c r="G106" s="181">
        <v>47</v>
      </c>
      <c r="H106" s="181">
        <v>2</v>
      </c>
      <c r="I106" s="181">
        <v>47</v>
      </c>
      <c r="J106" s="181">
        <v>2</v>
      </c>
      <c r="K106" s="181">
        <v>46</v>
      </c>
      <c r="L106" s="181">
        <v>2</v>
      </c>
      <c r="M106" s="181">
        <v>51</v>
      </c>
      <c r="N106" s="185">
        <v>8</v>
      </c>
      <c r="O106" s="185">
        <v>191</v>
      </c>
      <c r="P106" s="181">
        <v>2</v>
      </c>
      <c r="Q106" s="181">
        <v>49</v>
      </c>
      <c r="R106" s="181">
        <v>1</v>
      </c>
      <c r="S106" s="181">
        <v>31</v>
      </c>
      <c r="T106" s="181">
        <v>2</v>
      </c>
      <c r="U106" s="181">
        <v>39</v>
      </c>
      <c r="V106" s="181">
        <v>1</v>
      </c>
      <c r="W106" s="181">
        <v>29</v>
      </c>
      <c r="X106" s="181">
        <v>1</v>
      </c>
      <c r="Y106" s="181">
        <v>26</v>
      </c>
      <c r="Z106" s="186">
        <v>7</v>
      </c>
      <c r="AA106" s="186">
        <v>174</v>
      </c>
      <c r="AB106" s="181">
        <v>0</v>
      </c>
      <c r="AC106" s="181">
        <v>0</v>
      </c>
      <c r="AD106" s="181">
        <v>0</v>
      </c>
      <c r="AE106" s="181">
        <v>0</v>
      </c>
      <c r="AF106" s="181">
        <v>0</v>
      </c>
      <c r="AG106" s="181">
        <v>0</v>
      </c>
      <c r="AH106" s="186">
        <v>0</v>
      </c>
      <c r="AI106" s="186">
        <v>0</v>
      </c>
      <c r="AJ106" s="187">
        <v>15</v>
      </c>
      <c r="AK106" s="187">
        <v>365</v>
      </c>
      <c r="AL106" s="3" t="str">
        <f t="shared" si="13"/>
        <v>k</v>
      </c>
      <c r="AM106" s="3">
        <f>IF(D106="հ",1,IF(D106="լ",[2]Norms!$B$10,IF(D106="բլ",[2]Norms!$B$11,IF(D106="Մ",[2]Norms!$B$12))))</f>
        <v>1</v>
      </c>
      <c r="AN106" s="240">
        <f>E106*Norms!$E$36/1000</f>
        <v>0</v>
      </c>
      <c r="AO106" s="136">
        <f>AM106*IF(AL106="k",(O106*Norms!$H$40)*Norms!$E$36,0)/1000</f>
        <v>23300.514575507295</v>
      </c>
      <c r="AP106" s="136">
        <f>AM106*IF(AL106="k",(AA106*Norms!$H$41)*Norms!$E$36,0)/1000</f>
        <v>28417.714880934967</v>
      </c>
      <c r="AQ106" s="136">
        <f>AM106*IF(AL106="k",(AI106*Norms!$H$42)*Norms!$E$36,0)/1000</f>
        <v>0</v>
      </c>
      <c r="AR106" s="241">
        <f>AM106*IF(AL106="t",(N106*Norms!$D$44)*Norms!$E$34*12+O106*Norms!$E$35,0)/1000</f>
        <v>0</v>
      </c>
      <c r="AS106" s="241">
        <f>AM106*IF(AL106="t",(Z106*Norms!$D$50*Norms!$E$34*12+AA106*Norms!$E$35),0)/1000</f>
        <v>0</v>
      </c>
      <c r="AT106" s="241">
        <f>AM106*IF(AL106="t",(AH106*Norms!$D$54)*Norms!$E$34*12+AI106*Norms!$E$35,0)/1000</f>
        <v>0</v>
      </c>
      <c r="AU106" s="136">
        <f>IF(AK106&lt;=100,Norms!$G$7,IF(AK106&lt;=300,Norms!$H$7,Norms!$I$7))</f>
        <v>21670.5</v>
      </c>
      <c r="AV106" s="137">
        <f t="shared" si="14"/>
        <v>73388.729456442263</v>
      </c>
      <c r="AW106" s="130"/>
      <c r="AX106" s="130"/>
      <c r="AY106" s="131">
        <f t="shared" si="15"/>
        <v>191</v>
      </c>
      <c r="AZ106" s="131">
        <f>IF(AY106&lt;Snund!$B$5,Snund!$B$3*Snund!$B$4*$AX$3+Snund!$B$7*$AW$3*AY106/1000,AY106*Snund!$B$8*$AW$3/1000)</f>
        <v>0</v>
      </c>
      <c r="BA106" s="131">
        <f t="shared" si="16"/>
        <v>0</v>
      </c>
      <c r="BB106" s="131">
        <f t="shared" si="17"/>
        <v>0</v>
      </c>
      <c r="BC106" s="131">
        <f t="shared" si="18"/>
        <v>0</v>
      </c>
      <c r="BD106" s="167">
        <f>AA106*0.1*'Dasagirq_10%'!$B$3/1000</f>
        <v>115.67520000000002</v>
      </c>
      <c r="BE106" s="167">
        <f>AI106*0.1*'Dasagirq_10%'!$B$4/1000</f>
        <v>0</v>
      </c>
      <c r="BF106" s="242">
        <f t="shared" si="19"/>
        <v>115.67520000000002</v>
      </c>
      <c r="BG106" s="243">
        <f t="shared" si="20"/>
        <v>0</v>
      </c>
      <c r="BH106" s="243">
        <f t="shared" si="21"/>
        <v>34858.114575507294</v>
      </c>
      <c r="BI106" s="243">
        <f t="shared" si="22"/>
        <v>38646.290080934967</v>
      </c>
      <c r="BJ106" s="243">
        <f t="shared" si="23"/>
        <v>0</v>
      </c>
      <c r="BK106" s="244">
        <f t="shared" si="24"/>
        <v>73504.404656442261</v>
      </c>
    </row>
    <row r="107" spans="1:63" ht="33.75">
      <c r="A107">
        <v>103</v>
      </c>
      <c r="B107" s="179" t="s">
        <v>885</v>
      </c>
      <c r="C107" s="158" t="s">
        <v>1099</v>
      </c>
      <c r="D107" s="4" t="s">
        <v>1095</v>
      </c>
      <c r="E107" s="180">
        <v>0</v>
      </c>
      <c r="F107" s="181">
        <v>6</v>
      </c>
      <c r="G107" s="181">
        <v>175</v>
      </c>
      <c r="H107" s="181">
        <v>6</v>
      </c>
      <c r="I107" s="181">
        <v>184</v>
      </c>
      <c r="J107" s="181">
        <v>5</v>
      </c>
      <c r="K107" s="181">
        <v>176</v>
      </c>
      <c r="L107" s="181">
        <v>5</v>
      </c>
      <c r="M107" s="181">
        <v>154</v>
      </c>
      <c r="N107" s="185">
        <v>22</v>
      </c>
      <c r="O107" s="185">
        <v>689</v>
      </c>
      <c r="P107" s="181">
        <v>5</v>
      </c>
      <c r="Q107" s="181">
        <v>163</v>
      </c>
      <c r="R107" s="181">
        <v>5</v>
      </c>
      <c r="S107" s="181">
        <v>153</v>
      </c>
      <c r="T107" s="181">
        <v>5</v>
      </c>
      <c r="U107" s="181">
        <v>145</v>
      </c>
      <c r="V107" s="181">
        <v>4</v>
      </c>
      <c r="W107" s="181">
        <v>134</v>
      </c>
      <c r="X107" s="181">
        <v>5</v>
      </c>
      <c r="Y107" s="181">
        <v>142</v>
      </c>
      <c r="Z107" s="186">
        <v>24</v>
      </c>
      <c r="AA107" s="186">
        <v>737</v>
      </c>
      <c r="AB107" s="181">
        <v>0</v>
      </c>
      <c r="AC107" s="181">
        <v>0</v>
      </c>
      <c r="AD107" s="181">
        <v>0</v>
      </c>
      <c r="AE107" s="181">
        <v>0</v>
      </c>
      <c r="AF107" s="181">
        <v>0</v>
      </c>
      <c r="AG107" s="181">
        <v>0</v>
      </c>
      <c r="AH107" s="186">
        <v>0</v>
      </c>
      <c r="AI107" s="186">
        <v>0</v>
      </c>
      <c r="AJ107" s="187">
        <v>46</v>
      </c>
      <c r="AK107" s="187">
        <v>1426</v>
      </c>
      <c r="AL107" s="3" t="str">
        <f t="shared" si="13"/>
        <v>k</v>
      </c>
      <c r="AM107" s="3">
        <f>IF(D107="հ",1,IF(D107="լ",[2]Norms!$B$10,IF(D107="բլ",[2]Norms!$B$11,IF(D107="Մ",[2]Norms!$B$12))))</f>
        <v>1</v>
      </c>
      <c r="AN107" s="240">
        <f>E107*Norms!$E$36/1000</f>
        <v>0</v>
      </c>
      <c r="AO107" s="136">
        <f>AM107*IF(AL107="k",(O107*Norms!$H$40)*Norms!$E$36,0)/1000</f>
        <v>84052.641583898032</v>
      </c>
      <c r="AP107" s="136">
        <f>AM107*IF(AL107="k",(AA107*Norms!$H$41)*Norms!$E$36,0)/1000</f>
        <v>120366.98774281076</v>
      </c>
      <c r="AQ107" s="136">
        <f>AM107*IF(AL107="k",(AI107*Norms!$H$42)*Norms!$E$36,0)/1000</f>
        <v>0</v>
      </c>
      <c r="AR107" s="241">
        <f>AM107*IF(AL107="t",(N107*Norms!$D$44)*Norms!$E$34*12+O107*Norms!$E$35,0)/1000</f>
        <v>0</v>
      </c>
      <c r="AS107" s="241">
        <f>AM107*IF(AL107="t",(Z107*Norms!$D$50*Norms!$E$34*12+AA107*Norms!$E$35),0)/1000</f>
        <v>0</v>
      </c>
      <c r="AT107" s="241">
        <f>AM107*IF(AL107="t",(AH107*Norms!$D$54)*Norms!$E$34*12+AI107*Norms!$E$35,0)/1000</f>
        <v>0</v>
      </c>
      <c r="AU107" s="136">
        <f>IF(AK107&lt;=100,Norms!$G$7,IF(AK107&lt;=300,Norms!$H$7,Norms!$I$7))</f>
        <v>21670.5</v>
      </c>
      <c r="AV107" s="137">
        <f t="shared" si="14"/>
        <v>226090.12932670879</v>
      </c>
      <c r="AW107" s="130"/>
      <c r="AX107" s="130"/>
      <c r="AY107" s="131">
        <f t="shared" si="15"/>
        <v>689</v>
      </c>
      <c r="AZ107" s="131">
        <f>IF(AY107&lt;Snund!$B$5,Snund!$B$3*Snund!$B$4*$AX$3+Snund!$B$7*$AW$3*AY107/1000,AY107*Snund!$B$8*$AW$3/1000)</f>
        <v>0</v>
      </c>
      <c r="BA107" s="131">
        <f t="shared" si="16"/>
        <v>0</v>
      </c>
      <c r="BB107" s="131">
        <f t="shared" si="17"/>
        <v>0</v>
      </c>
      <c r="BC107" s="131">
        <f t="shared" si="18"/>
        <v>0</v>
      </c>
      <c r="BD107" s="167">
        <f>AA107*0.1*'Dasagirq_10%'!$B$3/1000</f>
        <v>489.95760000000001</v>
      </c>
      <c r="BE107" s="167">
        <f>AI107*0.1*'Dasagirq_10%'!$B$4/1000</f>
        <v>0</v>
      </c>
      <c r="BF107" s="242">
        <f t="shared" si="19"/>
        <v>489.95760000000001</v>
      </c>
      <c r="BG107" s="243">
        <f t="shared" si="20"/>
        <v>0</v>
      </c>
      <c r="BH107" s="243">
        <f t="shared" si="21"/>
        <v>94416.793757811072</v>
      </c>
      <c r="BI107" s="243">
        <f t="shared" si="22"/>
        <v>132163.29316889771</v>
      </c>
      <c r="BJ107" s="243">
        <f t="shared" si="23"/>
        <v>0</v>
      </c>
      <c r="BK107" s="244">
        <f t="shared" si="24"/>
        <v>226580.08692670878</v>
      </c>
    </row>
    <row r="108" spans="1:63" ht="33.75">
      <c r="A108">
        <v>104</v>
      </c>
      <c r="B108" s="179" t="s">
        <v>886</v>
      </c>
      <c r="C108" s="158" t="s">
        <v>1099</v>
      </c>
      <c r="D108" s="4" t="s">
        <v>1095</v>
      </c>
      <c r="E108" s="180">
        <v>0</v>
      </c>
      <c r="F108" s="181">
        <v>2</v>
      </c>
      <c r="G108" s="181">
        <v>47</v>
      </c>
      <c r="H108" s="181">
        <v>2</v>
      </c>
      <c r="I108" s="181">
        <v>39</v>
      </c>
      <c r="J108" s="181">
        <v>2</v>
      </c>
      <c r="K108" s="181">
        <v>41</v>
      </c>
      <c r="L108" s="181">
        <v>2</v>
      </c>
      <c r="M108" s="181">
        <v>39</v>
      </c>
      <c r="N108" s="185">
        <v>8</v>
      </c>
      <c r="O108" s="185">
        <v>166</v>
      </c>
      <c r="P108" s="181">
        <v>1</v>
      </c>
      <c r="Q108" s="181">
        <v>30</v>
      </c>
      <c r="R108" s="181">
        <v>2</v>
      </c>
      <c r="S108" s="181">
        <v>33</v>
      </c>
      <c r="T108" s="181">
        <v>1</v>
      </c>
      <c r="U108" s="181">
        <v>33</v>
      </c>
      <c r="V108" s="181">
        <v>1</v>
      </c>
      <c r="W108" s="181">
        <v>32</v>
      </c>
      <c r="X108" s="181">
        <v>2</v>
      </c>
      <c r="Y108" s="181">
        <v>40</v>
      </c>
      <c r="Z108" s="186">
        <v>7</v>
      </c>
      <c r="AA108" s="186">
        <v>168</v>
      </c>
      <c r="AB108" s="181">
        <v>0</v>
      </c>
      <c r="AC108" s="181">
        <v>0</v>
      </c>
      <c r="AD108" s="181">
        <v>0</v>
      </c>
      <c r="AE108" s="181">
        <v>0</v>
      </c>
      <c r="AF108" s="181">
        <v>0</v>
      </c>
      <c r="AG108" s="181">
        <v>0</v>
      </c>
      <c r="AH108" s="186">
        <v>0</v>
      </c>
      <c r="AI108" s="186">
        <v>0</v>
      </c>
      <c r="AJ108" s="187">
        <v>15</v>
      </c>
      <c r="AK108" s="187">
        <v>334</v>
      </c>
      <c r="AL108" s="3" t="str">
        <f t="shared" si="13"/>
        <v>k</v>
      </c>
      <c r="AM108" s="3">
        <f>IF(D108="հ",1,IF(D108="լ",[2]Norms!$B$10,IF(D108="բլ",[2]Norms!$B$11,IF(D108="Մ",[2]Norms!$B$12))))</f>
        <v>1</v>
      </c>
      <c r="AN108" s="240">
        <f>E108*Norms!$E$36/1000</f>
        <v>0</v>
      </c>
      <c r="AO108" s="136">
        <f>AM108*IF(AL108="k",(O108*Norms!$H$40)*Norms!$E$36,0)/1000</f>
        <v>20250.709002796913</v>
      </c>
      <c r="AP108" s="136">
        <f>AM108*IF(AL108="k",(AA108*Norms!$H$41)*Norms!$E$36,0)/1000</f>
        <v>27437.793678144109</v>
      </c>
      <c r="AQ108" s="136">
        <f>AM108*IF(AL108="k",(AI108*Norms!$H$42)*Norms!$E$36,0)/1000</f>
        <v>0</v>
      </c>
      <c r="AR108" s="241">
        <f>AM108*IF(AL108="t",(N108*Norms!$D$44)*Norms!$E$34*12+O108*Norms!$E$35,0)/1000</f>
        <v>0</v>
      </c>
      <c r="AS108" s="241">
        <f>AM108*IF(AL108="t",(Z108*Norms!$D$50*Norms!$E$34*12+AA108*Norms!$E$35),0)/1000</f>
        <v>0</v>
      </c>
      <c r="AT108" s="241">
        <f>AM108*IF(AL108="t",(AH108*Norms!$D$54)*Norms!$E$34*12+AI108*Norms!$E$35,0)/1000</f>
        <v>0</v>
      </c>
      <c r="AU108" s="136">
        <f>IF(AK108&lt;=100,Norms!$G$7,IF(AK108&lt;=300,Norms!$H$7,Norms!$I$7))</f>
        <v>21670.5</v>
      </c>
      <c r="AV108" s="137">
        <f t="shared" si="14"/>
        <v>69359.002680941019</v>
      </c>
      <c r="AW108" s="130"/>
      <c r="AX108" s="130"/>
      <c r="AY108" s="131">
        <f t="shared" si="15"/>
        <v>166</v>
      </c>
      <c r="AZ108" s="131">
        <f>IF(AY108&lt;Snund!$B$5,Snund!$B$3*Snund!$B$4*$AX$3+Snund!$B$7*$AW$3*AY108/1000,AY108*Snund!$B$8*$AW$3/1000)</f>
        <v>0</v>
      </c>
      <c r="BA108" s="131">
        <f t="shared" si="16"/>
        <v>0</v>
      </c>
      <c r="BB108" s="131">
        <f t="shared" si="17"/>
        <v>0</v>
      </c>
      <c r="BC108" s="131">
        <f t="shared" si="18"/>
        <v>0</v>
      </c>
      <c r="BD108" s="167">
        <f>AA108*0.1*'Dasagirq_10%'!$B$3/1000</f>
        <v>111.68640000000001</v>
      </c>
      <c r="BE108" s="167">
        <f>AI108*0.1*'Dasagirq_10%'!$B$4/1000</f>
        <v>0</v>
      </c>
      <c r="BF108" s="242">
        <f t="shared" si="19"/>
        <v>111.68640000000001</v>
      </c>
      <c r="BG108" s="243">
        <f t="shared" si="20"/>
        <v>0</v>
      </c>
      <c r="BH108" s="243">
        <f t="shared" si="21"/>
        <v>31808.309002796916</v>
      </c>
      <c r="BI108" s="243">
        <f t="shared" si="22"/>
        <v>37662.38007814411</v>
      </c>
      <c r="BJ108" s="243">
        <f t="shared" si="23"/>
        <v>0</v>
      </c>
      <c r="BK108" s="244">
        <f t="shared" si="24"/>
        <v>69470.689080941025</v>
      </c>
    </row>
    <row r="109" spans="1:63" ht="33.75">
      <c r="A109">
        <v>105</v>
      </c>
      <c r="B109" s="179" t="s">
        <v>887</v>
      </c>
      <c r="C109" s="158" t="s">
        <v>1099</v>
      </c>
      <c r="D109" s="4" t="s">
        <v>1095</v>
      </c>
      <c r="E109" s="180">
        <v>0</v>
      </c>
      <c r="F109" s="181">
        <v>1</v>
      </c>
      <c r="G109" s="181">
        <v>41</v>
      </c>
      <c r="H109" s="181">
        <v>1</v>
      </c>
      <c r="I109" s="181">
        <v>35</v>
      </c>
      <c r="J109" s="181">
        <v>1</v>
      </c>
      <c r="K109" s="181">
        <v>35</v>
      </c>
      <c r="L109" s="181">
        <v>2</v>
      </c>
      <c r="M109" s="181">
        <v>37</v>
      </c>
      <c r="N109" s="185">
        <v>5</v>
      </c>
      <c r="O109" s="185">
        <v>148</v>
      </c>
      <c r="P109" s="181">
        <v>2</v>
      </c>
      <c r="Q109" s="181">
        <v>37</v>
      </c>
      <c r="R109" s="181">
        <v>1</v>
      </c>
      <c r="S109" s="181">
        <v>32</v>
      </c>
      <c r="T109" s="181">
        <v>1</v>
      </c>
      <c r="U109" s="181">
        <v>30</v>
      </c>
      <c r="V109" s="181">
        <v>2</v>
      </c>
      <c r="W109" s="181">
        <v>35</v>
      </c>
      <c r="X109" s="181">
        <v>2</v>
      </c>
      <c r="Y109" s="181">
        <v>37</v>
      </c>
      <c r="Z109" s="186">
        <v>8</v>
      </c>
      <c r="AA109" s="186">
        <v>171</v>
      </c>
      <c r="AB109" s="181">
        <v>0</v>
      </c>
      <c r="AC109" s="181">
        <v>0</v>
      </c>
      <c r="AD109" s="181">
        <v>0</v>
      </c>
      <c r="AE109" s="181">
        <v>0</v>
      </c>
      <c r="AF109" s="181">
        <v>0</v>
      </c>
      <c r="AG109" s="181">
        <v>0</v>
      </c>
      <c r="AH109" s="186">
        <v>0</v>
      </c>
      <c r="AI109" s="186">
        <v>0</v>
      </c>
      <c r="AJ109" s="187">
        <v>13</v>
      </c>
      <c r="AK109" s="187">
        <v>319</v>
      </c>
      <c r="AL109" s="3" t="str">
        <f t="shared" si="13"/>
        <v>k</v>
      </c>
      <c r="AM109" s="3">
        <f>IF(D109="հ",1,IF(D109="լ",[2]Norms!$B$10,IF(D109="բլ",[2]Norms!$B$11,IF(D109="Մ",[2]Norms!$B$12))))</f>
        <v>1</v>
      </c>
      <c r="AN109" s="240">
        <f>E109*Norms!$E$36/1000</f>
        <v>0</v>
      </c>
      <c r="AO109" s="136">
        <f>AM109*IF(AL109="k",(O109*Norms!$H$40)*Norms!$E$36,0)/1000</f>
        <v>18054.848990445444</v>
      </c>
      <c r="AP109" s="136">
        <f>AM109*IF(AL109="k",(AA109*Norms!$H$41)*Norms!$E$36,0)/1000</f>
        <v>27927.754279539542</v>
      </c>
      <c r="AQ109" s="136">
        <f>AM109*IF(AL109="k",(AI109*Norms!$H$42)*Norms!$E$36,0)/1000</f>
        <v>0</v>
      </c>
      <c r="AR109" s="241">
        <f>AM109*IF(AL109="t",(N109*Norms!$D$44)*Norms!$E$34*12+O109*Norms!$E$35,0)/1000</f>
        <v>0</v>
      </c>
      <c r="AS109" s="241">
        <f>AM109*IF(AL109="t",(Z109*Norms!$D$50*Norms!$E$34*12+AA109*Norms!$E$35),0)/1000</f>
        <v>0</v>
      </c>
      <c r="AT109" s="241">
        <f>AM109*IF(AL109="t",(AH109*Norms!$D$54)*Norms!$E$34*12+AI109*Norms!$E$35,0)/1000</f>
        <v>0</v>
      </c>
      <c r="AU109" s="136">
        <f>IF(AK109&lt;=100,Norms!$G$7,IF(AK109&lt;=300,Norms!$H$7,Norms!$I$7))</f>
        <v>21670.5</v>
      </c>
      <c r="AV109" s="137">
        <f t="shared" si="14"/>
        <v>67653.103269984989</v>
      </c>
      <c r="AW109" s="130"/>
      <c r="AX109" s="130"/>
      <c r="AY109" s="131">
        <f t="shared" si="15"/>
        <v>148</v>
      </c>
      <c r="AZ109" s="131">
        <f>IF(AY109&lt;Snund!$B$5,Snund!$B$3*Snund!$B$4*$AX$3+Snund!$B$7*$AW$3*AY109/1000,AY109*Snund!$B$8*$AW$3/1000)</f>
        <v>0</v>
      </c>
      <c r="BA109" s="131">
        <f t="shared" si="16"/>
        <v>0</v>
      </c>
      <c r="BB109" s="131">
        <f t="shared" si="17"/>
        <v>0</v>
      </c>
      <c r="BC109" s="131">
        <f t="shared" si="18"/>
        <v>0</v>
      </c>
      <c r="BD109" s="167">
        <f>AA109*0.1*'Dasagirq_10%'!$B$3/1000</f>
        <v>113.6808</v>
      </c>
      <c r="BE109" s="167">
        <f>AI109*0.1*'Dasagirq_10%'!$B$4/1000</f>
        <v>0</v>
      </c>
      <c r="BF109" s="242">
        <f t="shared" si="19"/>
        <v>113.6808</v>
      </c>
      <c r="BG109" s="243">
        <f t="shared" si="20"/>
        <v>0</v>
      </c>
      <c r="BH109" s="243">
        <f t="shared" si="21"/>
        <v>26389.656682753135</v>
      </c>
      <c r="BI109" s="243">
        <f t="shared" si="22"/>
        <v>41377.127387231856</v>
      </c>
      <c r="BJ109" s="243">
        <f t="shared" si="23"/>
        <v>0</v>
      </c>
      <c r="BK109" s="244">
        <f t="shared" si="24"/>
        <v>67766.784069984991</v>
      </c>
    </row>
    <row r="110" spans="1:63" ht="33.75">
      <c r="A110">
        <v>106</v>
      </c>
      <c r="B110" s="179" t="s">
        <v>888</v>
      </c>
      <c r="C110" s="158" t="s">
        <v>1099</v>
      </c>
      <c r="D110" s="4" t="s">
        <v>1095</v>
      </c>
      <c r="E110" s="180">
        <v>0</v>
      </c>
      <c r="F110" s="181">
        <v>4</v>
      </c>
      <c r="G110" s="181">
        <v>115</v>
      </c>
      <c r="H110" s="181">
        <v>4</v>
      </c>
      <c r="I110" s="181">
        <v>118</v>
      </c>
      <c r="J110" s="181">
        <v>4</v>
      </c>
      <c r="K110" s="181">
        <v>118</v>
      </c>
      <c r="L110" s="181">
        <v>5</v>
      </c>
      <c r="M110" s="181">
        <v>131</v>
      </c>
      <c r="N110" s="185">
        <v>17</v>
      </c>
      <c r="O110" s="185">
        <v>482</v>
      </c>
      <c r="P110" s="181">
        <v>5</v>
      </c>
      <c r="Q110" s="181">
        <v>145</v>
      </c>
      <c r="R110" s="181">
        <v>4</v>
      </c>
      <c r="S110" s="181">
        <v>126</v>
      </c>
      <c r="T110" s="181">
        <v>4</v>
      </c>
      <c r="U110" s="181">
        <v>122</v>
      </c>
      <c r="V110" s="181">
        <v>3</v>
      </c>
      <c r="W110" s="181">
        <v>98</v>
      </c>
      <c r="X110" s="181">
        <v>4</v>
      </c>
      <c r="Y110" s="181">
        <v>94</v>
      </c>
      <c r="Z110" s="186">
        <v>20</v>
      </c>
      <c r="AA110" s="186">
        <v>585</v>
      </c>
      <c r="AB110" s="181">
        <v>0</v>
      </c>
      <c r="AC110" s="181">
        <v>0</v>
      </c>
      <c r="AD110" s="181">
        <v>0</v>
      </c>
      <c r="AE110" s="181">
        <v>0</v>
      </c>
      <c r="AF110" s="181">
        <v>0</v>
      </c>
      <c r="AG110" s="181">
        <v>0</v>
      </c>
      <c r="AH110" s="186">
        <v>0</v>
      </c>
      <c r="AI110" s="186">
        <v>0</v>
      </c>
      <c r="AJ110" s="187">
        <v>37</v>
      </c>
      <c r="AK110" s="187">
        <v>1067</v>
      </c>
      <c r="AL110" s="3" t="str">
        <f t="shared" si="13"/>
        <v>k</v>
      </c>
      <c r="AM110" s="3">
        <f>IF(D110="հ",1,IF(D110="լ",[2]Norms!$B$10,IF(D110="բլ",[2]Norms!$B$11,IF(D110="Մ",[2]Norms!$B$12))))</f>
        <v>1</v>
      </c>
      <c r="AN110" s="240">
        <f>E110*Norms!$E$36/1000</f>
        <v>0</v>
      </c>
      <c r="AO110" s="136">
        <f>AM110*IF(AL110="k",(O110*Norms!$H$40)*Norms!$E$36,0)/1000</f>
        <v>58800.251441856104</v>
      </c>
      <c r="AP110" s="136">
        <f>AM110*IF(AL110="k",(AA110*Norms!$H$41)*Norms!$E$36,0)/1000</f>
        <v>95542.317272108936</v>
      </c>
      <c r="AQ110" s="136">
        <f>AM110*IF(AL110="k",(AI110*Norms!$H$42)*Norms!$E$36,0)/1000</f>
        <v>0</v>
      </c>
      <c r="AR110" s="241">
        <f>AM110*IF(AL110="t",(N110*Norms!$D$44)*Norms!$E$34*12+O110*Norms!$E$35,0)/1000</f>
        <v>0</v>
      </c>
      <c r="AS110" s="241">
        <f>AM110*IF(AL110="t",(Z110*Norms!$D$50*Norms!$E$34*12+AA110*Norms!$E$35),0)/1000</f>
        <v>0</v>
      </c>
      <c r="AT110" s="241">
        <f>AM110*IF(AL110="t",(AH110*Norms!$D$54)*Norms!$E$34*12+AI110*Norms!$E$35,0)/1000</f>
        <v>0</v>
      </c>
      <c r="AU110" s="136">
        <f>IF(AK110&lt;=100,Norms!$G$7,IF(AK110&lt;=300,Norms!$H$7,Norms!$I$7))</f>
        <v>21670.5</v>
      </c>
      <c r="AV110" s="137">
        <f t="shared" si="14"/>
        <v>176013.06871396504</v>
      </c>
      <c r="AW110" s="130"/>
      <c r="AX110" s="130"/>
      <c r="AY110" s="131">
        <f t="shared" si="15"/>
        <v>482</v>
      </c>
      <c r="AZ110" s="131">
        <f>IF(AY110&lt;Snund!$B$5,Snund!$B$3*Snund!$B$4*$AX$3+Snund!$B$7*$AW$3*AY110/1000,AY110*Snund!$B$8*$AW$3/1000)</f>
        <v>0</v>
      </c>
      <c r="BA110" s="131">
        <f t="shared" si="16"/>
        <v>0</v>
      </c>
      <c r="BB110" s="131">
        <f t="shared" si="17"/>
        <v>0</v>
      </c>
      <c r="BC110" s="131">
        <f t="shared" si="18"/>
        <v>0</v>
      </c>
      <c r="BD110" s="167">
        <f>AA110*0.1*'Dasagirq_10%'!$B$3/1000</f>
        <v>388.90800000000002</v>
      </c>
      <c r="BE110" s="167">
        <f>AI110*0.1*'Dasagirq_10%'!$B$4/1000</f>
        <v>0</v>
      </c>
      <c r="BF110" s="242">
        <f t="shared" si="19"/>
        <v>388.90800000000002</v>
      </c>
      <c r="BG110" s="243">
        <f t="shared" si="20"/>
        <v>0</v>
      </c>
      <c r="BH110" s="243">
        <f t="shared" si="21"/>
        <v>68756.967658072317</v>
      </c>
      <c r="BI110" s="243">
        <f t="shared" si="22"/>
        <v>107645.00905589272</v>
      </c>
      <c r="BJ110" s="243">
        <f t="shared" si="23"/>
        <v>0</v>
      </c>
      <c r="BK110" s="244">
        <f t="shared" si="24"/>
        <v>176401.97671396504</v>
      </c>
    </row>
    <row r="111" spans="1:63">
      <c r="A111">
        <v>107</v>
      </c>
      <c r="B111" s="179" t="s">
        <v>889</v>
      </c>
      <c r="C111" s="158" t="s">
        <v>1099</v>
      </c>
      <c r="D111" s="4" t="s">
        <v>1095</v>
      </c>
      <c r="E111" s="180">
        <v>0</v>
      </c>
      <c r="F111" s="181">
        <v>2</v>
      </c>
      <c r="G111" s="181">
        <v>48</v>
      </c>
      <c r="H111" s="181">
        <v>2</v>
      </c>
      <c r="I111" s="181">
        <v>51</v>
      </c>
      <c r="J111" s="181">
        <v>2</v>
      </c>
      <c r="K111" s="181">
        <v>47</v>
      </c>
      <c r="L111" s="181">
        <v>2</v>
      </c>
      <c r="M111" s="181">
        <v>39</v>
      </c>
      <c r="N111" s="185">
        <v>8</v>
      </c>
      <c r="O111" s="185">
        <v>185</v>
      </c>
      <c r="P111" s="181">
        <v>1</v>
      </c>
      <c r="Q111" s="181">
        <v>35</v>
      </c>
      <c r="R111" s="181">
        <v>1</v>
      </c>
      <c r="S111" s="181">
        <v>34</v>
      </c>
      <c r="T111" s="181">
        <v>1</v>
      </c>
      <c r="U111" s="181">
        <v>33</v>
      </c>
      <c r="V111" s="181">
        <v>1</v>
      </c>
      <c r="W111" s="181">
        <v>33</v>
      </c>
      <c r="X111" s="181">
        <v>2</v>
      </c>
      <c r="Y111" s="181">
        <v>41</v>
      </c>
      <c r="Z111" s="186">
        <v>6</v>
      </c>
      <c r="AA111" s="186">
        <v>176</v>
      </c>
      <c r="AB111" s="181">
        <v>0</v>
      </c>
      <c r="AC111" s="181">
        <v>0</v>
      </c>
      <c r="AD111" s="181">
        <v>0</v>
      </c>
      <c r="AE111" s="181">
        <v>0</v>
      </c>
      <c r="AF111" s="181">
        <v>0</v>
      </c>
      <c r="AG111" s="181">
        <v>0</v>
      </c>
      <c r="AH111" s="186">
        <v>0</v>
      </c>
      <c r="AI111" s="186">
        <v>0</v>
      </c>
      <c r="AJ111" s="187">
        <v>14</v>
      </c>
      <c r="AK111" s="187">
        <v>361</v>
      </c>
      <c r="AL111" s="3" t="str">
        <f t="shared" si="13"/>
        <v>k</v>
      </c>
      <c r="AM111" s="3">
        <f>IF(D111="հ",1,IF(D111="լ",[2]Norms!$B$10,IF(D111="բլ",[2]Norms!$B$11,IF(D111="Մ",[2]Norms!$B$12))))</f>
        <v>1</v>
      </c>
      <c r="AN111" s="240">
        <f>E111*Norms!$E$36/1000</f>
        <v>0</v>
      </c>
      <c r="AO111" s="136">
        <f>AM111*IF(AL111="k",(O111*Norms!$H$40)*Norms!$E$36,0)/1000</f>
        <v>22568.561238056802</v>
      </c>
      <c r="AP111" s="136">
        <f>AM111*IF(AL111="k",(AA111*Norms!$H$41)*Norms!$E$36,0)/1000</f>
        <v>28744.355281865253</v>
      </c>
      <c r="AQ111" s="136">
        <f>AM111*IF(AL111="k",(AI111*Norms!$H$42)*Norms!$E$36,0)/1000</f>
        <v>0</v>
      </c>
      <c r="AR111" s="241">
        <f>AM111*IF(AL111="t",(N111*Norms!$D$44)*Norms!$E$34*12+O111*Norms!$E$35,0)/1000</f>
        <v>0</v>
      </c>
      <c r="AS111" s="241">
        <f>AM111*IF(AL111="t",(Z111*Norms!$D$50*Norms!$E$34*12+AA111*Norms!$E$35),0)/1000</f>
        <v>0</v>
      </c>
      <c r="AT111" s="241">
        <f>AM111*IF(AL111="t",(AH111*Norms!$D$54)*Norms!$E$34*12+AI111*Norms!$E$35,0)/1000</f>
        <v>0</v>
      </c>
      <c r="AU111" s="136">
        <f>IF(AK111&lt;=100,Norms!$G$7,IF(AK111&lt;=300,Norms!$H$7,Norms!$I$7))</f>
        <v>21670.5</v>
      </c>
      <c r="AV111" s="137">
        <f t="shared" si="14"/>
        <v>72983.416519922059</v>
      </c>
      <c r="AW111" s="130"/>
      <c r="AX111" s="130"/>
      <c r="AY111" s="131">
        <f t="shared" si="15"/>
        <v>185</v>
      </c>
      <c r="AZ111" s="131">
        <f>IF(AY111&lt;Snund!$B$5,Snund!$B$3*Snund!$B$4*$AX$3+Snund!$B$7*$AW$3*AY111/1000,AY111*Snund!$B$8*$AW$3/1000)</f>
        <v>0</v>
      </c>
      <c r="BA111" s="131">
        <f t="shared" si="16"/>
        <v>0</v>
      </c>
      <c r="BB111" s="131">
        <f t="shared" si="17"/>
        <v>0</v>
      </c>
      <c r="BC111" s="131">
        <f t="shared" si="18"/>
        <v>0</v>
      </c>
      <c r="BD111" s="167">
        <f>AA111*0.1*'Dasagirq_10%'!$B$3/1000</f>
        <v>117.0048</v>
      </c>
      <c r="BE111" s="167">
        <f>AI111*0.1*'Dasagirq_10%'!$B$4/1000</f>
        <v>0</v>
      </c>
      <c r="BF111" s="242">
        <f t="shared" si="19"/>
        <v>117.0048</v>
      </c>
      <c r="BG111" s="243">
        <f t="shared" si="20"/>
        <v>0</v>
      </c>
      <c r="BH111" s="243">
        <f t="shared" si="21"/>
        <v>34951.704095199661</v>
      </c>
      <c r="BI111" s="243">
        <f t="shared" si="22"/>
        <v>38148.717224722401</v>
      </c>
      <c r="BJ111" s="243">
        <f t="shared" si="23"/>
        <v>0</v>
      </c>
      <c r="BK111" s="244">
        <f t="shared" si="24"/>
        <v>73100.421319922054</v>
      </c>
    </row>
    <row r="112" spans="1:63" ht="33.75">
      <c r="A112">
        <v>108</v>
      </c>
      <c r="B112" s="179" t="s">
        <v>890</v>
      </c>
      <c r="C112" s="158" t="s">
        <v>1099</v>
      </c>
      <c r="D112" s="4" t="s">
        <v>1095</v>
      </c>
      <c r="E112" s="180">
        <v>0</v>
      </c>
      <c r="F112" s="181">
        <v>4</v>
      </c>
      <c r="G112" s="181">
        <v>115</v>
      </c>
      <c r="H112" s="181">
        <v>3</v>
      </c>
      <c r="I112" s="181">
        <v>103</v>
      </c>
      <c r="J112" s="181">
        <v>4</v>
      </c>
      <c r="K112" s="181">
        <v>108</v>
      </c>
      <c r="L112" s="181">
        <v>3</v>
      </c>
      <c r="M112" s="181">
        <v>98</v>
      </c>
      <c r="N112" s="185">
        <v>14</v>
      </c>
      <c r="O112" s="185">
        <v>424</v>
      </c>
      <c r="P112" s="181">
        <v>4</v>
      </c>
      <c r="Q112" s="181">
        <v>102</v>
      </c>
      <c r="R112" s="181">
        <v>3</v>
      </c>
      <c r="S112" s="181">
        <v>91</v>
      </c>
      <c r="T112" s="181">
        <v>4</v>
      </c>
      <c r="U112" s="181">
        <v>96</v>
      </c>
      <c r="V112" s="181">
        <v>3</v>
      </c>
      <c r="W112" s="181">
        <v>93</v>
      </c>
      <c r="X112" s="181">
        <v>3</v>
      </c>
      <c r="Y112" s="181">
        <v>79</v>
      </c>
      <c r="Z112" s="186">
        <v>17</v>
      </c>
      <c r="AA112" s="186">
        <v>461</v>
      </c>
      <c r="AB112" s="181">
        <v>0</v>
      </c>
      <c r="AC112" s="181">
        <v>0</v>
      </c>
      <c r="AD112" s="181">
        <v>0</v>
      </c>
      <c r="AE112" s="181">
        <v>0</v>
      </c>
      <c r="AF112" s="181">
        <v>0</v>
      </c>
      <c r="AG112" s="181">
        <v>0</v>
      </c>
      <c r="AH112" s="186">
        <v>0</v>
      </c>
      <c r="AI112" s="186">
        <v>0</v>
      </c>
      <c r="AJ112" s="187">
        <v>31</v>
      </c>
      <c r="AK112" s="187">
        <v>885</v>
      </c>
      <c r="AL112" s="3" t="str">
        <f t="shared" si="13"/>
        <v>k</v>
      </c>
      <c r="AM112" s="3">
        <f>IF(D112="հ",1,IF(D112="լ",[2]Norms!$B$10,IF(D112="բլ",[2]Norms!$B$11,IF(D112="Մ",[2]Norms!$B$12))))</f>
        <v>1</v>
      </c>
      <c r="AN112" s="240">
        <f>E112*Norms!$E$36/1000</f>
        <v>0</v>
      </c>
      <c r="AO112" s="136">
        <f>AM112*IF(AL112="k",(O112*Norms!$H$40)*Norms!$E$36,0)/1000</f>
        <v>51724.70251316802</v>
      </c>
      <c r="AP112" s="136">
        <f>AM112*IF(AL112="k",(AA112*Norms!$H$41)*Norms!$E$36,0)/1000</f>
        <v>75290.612414431162</v>
      </c>
      <c r="AQ112" s="136">
        <f>AM112*IF(AL112="k",(AI112*Norms!$H$42)*Norms!$E$36,0)/1000</f>
        <v>0</v>
      </c>
      <c r="AR112" s="241">
        <f>AM112*IF(AL112="t",(N112*Norms!$D$44)*Norms!$E$34*12+O112*Norms!$E$35,0)/1000</f>
        <v>0</v>
      </c>
      <c r="AS112" s="241">
        <f>AM112*IF(AL112="t",(Z112*Norms!$D$50*Norms!$E$34*12+AA112*Norms!$E$35),0)/1000</f>
        <v>0</v>
      </c>
      <c r="AT112" s="241">
        <f>AM112*IF(AL112="t",(AH112*Norms!$D$54)*Norms!$E$34*12+AI112*Norms!$E$35,0)/1000</f>
        <v>0</v>
      </c>
      <c r="AU112" s="136">
        <f>IF(AK112&lt;=100,Norms!$G$7,IF(AK112&lt;=300,Norms!$H$7,Norms!$I$7))</f>
        <v>21670.5</v>
      </c>
      <c r="AV112" s="137">
        <f t="shared" si="14"/>
        <v>148685.81492759919</v>
      </c>
      <c r="AW112" s="130"/>
      <c r="AX112" s="130"/>
      <c r="AY112" s="131">
        <f t="shared" si="15"/>
        <v>424</v>
      </c>
      <c r="AZ112" s="131">
        <f>IF(AY112&lt;Snund!$B$5,Snund!$B$3*Snund!$B$4*$AX$3+Snund!$B$7*$AW$3*AY112/1000,AY112*Snund!$B$8*$AW$3/1000)</f>
        <v>0</v>
      </c>
      <c r="BA112" s="131">
        <f t="shared" si="16"/>
        <v>0</v>
      </c>
      <c r="BB112" s="131">
        <f t="shared" si="17"/>
        <v>0</v>
      </c>
      <c r="BC112" s="131">
        <f t="shared" si="18"/>
        <v>0</v>
      </c>
      <c r="BD112" s="167">
        <f>AA112*0.1*'Dasagirq_10%'!$B$3/1000</f>
        <v>306.47280000000001</v>
      </c>
      <c r="BE112" s="167">
        <f>AI112*0.1*'Dasagirq_10%'!$B$4/1000</f>
        <v>0</v>
      </c>
      <c r="BF112" s="242">
        <f t="shared" si="19"/>
        <v>306.47280000000001</v>
      </c>
      <c r="BG112" s="243">
        <f t="shared" si="20"/>
        <v>0</v>
      </c>
      <c r="BH112" s="243">
        <f t="shared" si="21"/>
        <v>61511.379932522861</v>
      </c>
      <c r="BI112" s="243">
        <f t="shared" si="22"/>
        <v>87480.907795076331</v>
      </c>
      <c r="BJ112" s="243">
        <f t="shared" si="23"/>
        <v>0</v>
      </c>
      <c r="BK112" s="244">
        <f t="shared" si="24"/>
        <v>148992.28772759921</v>
      </c>
    </row>
    <row r="113" spans="1:63" ht="22.5">
      <c r="A113">
        <v>109</v>
      </c>
      <c r="B113" s="179" t="s">
        <v>891</v>
      </c>
      <c r="C113" s="158" t="s">
        <v>1099</v>
      </c>
      <c r="D113" s="4" t="s">
        <v>1095</v>
      </c>
      <c r="E113" s="180">
        <v>0</v>
      </c>
      <c r="F113" s="181">
        <v>5</v>
      </c>
      <c r="G113" s="181">
        <v>163</v>
      </c>
      <c r="H113" s="181">
        <v>5</v>
      </c>
      <c r="I113" s="181">
        <v>150</v>
      </c>
      <c r="J113" s="181">
        <v>5</v>
      </c>
      <c r="K113" s="181">
        <v>152</v>
      </c>
      <c r="L113" s="181">
        <v>5</v>
      </c>
      <c r="M113" s="181">
        <v>151</v>
      </c>
      <c r="N113" s="185">
        <v>20</v>
      </c>
      <c r="O113" s="185">
        <v>616</v>
      </c>
      <c r="P113" s="181">
        <v>5</v>
      </c>
      <c r="Q113" s="181">
        <v>166</v>
      </c>
      <c r="R113" s="181">
        <v>5</v>
      </c>
      <c r="S113" s="181">
        <v>154</v>
      </c>
      <c r="T113" s="181">
        <v>6</v>
      </c>
      <c r="U113" s="181">
        <v>165</v>
      </c>
      <c r="V113" s="181">
        <v>5</v>
      </c>
      <c r="W113" s="181">
        <v>157</v>
      </c>
      <c r="X113" s="181">
        <v>5</v>
      </c>
      <c r="Y113" s="181">
        <v>133</v>
      </c>
      <c r="Z113" s="186">
        <v>26</v>
      </c>
      <c r="AA113" s="186">
        <v>775</v>
      </c>
      <c r="AB113" s="181">
        <v>0</v>
      </c>
      <c r="AC113" s="181">
        <v>0</v>
      </c>
      <c r="AD113" s="181">
        <v>0</v>
      </c>
      <c r="AE113" s="181">
        <v>0</v>
      </c>
      <c r="AF113" s="181">
        <v>0</v>
      </c>
      <c r="AG113" s="181">
        <v>0</v>
      </c>
      <c r="AH113" s="186">
        <v>0</v>
      </c>
      <c r="AI113" s="186">
        <v>0</v>
      </c>
      <c r="AJ113" s="187">
        <v>46</v>
      </c>
      <c r="AK113" s="187">
        <v>1391</v>
      </c>
      <c r="AL113" s="3" t="str">
        <f t="shared" si="13"/>
        <v>k</v>
      </c>
      <c r="AM113" s="3">
        <f>IF(D113="հ",1,IF(D113="լ",[2]Norms!$B$10,IF(D113="բլ",[2]Norms!$B$11,IF(D113="Մ",[2]Norms!$B$12))))</f>
        <v>1</v>
      </c>
      <c r="AN113" s="240">
        <f>E113*Norms!$E$36/1000</f>
        <v>0</v>
      </c>
      <c r="AO113" s="136">
        <f>AM113*IF(AL113="k",(O113*Norms!$H$40)*Norms!$E$36,0)/1000</f>
        <v>75147.209311583734</v>
      </c>
      <c r="AP113" s="136">
        <f>AM113*IF(AL113="k",(AA113*Norms!$H$41)*Norms!$E$36,0)/1000</f>
        <v>126573.15536048621</v>
      </c>
      <c r="AQ113" s="136">
        <f>AM113*IF(AL113="k",(AI113*Norms!$H$42)*Norms!$E$36,0)/1000</f>
        <v>0</v>
      </c>
      <c r="AR113" s="241">
        <f>AM113*IF(AL113="t",(N113*Norms!$D$44)*Norms!$E$34*12+O113*Norms!$E$35,0)/1000</f>
        <v>0</v>
      </c>
      <c r="AS113" s="241">
        <f>AM113*IF(AL113="t",(Z113*Norms!$D$50*Norms!$E$34*12+AA113*Norms!$E$35),0)/1000</f>
        <v>0</v>
      </c>
      <c r="AT113" s="241">
        <f>AM113*IF(AL113="t",(AH113*Norms!$D$54)*Norms!$E$34*12+AI113*Norms!$E$35,0)/1000</f>
        <v>0</v>
      </c>
      <c r="AU113" s="136">
        <f>IF(AK113&lt;=100,Norms!$G$7,IF(AK113&lt;=300,Norms!$H$7,Norms!$I$7))</f>
        <v>21670.5</v>
      </c>
      <c r="AV113" s="137">
        <f t="shared" si="14"/>
        <v>223390.86467206996</v>
      </c>
      <c r="AW113" s="130"/>
      <c r="AX113" s="130"/>
      <c r="AY113" s="131">
        <f t="shared" si="15"/>
        <v>616</v>
      </c>
      <c r="AZ113" s="131">
        <f>IF(AY113&lt;Snund!$B$5,Snund!$B$3*Snund!$B$4*$AX$3+Snund!$B$7*$AW$3*AY113/1000,AY113*Snund!$B$8*$AW$3/1000)</f>
        <v>0</v>
      </c>
      <c r="BA113" s="131">
        <f t="shared" si="16"/>
        <v>0</v>
      </c>
      <c r="BB113" s="131">
        <f t="shared" si="17"/>
        <v>0</v>
      </c>
      <c r="BC113" s="131">
        <f t="shared" si="18"/>
        <v>0</v>
      </c>
      <c r="BD113" s="167">
        <f>AA113*0.1*'Dasagirq_10%'!$B$3/1000</f>
        <v>515.22</v>
      </c>
      <c r="BE113" s="167">
        <f>AI113*0.1*'Dasagirq_10%'!$B$4/1000</f>
        <v>0</v>
      </c>
      <c r="BF113" s="242">
        <f t="shared" si="19"/>
        <v>515.22</v>
      </c>
      <c r="BG113" s="243">
        <f t="shared" si="20"/>
        <v>0</v>
      </c>
      <c r="BH113" s="243">
        <f t="shared" si="21"/>
        <v>84569.16583332287</v>
      </c>
      <c r="BI113" s="243">
        <f t="shared" si="22"/>
        <v>139336.91883874708</v>
      </c>
      <c r="BJ113" s="243">
        <f t="shared" si="23"/>
        <v>0</v>
      </c>
      <c r="BK113" s="244">
        <f t="shared" si="24"/>
        <v>223906.08467206993</v>
      </c>
    </row>
    <row r="114" spans="1:63" ht="22.5">
      <c r="A114">
        <v>110</v>
      </c>
      <c r="B114" s="179" t="s">
        <v>892</v>
      </c>
      <c r="C114" s="158" t="s">
        <v>1099</v>
      </c>
      <c r="D114" s="4" t="s">
        <v>1095</v>
      </c>
      <c r="E114" s="180">
        <v>25</v>
      </c>
      <c r="F114" s="181">
        <v>5</v>
      </c>
      <c r="G114" s="181">
        <v>128</v>
      </c>
      <c r="H114" s="181">
        <v>4</v>
      </c>
      <c r="I114" s="181">
        <v>111</v>
      </c>
      <c r="J114" s="181">
        <v>4</v>
      </c>
      <c r="K114" s="181">
        <v>117</v>
      </c>
      <c r="L114" s="181">
        <v>4</v>
      </c>
      <c r="M114" s="181">
        <v>110</v>
      </c>
      <c r="N114" s="185">
        <v>17</v>
      </c>
      <c r="O114" s="185">
        <v>466</v>
      </c>
      <c r="P114" s="181">
        <v>4</v>
      </c>
      <c r="Q114" s="181">
        <v>125</v>
      </c>
      <c r="R114" s="181">
        <v>4</v>
      </c>
      <c r="S114" s="181">
        <v>119</v>
      </c>
      <c r="T114" s="181">
        <v>3</v>
      </c>
      <c r="U114" s="181">
        <v>101</v>
      </c>
      <c r="V114" s="181">
        <v>3</v>
      </c>
      <c r="W114" s="181">
        <v>94</v>
      </c>
      <c r="X114" s="181">
        <v>3</v>
      </c>
      <c r="Y114" s="181">
        <v>87</v>
      </c>
      <c r="Z114" s="186">
        <v>17</v>
      </c>
      <c r="AA114" s="186">
        <v>526</v>
      </c>
      <c r="AB114" s="181">
        <v>0</v>
      </c>
      <c r="AC114" s="181">
        <v>0</v>
      </c>
      <c r="AD114" s="181">
        <v>0</v>
      </c>
      <c r="AE114" s="181">
        <v>0</v>
      </c>
      <c r="AF114" s="181">
        <v>0</v>
      </c>
      <c r="AG114" s="181">
        <v>0</v>
      </c>
      <c r="AH114" s="186">
        <v>0</v>
      </c>
      <c r="AI114" s="186">
        <v>0</v>
      </c>
      <c r="AJ114" s="187">
        <v>34</v>
      </c>
      <c r="AK114" s="187">
        <v>992</v>
      </c>
      <c r="AL114" s="3" t="str">
        <f t="shared" si="13"/>
        <v>k</v>
      </c>
      <c r="AM114" s="3">
        <f>IF(D114="հ",1,IF(D114="լ",[2]Norms!$B$10,IF(D114="բլ",[2]Norms!$B$11,IF(D114="Մ",[2]Norms!$B$12))))</f>
        <v>1</v>
      </c>
      <c r="AN114" s="240">
        <f>E114*Norms!$E$36/1000</f>
        <v>3049.8055727103788</v>
      </c>
      <c r="AO114" s="136">
        <f>AM114*IF(AL114="k",(O114*Norms!$H$40)*Norms!$E$36,0)/1000</f>
        <v>56848.375875321457</v>
      </c>
      <c r="AP114" s="136">
        <f>AM114*IF(AL114="k",(AA114*Norms!$H$41)*Norms!$E$36,0)/1000</f>
        <v>85906.425444665481</v>
      </c>
      <c r="AQ114" s="136">
        <f>AM114*IF(AL114="k",(AI114*Norms!$H$42)*Norms!$E$36,0)/1000</f>
        <v>0</v>
      </c>
      <c r="AR114" s="241">
        <f>AM114*IF(AL114="t",(N114*Norms!$D$44)*Norms!$E$34*12+O114*Norms!$E$35,0)/1000</f>
        <v>0</v>
      </c>
      <c r="AS114" s="241">
        <f>AM114*IF(AL114="t",(Z114*Norms!$D$50*Norms!$E$34*12+AA114*Norms!$E$35),0)/1000</f>
        <v>0</v>
      </c>
      <c r="AT114" s="241">
        <f>AM114*IF(AL114="t",(AH114*Norms!$D$54)*Norms!$E$34*12+AI114*Norms!$E$35,0)/1000</f>
        <v>0</v>
      </c>
      <c r="AU114" s="136">
        <f>IF(AK114&lt;=100,Norms!$G$7,IF(AK114&lt;=300,Norms!$H$7,Norms!$I$7))</f>
        <v>21670.5</v>
      </c>
      <c r="AV114" s="137">
        <f t="shared" si="14"/>
        <v>164425.30131998693</v>
      </c>
      <c r="AW114" s="130"/>
      <c r="AX114" s="130"/>
      <c r="AY114" s="131">
        <f t="shared" si="15"/>
        <v>491</v>
      </c>
      <c r="AZ114" s="131">
        <f>IF(AY114&lt;Snund!$B$5,Snund!$B$3*Snund!$B$4*$AX$3+Snund!$B$7*$AW$3*AY114/1000,AY114*Snund!$B$8*$AW$3/1000)</f>
        <v>0</v>
      </c>
      <c r="BA114" s="131">
        <f t="shared" si="16"/>
        <v>0</v>
      </c>
      <c r="BB114" s="131">
        <f t="shared" si="17"/>
        <v>0</v>
      </c>
      <c r="BC114" s="131">
        <f t="shared" si="18"/>
        <v>0</v>
      </c>
      <c r="BD114" s="167">
        <f>AA114*0.1*'Dasagirq_10%'!$B$3/1000</f>
        <v>349.6848</v>
      </c>
      <c r="BE114" s="167">
        <f>AI114*0.1*'Dasagirq_10%'!$B$4/1000</f>
        <v>0</v>
      </c>
      <c r="BF114" s="242">
        <f t="shared" si="19"/>
        <v>349.6848</v>
      </c>
      <c r="BG114" s="243">
        <f t="shared" si="20"/>
        <v>3049.8055727103788</v>
      </c>
      <c r="BH114" s="243">
        <f t="shared" si="21"/>
        <v>67683.62587532145</v>
      </c>
      <c r="BI114" s="243">
        <f t="shared" si="22"/>
        <v>97091.360244665484</v>
      </c>
      <c r="BJ114" s="243">
        <f t="shared" si="23"/>
        <v>0</v>
      </c>
      <c r="BK114" s="244">
        <f t="shared" si="24"/>
        <v>164774.98611998692</v>
      </c>
    </row>
    <row r="115" spans="1:63" ht="22.5">
      <c r="A115">
        <v>111</v>
      </c>
      <c r="B115" s="179" t="s">
        <v>893</v>
      </c>
      <c r="C115" s="125" t="s">
        <v>1100</v>
      </c>
      <c r="D115" s="4" t="s">
        <v>1095</v>
      </c>
      <c r="E115" s="180">
        <v>0</v>
      </c>
      <c r="F115" s="181">
        <v>2</v>
      </c>
      <c r="G115" s="181">
        <v>71</v>
      </c>
      <c r="H115" s="181">
        <v>2</v>
      </c>
      <c r="I115" s="181">
        <v>70</v>
      </c>
      <c r="J115" s="181">
        <v>2</v>
      </c>
      <c r="K115" s="181">
        <v>71</v>
      </c>
      <c r="L115" s="181">
        <v>2</v>
      </c>
      <c r="M115" s="181">
        <v>72</v>
      </c>
      <c r="N115" s="185">
        <v>8</v>
      </c>
      <c r="O115" s="185">
        <v>284</v>
      </c>
      <c r="P115" s="181">
        <v>2</v>
      </c>
      <c r="Q115" s="181">
        <v>70</v>
      </c>
      <c r="R115" s="181">
        <v>2</v>
      </c>
      <c r="S115" s="181">
        <v>64</v>
      </c>
      <c r="T115" s="181">
        <v>3</v>
      </c>
      <c r="U115" s="181">
        <v>72</v>
      </c>
      <c r="V115" s="181">
        <v>2</v>
      </c>
      <c r="W115" s="181">
        <v>60</v>
      </c>
      <c r="X115" s="181">
        <v>2</v>
      </c>
      <c r="Y115" s="181">
        <v>54</v>
      </c>
      <c r="Z115" s="186">
        <v>11</v>
      </c>
      <c r="AA115" s="186">
        <v>320</v>
      </c>
      <c r="AB115" s="181">
        <v>2</v>
      </c>
      <c r="AC115" s="181">
        <v>47</v>
      </c>
      <c r="AD115" s="181">
        <v>1</v>
      </c>
      <c r="AE115" s="181">
        <v>30</v>
      </c>
      <c r="AF115" s="181">
        <v>1</v>
      </c>
      <c r="AG115" s="181">
        <v>23</v>
      </c>
      <c r="AH115" s="186">
        <v>4</v>
      </c>
      <c r="AI115" s="186">
        <v>100</v>
      </c>
      <c r="AJ115" s="187">
        <v>23</v>
      </c>
      <c r="AK115" s="187">
        <v>704</v>
      </c>
      <c r="AL115" s="3" t="str">
        <f t="shared" si="13"/>
        <v>k</v>
      </c>
      <c r="AM115" s="3">
        <f>IF(D115="հ",1,IF(D115="լ",[2]Norms!$B$10,IF(D115="բլ",[2]Norms!$B$11,IF(D115="Մ",[2]Norms!$B$12))))</f>
        <v>1</v>
      </c>
      <c r="AN115" s="240">
        <f>E115*Norms!$E$36/1000</f>
        <v>0</v>
      </c>
      <c r="AO115" s="136">
        <f>AM115*IF(AL115="k",(O115*Norms!$H$40)*Norms!$E$36,0)/1000</f>
        <v>34645.7913059899</v>
      </c>
      <c r="AP115" s="136">
        <f>AM115*IF(AL115="k",(AA115*Norms!$H$41)*Norms!$E$36,0)/1000</f>
        <v>52262.464148845924</v>
      </c>
      <c r="AQ115" s="136">
        <f>AM115*IF(AL115="k",(AI115*Norms!$H$42)*Norms!$E$36,0)/1000</f>
        <v>20315.439570054441</v>
      </c>
      <c r="AR115" s="241">
        <f>AM115*IF(AL115="t",(N115*Norms!$D$44)*Norms!$E$34*12+O115*Norms!$E$35,0)/1000</f>
        <v>0</v>
      </c>
      <c r="AS115" s="241">
        <f>AM115*IF(AL115="t",(Z115*Norms!$D$50*Norms!$E$34*12+AA115*Norms!$E$35),0)/1000</f>
        <v>0</v>
      </c>
      <c r="AT115" s="241">
        <f>AM115*IF(AL115="t",(AH115*Norms!$D$54)*Norms!$E$34*12+AI115*Norms!$E$35,0)/1000</f>
        <v>0</v>
      </c>
      <c r="AU115" s="136">
        <f>IF(AK115&lt;=100,Norms!$G$7,IF(AK115&lt;=300,Norms!$H$7,Norms!$I$7))</f>
        <v>21670.5</v>
      </c>
      <c r="AV115" s="137">
        <f t="shared" si="14"/>
        <v>128894.19502489027</v>
      </c>
      <c r="AW115" s="130"/>
      <c r="AX115" s="130"/>
      <c r="AY115" s="131">
        <f t="shared" si="15"/>
        <v>284</v>
      </c>
      <c r="AZ115" s="131">
        <f>IF(AY115&lt;Snund!$B$5,Snund!$B$3*Snund!$B$4*$AX$3+Snund!$B$7*$AW$3*AY115/1000,AY115*Snund!$B$8*$AW$3/1000)</f>
        <v>0</v>
      </c>
      <c r="BA115" s="131">
        <f t="shared" si="16"/>
        <v>0</v>
      </c>
      <c r="BB115" s="131">
        <f t="shared" si="17"/>
        <v>0</v>
      </c>
      <c r="BC115" s="131">
        <f t="shared" si="18"/>
        <v>0</v>
      </c>
      <c r="BD115" s="167">
        <f>AA115*0.1*'Dasagirq_10%'!$B$3/1000</f>
        <v>212.73599999999999</v>
      </c>
      <c r="BE115" s="167">
        <f>AI115*0.1*'Dasagirq_10%'!$B$4/1000</f>
        <v>80.832999999999998</v>
      </c>
      <c r="BF115" s="242">
        <f t="shared" si="19"/>
        <v>293.56899999999996</v>
      </c>
      <c r="BG115" s="243">
        <f t="shared" si="20"/>
        <v>0</v>
      </c>
      <c r="BH115" s="243">
        <f t="shared" si="21"/>
        <v>42183.356523381204</v>
      </c>
      <c r="BI115" s="243">
        <f t="shared" si="22"/>
        <v>62839.352322758969</v>
      </c>
      <c r="BJ115" s="243">
        <f t="shared" si="23"/>
        <v>24165.055178750092</v>
      </c>
      <c r="BK115" s="244">
        <f t="shared" si="24"/>
        <v>129187.76402489026</v>
      </c>
    </row>
    <row r="116" spans="1:63" ht="22.5">
      <c r="A116">
        <v>112</v>
      </c>
      <c r="B116" s="179" t="s">
        <v>894</v>
      </c>
      <c r="C116" s="158" t="s">
        <v>1099</v>
      </c>
      <c r="D116" s="4" t="s">
        <v>1095</v>
      </c>
      <c r="E116" s="180">
        <v>0</v>
      </c>
      <c r="F116" s="181">
        <v>6</v>
      </c>
      <c r="G116" s="181">
        <v>157</v>
      </c>
      <c r="H116" s="181">
        <v>5</v>
      </c>
      <c r="I116" s="181">
        <v>145</v>
      </c>
      <c r="J116" s="181">
        <v>5</v>
      </c>
      <c r="K116" s="181">
        <v>152</v>
      </c>
      <c r="L116" s="181">
        <v>5</v>
      </c>
      <c r="M116" s="181">
        <v>150</v>
      </c>
      <c r="N116" s="185">
        <v>21</v>
      </c>
      <c r="O116" s="185">
        <v>604</v>
      </c>
      <c r="P116" s="181">
        <v>5</v>
      </c>
      <c r="Q116" s="181">
        <v>156</v>
      </c>
      <c r="R116" s="181">
        <v>5</v>
      </c>
      <c r="S116" s="181">
        <v>151</v>
      </c>
      <c r="T116" s="181">
        <v>4</v>
      </c>
      <c r="U116" s="181">
        <v>133</v>
      </c>
      <c r="V116" s="181">
        <v>4</v>
      </c>
      <c r="W116" s="181">
        <v>109</v>
      </c>
      <c r="X116" s="181">
        <v>4</v>
      </c>
      <c r="Y116" s="181">
        <v>103</v>
      </c>
      <c r="Z116" s="186">
        <v>22</v>
      </c>
      <c r="AA116" s="186">
        <v>652</v>
      </c>
      <c r="AB116" s="181">
        <v>0</v>
      </c>
      <c r="AC116" s="181">
        <v>0</v>
      </c>
      <c r="AD116" s="181">
        <v>0</v>
      </c>
      <c r="AE116" s="181">
        <v>0</v>
      </c>
      <c r="AF116" s="181">
        <v>0</v>
      </c>
      <c r="AG116" s="181">
        <v>0</v>
      </c>
      <c r="AH116" s="186">
        <v>0</v>
      </c>
      <c r="AI116" s="186">
        <v>0</v>
      </c>
      <c r="AJ116" s="187">
        <v>43</v>
      </c>
      <c r="AK116" s="187">
        <v>1256</v>
      </c>
      <c r="AL116" s="3" t="str">
        <f t="shared" si="13"/>
        <v>k</v>
      </c>
      <c r="AM116" s="3">
        <f>IF(D116="հ",1,IF(D116="լ",[2]Norms!$B$10,IF(D116="բլ",[2]Norms!$B$11,IF(D116="Մ",[2]Norms!$B$12))))</f>
        <v>1</v>
      </c>
      <c r="AN116" s="240">
        <f>E116*Norms!$E$36/1000</f>
        <v>0</v>
      </c>
      <c r="AO116" s="136">
        <f>AM116*IF(AL116="k",(O116*Norms!$H$40)*Norms!$E$36,0)/1000</f>
        <v>73683.302636682754</v>
      </c>
      <c r="AP116" s="136">
        <f>AM116*IF(AL116="k",(AA116*Norms!$H$41)*Norms!$E$36,0)/1000</f>
        <v>106484.77070327355</v>
      </c>
      <c r="AQ116" s="136">
        <f>AM116*IF(AL116="k",(AI116*Norms!$H$42)*Norms!$E$36,0)/1000</f>
        <v>0</v>
      </c>
      <c r="AR116" s="241">
        <f>AM116*IF(AL116="t",(N116*Norms!$D$44)*Norms!$E$34*12+O116*Norms!$E$35,0)/1000</f>
        <v>0</v>
      </c>
      <c r="AS116" s="241">
        <f>AM116*IF(AL116="t",(Z116*Norms!$D$50*Norms!$E$34*12+AA116*Norms!$E$35),0)/1000</f>
        <v>0</v>
      </c>
      <c r="AT116" s="241">
        <f>AM116*IF(AL116="t",(AH116*Norms!$D$54)*Norms!$E$34*12+AI116*Norms!$E$35,0)/1000</f>
        <v>0</v>
      </c>
      <c r="AU116" s="136">
        <f>IF(AK116&lt;=100,Norms!$G$7,IF(AK116&lt;=300,Norms!$H$7,Norms!$I$7))</f>
        <v>21670.5</v>
      </c>
      <c r="AV116" s="137">
        <f t="shared" si="14"/>
        <v>201838.57333995629</v>
      </c>
      <c r="AW116" s="130"/>
      <c r="AX116" s="130"/>
      <c r="AY116" s="131">
        <f t="shared" si="15"/>
        <v>604</v>
      </c>
      <c r="AZ116" s="131">
        <f>IF(AY116&lt;Snund!$B$5,Snund!$B$3*Snund!$B$4*$AX$3+Snund!$B$7*$AW$3*AY116/1000,AY116*Snund!$B$8*$AW$3/1000)</f>
        <v>0</v>
      </c>
      <c r="BA116" s="131">
        <f t="shared" si="16"/>
        <v>0</v>
      </c>
      <c r="BB116" s="131">
        <f t="shared" si="17"/>
        <v>0</v>
      </c>
      <c r="BC116" s="131">
        <f t="shared" si="18"/>
        <v>0</v>
      </c>
      <c r="BD116" s="167">
        <f>AA116*0.1*'Dasagirq_10%'!$B$3/1000</f>
        <v>433.44960000000003</v>
      </c>
      <c r="BE116" s="167">
        <f>AI116*0.1*'Dasagirq_10%'!$B$4/1000</f>
        <v>0</v>
      </c>
      <c r="BF116" s="242">
        <f t="shared" si="19"/>
        <v>433.44960000000003</v>
      </c>
      <c r="BG116" s="243">
        <f t="shared" si="20"/>
        <v>0</v>
      </c>
      <c r="BH116" s="243">
        <f t="shared" si="21"/>
        <v>84266.570078543213</v>
      </c>
      <c r="BI116" s="243">
        <f t="shared" si="22"/>
        <v>118005.45286141308</v>
      </c>
      <c r="BJ116" s="243">
        <f t="shared" si="23"/>
        <v>0</v>
      </c>
      <c r="BK116" s="244">
        <f t="shared" si="24"/>
        <v>202272.02293995628</v>
      </c>
    </row>
    <row r="117" spans="1:63" ht="33.75">
      <c r="A117">
        <v>113</v>
      </c>
      <c r="B117" s="179" t="s">
        <v>895</v>
      </c>
      <c r="C117" s="158" t="s">
        <v>1099</v>
      </c>
      <c r="D117" s="4" t="s">
        <v>1095</v>
      </c>
      <c r="E117" s="180">
        <v>0</v>
      </c>
      <c r="F117" s="181">
        <v>1</v>
      </c>
      <c r="G117" s="181">
        <v>23</v>
      </c>
      <c r="H117" s="181">
        <v>1</v>
      </c>
      <c r="I117" s="181">
        <v>21</v>
      </c>
      <c r="J117" s="181">
        <v>1</v>
      </c>
      <c r="K117" s="181">
        <v>23</v>
      </c>
      <c r="L117" s="181">
        <v>1</v>
      </c>
      <c r="M117" s="181">
        <v>22</v>
      </c>
      <c r="N117" s="185">
        <v>4</v>
      </c>
      <c r="O117" s="185">
        <v>89</v>
      </c>
      <c r="P117" s="181">
        <v>1</v>
      </c>
      <c r="Q117" s="181">
        <v>16</v>
      </c>
      <c r="R117" s="181">
        <v>1</v>
      </c>
      <c r="S117" s="181">
        <v>19</v>
      </c>
      <c r="T117" s="181">
        <v>1</v>
      </c>
      <c r="U117" s="181">
        <v>25</v>
      </c>
      <c r="V117" s="181">
        <v>1</v>
      </c>
      <c r="W117" s="181">
        <v>27</v>
      </c>
      <c r="X117" s="181">
        <v>1</v>
      </c>
      <c r="Y117" s="181">
        <v>30</v>
      </c>
      <c r="Z117" s="186">
        <v>5</v>
      </c>
      <c r="AA117" s="186">
        <v>117</v>
      </c>
      <c r="AB117" s="181">
        <v>0</v>
      </c>
      <c r="AC117" s="181">
        <v>0</v>
      </c>
      <c r="AD117" s="181">
        <v>0</v>
      </c>
      <c r="AE117" s="181">
        <v>0</v>
      </c>
      <c r="AF117" s="181">
        <v>0</v>
      </c>
      <c r="AG117" s="181">
        <v>0</v>
      </c>
      <c r="AH117" s="186">
        <v>0</v>
      </c>
      <c r="AI117" s="186">
        <v>0</v>
      </c>
      <c r="AJ117" s="187">
        <v>9</v>
      </c>
      <c r="AK117" s="187">
        <v>206</v>
      </c>
      <c r="AL117" s="3" t="str">
        <f t="shared" si="13"/>
        <v>k</v>
      </c>
      <c r="AM117" s="3">
        <f>IF(D117="հ",1,IF(D117="լ",[2]Norms!$B$10,IF(D117="բլ",[2]Norms!$B$11,IF(D117="Մ",[2]Norms!$B$12))))</f>
        <v>1</v>
      </c>
      <c r="AN117" s="240">
        <f>E117*Norms!$E$36/1000</f>
        <v>0</v>
      </c>
      <c r="AO117" s="136">
        <f>AM117*IF(AL117="k",(O117*Norms!$H$40)*Norms!$E$36,0)/1000</f>
        <v>10857.307838848948</v>
      </c>
      <c r="AP117" s="136">
        <f>AM117*IF(AL117="k",(AA117*Norms!$H$41)*Norms!$E$36,0)/1000</f>
        <v>19108.463454421788</v>
      </c>
      <c r="AQ117" s="136">
        <f>AM117*IF(AL117="k",(AI117*Norms!$H$42)*Norms!$E$36,0)/1000</f>
        <v>0</v>
      </c>
      <c r="AR117" s="241">
        <f>AM117*IF(AL117="t",(N117*Norms!$D$44)*Norms!$E$34*12+O117*Norms!$E$35,0)/1000</f>
        <v>0</v>
      </c>
      <c r="AS117" s="241">
        <f>AM117*IF(AL117="t",(Z117*Norms!$D$50*Norms!$E$34*12+AA117*Norms!$E$35),0)/1000</f>
        <v>0</v>
      </c>
      <c r="AT117" s="241">
        <f>AM117*IF(AL117="t",(AH117*Norms!$D$54)*Norms!$E$34*12+AI117*Norms!$E$35,0)/1000</f>
        <v>0</v>
      </c>
      <c r="AU117" s="136">
        <f>IF(AK117&lt;=100,Norms!$G$7,IF(AK117&lt;=300,Norms!$H$7,Norms!$I$7))</f>
        <v>16738.5</v>
      </c>
      <c r="AV117" s="137">
        <f t="shared" si="14"/>
        <v>46704.271293270736</v>
      </c>
      <c r="AW117" s="130"/>
      <c r="AX117" s="130"/>
      <c r="AY117" s="131">
        <f t="shared" si="15"/>
        <v>89</v>
      </c>
      <c r="AZ117" s="131">
        <f>IF(AY117&lt;Snund!$B$5,Snund!$B$3*Snund!$B$4*$AX$3+Snund!$B$7*$AW$3*AY117/1000,AY117*Snund!$B$8*$AW$3/1000)</f>
        <v>0</v>
      </c>
      <c r="BA117" s="131">
        <f t="shared" si="16"/>
        <v>0</v>
      </c>
      <c r="BB117" s="131">
        <f t="shared" si="17"/>
        <v>0</v>
      </c>
      <c r="BC117" s="131">
        <f t="shared" si="18"/>
        <v>0</v>
      </c>
      <c r="BD117" s="167">
        <f>AA117*0.1*'Dasagirq_10%'!$B$3/1000</f>
        <v>77.781600000000012</v>
      </c>
      <c r="BE117" s="167">
        <f>AI117*0.1*'Dasagirq_10%'!$B$4/1000</f>
        <v>0</v>
      </c>
      <c r="BF117" s="242">
        <f t="shared" si="19"/>
        <v>77.781600000000012</v>
      </c>
      <c r="BG117" s="243">
        <f t="shared" si="20"/>
        <v>0</v>
      </c>
      <c r="BH117" s="243">
        <f t="shared" si="21"/>
        <v>18296.641172182281</v>
      </c>
      <c r="BI117" s="243">
        <f t="shared" si="22"/>
        <v>28485.411721088454</v>
      </c>
      <c r="BJ117" s="243">
        <f t="shared" si="23"/>
        <v>0</v>
      </c>
      <c r="BK117" s="244">
        <f t="shared" si="24"/>
        <v>46782.052893270738</v>
      </c>
    </row>
    <row r="118" spans="1:63" ht="33.75">
      <c r="A118">
        <v>114</v>
      </c>
      <c r="B118" s="179" t="s">
        <v>896</v>
      </c>
      <c r="C118" s="158" t="s">
        <v>1099</v>
      </c>
      <c r="D118" s="4" t="s">
        <v>1095</v>
      </c>
      <c r="E118" s="180">
        <v>0</v>
      </c>
      <c r="F118" s="181">
        <v>9</v>
      </c>
      <c r="G118" s="181">
        <v>239</v>
      </c>
      <c r="H118" s="181">
        <v>9</v>
      </c>
      <c r="I118" s="181">
        <v>245</v>
      </c>
      <c r="J118" s="181">
        <v>8</v>
      </c>
      <c r="K118" s="181">
        <v>239</v>
      </c>
      <c r="L118" s="181">
        <v>9</v>
      </c>
      <c r="M118" s="181">
        <v>236</v>
      </c>
      <c r="N118" s="185">
        <v>35</v>
      </c>
      <c r="O118" s="185">
        <v>959</v>
      </c>
      <c r="P118" s="181">
        <v>10</v>
      </c>
      <c r="Q118" s="181">
        <v>258</v>
      </c>
      <c r="R118" s="181">
        <v>10</v>
      </c>
      <c r="S118" s="181">
        <v>267</v>
      </c>
      <c r="T118" s="181">
        <v>9</v>
      </c>
      <c r="U118" s="181">
        <v>259</v>
      </c>
      <c r="V118" s="181">
        <v>8</v>
      </c>
      <c r="W118" s="181">
        <v>217</v>
      </c>
      <c r="X118" s="181">
        <v>8</v>
      </c>
      <c r="Y118" s="181">
        <v>219</v>
      </c>
      <c r="Z118" s="186">
        <v>45</v>
      </c>
      <c r="AA118" s="186">
        <v>1220</v>
      </c>
      <c r="AB118" s="181">
        <v>0</v>
      </c>
      <c r="AC118" s="181">
        <v>0</v>
      </c>
      <c r="AD118" s="181">
        <v>0</v>
      </c>
      <c r="AE118" s="181">
        <v>0</v>
      </c>
      <c r="AF118" s="181">
        <v>0</v>
      </c>
      <c r="AG118" s="181">
        <v>0</v>
      </c>
      <c r="AH118" s="186">
        <v>0</v>
      </c>
      <c r="AI118" s="186">
        <v>0</v>
      </c>
      <c r="AJ118" s="187">
        <v>80</v>
      </c>
      <c r="AK118" s="187">
        <v>2179</v>
      </c>
      <c r="AL118" s="3" t="str">
        <f t="shared" si="13"/>
        <v>k</v>
      </c>
      <c r="AM118" s="3">
        <f>IF(D118="հ",1,IF(D118="լ",[2]Norms!$B$10,IF(D118="բլ",[2]Norms!$B$11,IF(D118="Մ",[2]Norms!$B$12))))</f>
        <v>1</v>
      </c>
      <c r="AN118" s="240">
        <f>E118*Norms!$E$36/1000</f>
        <v>0</v>
      </c>
      <c r="AO118" s="136">
        <f>AM118*IF(AL118="k",(O118*Norms!$H$40)*Norms!$E$36,0)/1000</f>
        <v>116990.54176917012</v>
      </c>
      <c r="AP118" s="136">
        <f>AM118*IF(AL118="k",(AA118*Norms!$H$41)*Norms!$E$36,0)/1000</f>
        <v>199250.64456747504</v>
      </c>
      <c r="AQ118" s="136">
        <f>AM118*IF(AL118="k",(AI118*Norms!$H$42)*Norms!$E$36,0)/1000</f>
        <v>0</v>
      </c>
      <c r="AR118" s="241">
        <f>AM118*IF(AL118="t",(N118*Norms!$D$44)*Norms!$E$34*12+O118*Norms!$E$35,0)/1000</f>
        <v>0</v>
      </c>
      <c r="AS118" s="241">
        <f>AM118*IF(AL118="t",(Z118*Norms!$D$50*Norms!$E$34*12+AA118*Norms!$E$35),0)/1000</f>
        <v>0</v>
      </c>
      <c r="AT118" s="241">
        <f>AM118*IF(AL118="t",(AH118*Norms!$D$54)*Norms!$E$34*12+AI118*Norms!$E$35,0)/1000</f>
        <v>0</v>
      </c>
      <c r="AU118" s="136">
        <f>IF(AK118&lt;=100,Norms!$G$7,IF(AK118&lt;=300,Norms!$H$7,Norms!$I$7))</f>
        <v>21670.5</v>
      </c>
      <c r="AV118" s="137">
        <f t="shared" si="14"/>
        <v>337911.68633664516</v>
      </c>
      <c r="AW118" s="130"/>
      <c r="AX118" s="130"/>
      <c r="AY118" s="131">
        <f t="shared" si="15"/>
        <v>959</v>
      </c>
      <c r="AZ118" s="131">
        <f>IF(AY118&lt;Snund!$B$5,Snund!$B$3*Snund!$B$4*$AX$3+Snund!$B$7*$AW$3*AY118/1000,AY118*Snund!$B$8*$AW$3/1000)</f>
        <v>0</v>
      </c>
      <c r="BA118" s="131">
        <f t="shared" si="16"/>
        <v>0</v>
      </c>
      <c r="BB118" s="131">
        <f t="shared" si="17"/>
        <v>0</v>
      </c>
      <c r="BC118" s="131">
        <f t="shared" si="18"/>
        <v>0</v>
      </c>
      <c r="BD118" s="167">
        <f>AA118*0.1*'Dasagirq_10%'!$B$3/1000</f>
        <v>811.05600000000004</v>
      </c>
      <c r="BE118" s="167">
        <f>AI118*0.1*'Dasagirq_10%'!$B$4/1000</f>
        <v>0</v>
      </c>
      <c r="BF118" s="242">
        <f t="shared" si="19"/>
        <v>811.05600000000004</v>
      </c>
      <c r="BG118" s="243">
        <f t="shared" si="20"/>
        <v>0</v>
      </c>
      <c r="BH118" s="243">
        <f t="shared" si="21"/>
        <v>126471.38551917012</v>
      </c>
      <c r="BI118" s="243">
        <f t="shared" si="22"/>
        <v>212251.35681747505</v>
      </c>
      <c r="BJ118" s="243">
        <f t="shared" si="23"/>
        <v>0</v>
      </c>
      <c r="BK118" s="244">
        <f t="shared" si="24"/>
        <v>338722.74233664514</v>
      </c>
    </row>
    <row r="119" spans="1:63" ht="33.75">
      <c r="A119">
        <v>115</v>
      </c>
      <c r="B119" s="179" t="s">
        <v>897</v>
      </c>
      <c r="C119" s="158" t="s">
        <v>1099</v>
      </c>
      <c r="D119" s="4" t="s">
        <v>1095</v>
      </c>
      <c r="E119" s="180">
        <v>0</v>
      </c>
      <c r="F119" s="181">
        <v>7</v>
      </c>
      <c r="G119" s="181">
        <v>192</v>
      </c>
      <c r="H119" s="181">
        <v>6</v>
      </c>
      <c r="I119" s="181">
        <v>179</v>
      </c>
      <c r="J119" s="181">
        <v>5</v>
      </c>
      <c r="K119" s="181">
        <v>177</v>
      </c>
      <c r="L119" s="181">
        <v>5</v>
      </c>
      <c r="M119" s="181">
        <v>175</v>
      </c>
      <c r="N119" s="185">
        <v>23</v>
      </c>
      <c r="O119" s="185">
        <v>723</v>
      </c>
      <c r="P119" s="181">
        <v>5</v>
      </c>
      <c r="Q119" s="181">
        <v>165</v>
      </c>
      <c r="R119" s="181">
        <v>5</v>
      </c>
      <c r="S119" s="181">
        <v>151</v>
      </c>
      <c r="T119" s="181">
        <v>5</v>
      </c>
      <c r="U119" s="181">
        <v>142</v>
      </c>
      <c r="V119" s="181">
        <v>4</v>
      </c>
      <c r="W119" s="181">
        <v>139</v>
      </c>
      <c r="X119" s="181">
        <v>4</v>
      </c>
      <c r="Y119" s="181">
        <v>123</v>
      </c>
      <c r="Z119" s="186">
        <v>23</v>
      </c>
      <c r="AA119" s="186">
        <v>720</v>
      </c>
      <c r="AB119" s="181">
        <v>0</v>
      </c>
      <c r="AC119" s="181">
        <v>0</v>
      </c>
      <c r="AD119" s="181">
        <v>0</v>
      </c>
      <c r="AE119" s="181">
        <v>0</v>
      </c>
      <c r="AF119" s="181">
        <v>0</v>
      </c>
      <c r="AG119" s="181">
        <v>0</v>
      </c>
      <c r="AH119" s="186">
        <v>0</v>
      </c>
      <c r="AI119" s="186">
        <v>0</v>
      </c>
      <c r="AJ119" s="187">
        <v>46</v>
      </c>
      <c r="AK119" s="187">
        <v>1443</v>
      </c>
      <c r="AL119" s="3" t="str">
        <f t="shared" si="13"/>
        <v>k</v>
      </c>
      <c r="AM119" s="3">
        <f>IF(D119="հ",1,IF(D119="լ",[2]Norms!$B$10,IF(D119="բլ",[2]Norms!$B$11,IF(D119="Մ",[2]Norms!$B$12))))</f>
        <v>1</v>
      </c>
      <c r="AN119" s="240">
        <f>E119*Norms!$E$36/1000</f>
        <v>0</v>
      </c>
      <c r="AO119" s="136">
        <f>AM119*IF(AL119="k",(O119*Norms!$H$40)*Norms!$E$36,0)/1000</f>
        <v>88200.377162784163</v>
      </c>
      <c r="AP119" s="136">
        <f>AM119*IF(AL119="k",(AA119*Norms!$H$41)*Norms!$E$36,0)/1000</f>
        <v>117590.54433490332</v>
      </c>
      <c r="AQ119" s="136">
        <f>AM119*IF(AL119="k",(AI119*Norms!$H$42)*Norms!$E$36,0)/1000</f>
        <v>0</v>
      </c>
      <c r="AR119" s="241">
        <f>AM119*IF(AL119="t",(N119*Norms!$D$44)*Norms!$E$34*12+O119*Norms!$E$35,0)/1000</f>
        <v>0</v>
      </c>
      <c r="AS119" s="241">
        <f>AM119*IF(AL119="t",(Z119*Norms!$D$50*Norms!$E$34*12+AA119*Norms!$E$35),0)/1000</f>
        <v>0</v>
      </c>
      <c r="AT119" s="241">
        <f>AM119*IF(AL119="t",(AH119*Norms!$D$54)*Norms!$E$34*12+AI119*Norms!$E$35,0)/1000</f>
        <v>0</v>
      </c>
      <c r="AU119" s="136">
        <f>IF(AK119&lt;=100,Norms!$G$7,IF(AK119&lt;=300,Norms!$H$7,Norms!$I$7))</f>
        <v>21670.5</v>
      </c>
      <c r="AV119" s="137">
        <f t="shared" si="14"/>
        <v>227461.42149768746</v>
      </c>
      <c r="AW119" s="130"/>
      <c r="AX119" s="130"/>
      <c r="AY119" s="131">
        <f t="shared" si="15"/>
        <v>723</v>
      </c>
      <c r="AZ119" s="131">
        <f>IF(AY119&lt;Snund!$B$5,Snund!$B$3*Snund!$B$4*$AX$3+Snund!$B$7*$AW$3*AY119/1000,AY119*Snund!$B$8*$AW$3/1000)</f>
        <v>0</v>
      </c>
      <c r="BA119" s="131">
        <f t="shared" si="16"/>
        <v>0</v>
      </c>
      <c r="BB119" s="131">
        <f t="shared" si="17"/>
        <v>0</v>
      </c>
      <c r="BC119" s="131">
        <f t="shared" si="18"/>
        <v>0</v>
      </c>
      <c r="BD119" s="167">
        <f>AA119*0.1*'Dasagirq_10%'!$B$3/1000</f>
        <v>478.65600000000001</v>
      </c>
      <c r="BE119" s="167">
        <f>AI119*0.1*'Dasagirq_10%'!$B$4/1000</f>
        <v>0</v>
      </c>
      <c r="BF119" s="242">
        <f t="shared" si="19"/>
        <v>478.65600000000001</v>
      </c>
      <c r="BG119" s="243">
        <f t="shared" si="20"/>
        <v>0</v>
      </c>
      <c r="BH119" s="243">
        <f t="shared" si="21"/>
        <v>99035.627162784163</v>
      </c>
      <c r="BI119" s="243">
        <f t="shared" si="22"/>
        <v>128904.45033490332</v>
      </c>
      <c r="BJ119" s="243">
        <f t="shared" si="23"/>
        <v>0</v>
      </c>
      <c r="BK119" s="244">
        <f t="shared" si="24"/>
        <v>227940.07749768748</v>
      </c>
    </row>
    <row r="120" spans="1:63" ht="33.75">
      <c r="A120">
        <v>116</v>
      </c>
      <c r="B120" s="179" t="s">
        <v>898</v>
      </c>
      <c r="C120" s="158" t="s">
        <v>1099</v>
      </c>
      <c r="D120" s="4" t="s">
        <v>1095</v>
      </c>
      <c r="E120" s="180">
        <v>0</v>
      </c>
      <c r="F120" s="181">
        <v>3</v>
      </c>
      <c r="G120" s="181">
        <v>95</v>
      </c>
      <c r="H120" s="181">
        <v>3</v>
      </c>
      <c r="I120" s="181">
        <v>96</v>
      </c>
      <c r="J120" s="181">
        <v>3</v>
      </c>
      <c r="K120" s="181">
        <v>89</v>
      </c>
      <c r="L120" s="181">
        <v>3</v>
      </c>
      <c r="M120" s="181">
        <v>90</v>
      </c>
      <c r="N120" s="185">
        <v>12</v>
      </c>
      <c r="O120" s="185">
        <v>370</v>
      </c>
      <c r="P120" s="181">
        <v>3</v>
      </c>
      <c r="Q120" s="181">
        <v>89</v>
      </c>
      <c r="R120" s="181">
        <v>3</v>
      </c>
      <c r="S120" s="181">
        <v>91</v>
      </c>
      <c r="T120" s="181">
        <v>3</v>
      </c>
      <c r="U120" s="181">
        <v>83</v>
      </c>
      <c r="V120" s="181">
        <v>3</v>
      </c>
      <c r="W120" s="181">
        <v>73</v>
      </c>
      <c r="X120" s="181">
        <v>3</v>
      </c>
      <c r="Y120" s="181">
        <v>76</v>
      </c>
      <c r="Z120" s="186">
        <v>15</v>
      </c>
      <c r="AA120" s="186">
        <v>412</v>
      </c>
      <c r="AB120" s="181">
        <v>0</v>
      </c>
      <c r="AC120" s="181">
        <v>0</v>
      </c>
      <c r="AD120" s="181">
        <v>0</v>
      </c>
      <c r="AE120" s="181">
        <v>0</v>
      </c>
      <c r="AF120" s="181">
        <v>0</v>
      </c>
      <c r="AG120" s="181">
        <v>0</v>
      </c>
      <c r="AH120" s="186">
        <v>0</v>
      </c>
      <c r="AI120" s="186">
        <v>0</v>
      </c>
      <c r="AJ120" s="187">
        <v>27</v>
      </c>
      <c r="AK120" s="187">
        <v>782</v>
      </c>
      <c r="AL120" s="3" t="str">
        <f t="shared" si="13"/>
        <v>k</v>
      </c>
      <c r="AM120" s="3">
        <f>IF(D120="հ",1,IF(D120="լ",[2]Norms!$B$10,IF(D120="բլ",[2]Norms!$B$11,IF(D120="Մ",[2]Norms!$B$12))))</f>
        <v>1</v>
      </c>
      <c r="AN120" s="240">
        <f>E120*Norms!$E$36/1000</f>
        <v>0</v>
      </c>
      <c r="AO120" s="136">
        <f>AM120*IF(AL120="k",(O120*Norms!$H$40)*Norms!$E$36,0)/1000</f>
        <v>45137.122476113604</v>
      </c>
      <c r="AP120" s="136">
        <f>AM120*IF(AL120="k",(AA120*Norms!$H$41)*Norms!$E$36,0)/1000</f>
        <v>67287.92259163913</v>
      </c>
      <c r="AQ120" s="136">
        <f>AM120*IF(AL120="k",(AI120*Norms!$H$42)*Norms!$E$36,0)/1000</f>
        <v>0</v>
      </c>
      <c r="AR120" s="241">
        <f>AM120*IF(AL120="t",(N120*Norms!$D$44)*Norms!$E$34*12+O120*Norms!$E$35,0)/1000</f>
        <v>0</v>
      </c>
      <c r="AS120" s="241">
        <f>AM120*IF(AL120="t",(Z120*Norms!$D$50*Norms!$E$34*12+AA120*Norms!$E$35),0)/1000</f>
        <v>0</v>
      </c>
      <c r="AT120" s="241">
        <f>AM120*IF(AL120="t",(AH120*Norms!$D$54)*Norms!$E$34*12+AI120*Norms!$E$35,0)/1000</f>
        <v>0</v>
      </c>
      <c r="AU120" s="136">
        <f>IF(AK120&lt;=100,Norms!$G$7,IF(AK120&lt;=300,Norms!$H$7,Norms!$I$7))</f>
        <v>21670.5</v>
      </c>
      <c r="AV120" s="137">
        <f t="shared" si="14"/>
        <v>134095.54506775274</v>
      </c>
      <c r="AW120" s="130"/>
      <c r="AX120" s="130"/>
      <c r="AY120" s="131">
        <f t="shared" si="15"/>
        <v>370</v>
      </c>
      <c r="AZ120" s="131">
        <f>IF(AY120&lt;Snund!$B$5,Snund!$B$3*Snund!$B$4*$AX$3+Snund!$B$7*$AW$3*AY120/1000,AY120*Snund!$B$8*$AW$3/1000)</f>
        <v>0</v>
      </c>
      <c r="BA120" s="131">
        <f t="shared" si="16"/>
        <v>0</v>
      </c>
      <c r="BB120" s="131">
        <f t="shared" si="17"/>
        <v>0</v>
      </c>
      <c r="BC120" s="131">
        <f t="shared" si="18"/>
        <v>0</v>
      </c>
      <c r="BD120" s="167">
        <f>AA120*0.1*'Dasagirq_10%'!$B$3/1000</f>
        <v>273.89760000000001</v>
      </c>
      <c r="BE120" s="167">
        <f>AI120*0.1*'Dasagirq_10%'!$B$4/1000</f>
        <v>0</v>
      </c>
      <c r="BF120" s="242">
        <f t="shared" si="19"/>
        <v>273.89760000000001</v>
      </c>
      <c r="BG120" s="243">
        <f t="shared" si="20"/>
        <v>0</v>
      </c>
      <c r="BH120" s="243">
        <f t="shared" si="21"/>
        <v>54768.455809446939</v>
      </c>
      <c r="BI120" s="243">
        <f t="shared" si="22"/>
        <v>79600.986858305798</v>
      </c>
      <c r="BJ120" s="243">
        <f t="shared" si="23"/>
        <v>0</v>
      </c>
      <c r="BK120" s="244">
        <f t="shared" si="24"/>
        <v>134369.44266775274</v>
      </c>
    </row>
    <row r="121" spans="1:63" ht="22.5">
      <c r="A121">
        <v>117</v>
      </c>
      <c r="B121" s="179" t="s">
        <v>899</v>
      </c>
      <c r="C121" s="158" t="s">
        <v>1099</v>
      </c>
      <c r="D121" s="4" t="s">
        <v>1095</v>
      </c>
      <c r="E121" s="180">
        <v>0</v>
      </c>
      <c r="F121" s="181">
        <v>1</v>
      </c>
      <c r="G121" s="181">
        <v>33</v>
      </c>
      <c r="H121" s="181">
        <v>1</v>
      </c>
      <c r="I121" s="181">
        <v>31</v>
      </c>
      <c r="J121" s="181">
        <v>1</v>
      </c>
      <c r="K121" s="181">
        <v>32</v>
      </c>
      <c r="L121" s="181">
        <v>1</v>
      </c>
      <c r="M121" s="181">
        <v>33</v>
      </c>
      <c r="N121" s="185">
        <v>4</v>
      </c>
      <c r="O121" s="185">
        <v>129</v>
      </c>
      <c r="P121" s="181">
        <v>1</v>
      </c>
      <c r="Q121" s="181">
        <v>33</v>
      </c>
      <c r="R121" s="181">
        <v>2</v>
      </c>
      <c r="S121" s="181">
        <v>40</v>
      </c>
      <c r="T121" s="181">
        <v>2</v>
      </c>
      <c r="U121" s="181">
        <v>38</v>
      </c>
      <c r="V121" s="181">
        <v>1</v>
      </c>
      <c r="W121" s="181">
        <v>33</v>
      </c>
      <c r="X121" s="181">
        <v>1</v>
      </c>
      <c r="Y121" s="181">
        <v>32</v>
      </c>
      <c r="Z121" s="186">
        <v>7</v>
      </c>
      <c r="AA121" s="186">
        <v>176</v>
      </c>
      <c r="AB121" s="181">
        <v>0</v>
      </c>
      <c r="AC121" s="181">
        <v>0</v>
      </c>
      <c r="AD121" s="181">
        <v>0</v>
      </c>
      <c r="AE121" s="181">
        <v>0</v>
      </c>
      <c r="AF121" s="181">
        <v>0</v>
      </c>
      <c r="AG121" s="181">
        <v>0</v>
      </c>
      <c r="AH121" s="186">
        <v>0</v>
      </c>
      <c r="AI121" s="186">
        <v>0</v>
      </c>
      <c r="AJ121" s="187">
        <v>11</v>
      </c>
      <c r="AK121" s="187">
        <v>305</v>
      </c>
      <c r="AL121" s="3" t="str">
        <f t="shared" si="13"/>
        <v>k</v>
      </c>
      <c r="AM121" s="3">
        <f>IF(D121="հ",1,IF(D121="լ",[2]Norms!$B$10,IF(D121="բլ",[2]Norms!$B$11,IF(D121="Մ",[2]Norms!$B$12))))</f>
        <v>1</v>
      </c>
      <c r="AN121" s="240">
        <f>E121*Norms!$E$36/1000</f>
        <v>0</v>
      </c>
      <c r="AO121" s="136">
        <f>AM121*IF(AL121="k",(O121*Norms!$H$40)*Norms!$E$36,0)/1000</f>
        <v>15736.996755185553</v>
      </c>
      <c r="AP121" s="136">
        <f>AM121*IF(AL121="k",(AA121*Norms!$H$41)*Norms!$E$36,0)/1000</f>
        <v>28744.355281865253</v>
      </c>
      <c r="AQ121" s="136">
        <f>AM121*IF(AL121="k",(AI121*Norms!$H$42)*Norms!$E$36,0)/1000</f>
        <v>0</v>
      </c>
      <c r="AR121" s="241">
        <f>AM121*IF(AL121="t",(N121*Norms!$D$44)*Norms!$E$34*12+O121*Norms!$E$35,0)/1000</f>
        <v>0</v>
      </c>
      <c r="AS121" s="241">
        <f>AM121*IF(AL121="t",(Z121*Norms!$D$50*Norms!$E$34*12+AA121*Norms!$E$35),0)/1000</f>
        <v>0</v>
      </c>
      <c r="AT121" s="241">
        <f>AM121*IF(AL121="t",(AH121*Norms!$D$54)*Norms!$E$34*12+AI121*Norms!$E$35,0)/1000</f>
        <v>0</v>
      </c>
      <c r="AU121" s="136">
        <f>IF(AK121&lt;=100,Norms!$G$7,IF(AK121&lt;=300,Norms!$H$7,Norms!$I$7))</f>
        <v>21670.5</v>
      </c>
      <c r="AV121" s="137">
        <f t="shared" si="14"/>
        <v>66151.852037050805</v>
      </c>
      <c r="AW121" s="130"/>
      <c r="AX121" s="130"/>
      <c r="AY121" s="131">
        <f t="shared" si="15"/>
        <v>129</v>
      </c>
      <c r="AZ121" s="131">
        <f>IF(AY121&lt;Snund!$B$5,Snund!$B$3*Snund!$B$4*$AX$3+Snund!$B$7*$AW$3*AY121/1000,AY121*Snund!$B$8*$AW$3/1000)</f>
        <v>0</v>
      </c>
      <c r="BA121" s="131">
        <f t="shared" si="16"/>
        <v>0</v>
      </c>
      <c r="BB121" s="131">
        <f t="shared" si="17"/>
        <v>0</v>
      </c>
      <c r="BC121" s="131">
        <f t="shared" si="18"/>
        <v>0</v>
      </c>
      <c r="BD121" s="167">
        <f>AA121*0.1*'Dasagirq_10%'!$B$3/1000</f>
        <v>117.0048</v>
      </c>
      <c r="BE121" s="167">
        <f>AI121*0.1*'Dasagirq_10%'!$B$4/1000</f>
        <v>0</v>
      </c>
      <c r="BF121" s="242">
        <f t="shared" si="19"/>
        <v>117.0048</v>
      </c>
      <c r="BG121" s="243">
        <f t="shared" si="20"/>
        <v>0</v>
      </c>
      <c r="BH121" s="243">
        <f t="shared" si="21"/>
        <v>23617.178573367371</v>
      </c>
      <c r="BI121" s="243">
        <f t="shared" si="22"/>
        <v>42651.67826368344</v>
      </c>
      <c r="BJ121" s="243">
        <f t="shared" si="23"/>
        <v>0</v>
      </c>
      <c r="BK121" s="244">
        <f t="shared" si="24"/>
        <v>66268.856837050815</v>
      </c>
    </row>
    <row r="122" spans="1:63" ht="33.75">
      <c r="A122">
        <v>118</v>
      </c>
      <c r="B122" s="179" t="s">
        <v>900</v>
      </c>
      <c r="C122" s="125" t="s">
        <v>1100</v>
      </c>
      <c r="D122" s="4" t="s">
        <v>1095</v>
      </c>
      <c r="E122" s="180">
        <v>0</v>
      </c>
      <c r="F122" s="181">
        <v>4</v>
      </c>
      <c r="G122" s="181">
        <v>107</v>
      </c>
      <c r="H122" s="181">
        <v>3</v>
      </c>
      <c r="I122" s="181">
        <v>90</v>
      </c>
      <c r="J122" s="181">
        <v>3</v>
      </c>
      <c r="K122" s="181">
        <v>95</v>
      </c>
      <c r="L122" s="181">
        <v>3</v>
      </c>
      <c r="M122" s="181">
        <v>101</v>
      </c>
      <c r="N122" s="185">
        <v>13</v>
      </c>
      <c r="O122" s="185">
        <v>393</v>
      </c>
      <c r="P122" s="181">
        <v>4</v>
      </c>
      <c r="Q122" s="181">
        <v>106</v>
      </c>
      <c r="R122" s="181">
        <v>3</v>
      </c>
      <c r="S122" s="181">
        <v>100</v>
      </c>
      <c r="T122" s="181">
        <v>3</v>
      </c>
      <c r="U122" s="181">
        <v>92</v>
      </c>
      <c r="V122" s="181">
        <v>3</v>
      </c>
      <c r="W122" s="181">
        <v>79</v>
      </c>
      <c r="X122" s="181">
        <v>3</v>
      </c>
      <c r="Y122" s="181">
        <v>87</v>
      </c>
      <c r="Z122" s="186">
        <v>16</v>
      </c>
      <c r="AA122" s="186">
        <v>464</v>
      </c>
      <c r="AB122" s="181">
        <v>3</v>
      </c>
      <c r="AC122" s="181">
        <v>84</v>
      </c>
      <c r="AD122" s="181">
        <v>2</v>
      </c>
      <c r="AE122" s="181">
        <v>58</v>
      </c>
      <c r="AF122" s="181">
        <v>2</v>
      </c>
      <c r="AG122" s="181">
        <v>43</v>
      </c>
      <c r="AH122" s="186">
        <v>7</v>
      </c>
      <c r="AI122" s="186">
        <v>185</v>
      </c>
      <c r="AJ122" s="187">
        <v>36</v>
      </c>
      <c r="AK122" s="187">
        <v>1042</v>
      </c>
      <c r="AL122" s="3" t="str">
        <f t="shared" si="13"/>
        <v>k</v>
      </c>
      <c r="AM122" s="3">
        <f>IF(D122="հ",1,IF(D122="լ",[2]Norms!$B$10,IF(D122="բլ",[2]Norms!$B$11,IF(D122="Մ",[2]Norms!$B$12))))</f>
        <v>1</v>
      </c>
      <c r="AN122" s="240">
        <f>E122*Norms!$E$36/1000</f>
        <v>0</v>
      </c>
      <c r="AO122" s="136">
        <f>AM122*IF(AL122="k",(O122*Norms!$H$40)*Norms!$E$36,0)/1000</f>
        <v>47942.943603007152</v>
      </c>
      <c r="AP122" s="136">
        <f>AM122*IF(AL122="k",(AA122*Norms!$H$41)*Norms!$E$36,0)/1000</f>
        <v>75780.57301582658</v>
      </c>
      <c r="AQ122" s="136">
        <f>AM122*IF(AL122="k",(AI122*Norms!$H$42)*Norms!$E$36,0)/1000</f>
        <v>37583.563204600716</v>
      </c>
      <c r="AR122" s="241">
        <f>AM122*IF(AL122="t",(N122*Norms!$D$44)*Norms!$E$34*12+O122*Norms!$E$35,0)/1000</f>
        <v>0</v>
      </c>
      <c r="AS122" s="241">
        <f>AM122*IF(AL122="t",(Z122*Norms!$D$50*Norms!$E$34*12+AA122*Norms!$E$35),0)/1000</f>
        <v>0</v>
      </c>
      <c r="AT122" s="241">
        <f>AM122*IF(AL122="t",(AH122*Norms!$D$54)*Norms!$E$34*12+AI122*Norms!$E$35,0)/1000</f>
        <v>0</v>
      </c>
      <c r="AU122" s="136">
        <f>IF(AK122&lt;=100,Norms!$G$7,IF(AK122&lt;=300,Norms!$H$7,Norms!$I$7))</f>
        <v>21670.5</v>
      </c>
      <c r="AV122" s="137">
        <f t="shared" si="14"/>
        <v>182977.57982343444</v>
      </c>
      <c r="AW122" s="130"/>
      <c r="AX122" s="130"/>
      <c r="AY122" s="131">
        <f t="shared" si="15"/>
        <v>393</v>
      </c>
      <c r="AZ122" s="131">
        <f>IF(AY122&lt;Snund!$B$5,Snund!$B$3*Snund!$B$4*$AX$3+Snund!$B$7*$AW$3*AY122/1000,AY122*Snund!$B$8*$AW$3/1000)</f>
        <v>0</v>
      </c>
      <c r="BA122" s="131">
        <f t="shared" si="16"/>
        <v>0</v>
      </c>
      <c r="BB122" s="131">
        <f t="shared" si="17"/>
        <v>0</v>
      </c>
      <c r="BC122" s="131">
        <f t="shared" si="18"/>
        <v>0</v>
      </c>
      <c r="BD122" s="167">
        <f>AA122*0.1*'Dasagirq_10%'!$B$3/1000</f>
        <v>308.46719999999999</v>
      </c>
      <c r="BE122" s="167">
        <f>AI122*0.1*'Dasagirq_10%'!$B$4/1000</f>
        <v>149.54105000000001</v>
      </c>
      <c r="BF122" s="242">
        <f t="shared" si="19"/>
        <v>458.00824999999998</v>
      </c>
      <c r="BG122" s="243">
        <f t="shared" si="20"/>
        <v>0</v>
      </c>
      <c r="BH122" s="243">
        <f t="shared" si="21"/>
        <v>55768.401936340488</v>
      </c>
      <c r="BI122" s="243">
        <f t="shared" si="22"/>
        <v>85720.373549159907</v>
      </c>
      <c r="BJ122" s="243">
        <f t="shared" si="23"/>
        <v>41946.812587934051</v>
      </c>
      <c r="BK122" s="244">
        <f t="shared" si="24"/>
        <v>183435.58807343445</v>
      </c>
    </row>
    <row r="123" spans="1:63" ht="22.5">
      <c r="A123">
        <v>119</v>
      </c>
      <c r="B123" s="179" t="s">
        <v>901</v>
      </c>
      <c r="C123" s="158" t="s">
        <v>1099</v>
      </c>
      <c r="D123" s="4" t="s">
        <v>1095</v>
      </c>
      <c r="E123" s="180">
        <v>0</v>
      </c>
      <c r="F123" s="181">
        <v>2</v>
      </c>
      <c r="G123" s="181">
        <v>66</v>
      </c>
      <c r="H123" s="181">
        <v>3</v>
      </c>
      <c r="I123" s="181">
        <v>78</v>
      </c>
      <c r="J123" s="181">
        <v>2</v>
      </c>
      <c r="K123" s="181">
        <v>71</v>
      </c>
      <c r="L123" s="181">
        <v>2</v>
      </c>
      <c r="M123" s="181">
        <v>55</v>
      </c>
      <c r="N123" s="185">
        <v>9</v>
      </c>
      <c r="O123" s="185">
        <v>270</v>
      </c>
      <c r="P123" s="181">
        <v>3</v>
      </c>
      <c r="Q123" s="181">
        <v>66</v>
      </c>
      <c r="R123" s="181">
        <v>2</v>
      </c>
      <c r="S123" s="181">
        <v>61</v>
      </c>
      <c r="T123" s="181">
        <v>2</v>
      </c>
      <c r="U123" s="181">
        <v>56</v>
      </c>
      <c r="V123" s="181">
        <v>2</v>
      </c>
      <c r="W123" s="181">
        <v>57</v>
      </c>
      <c r="X123" s="181">
        <v>2</v>
      </c>
      <c r="Y123" s="181">
        <v>58</v>
      </c>
      <c r="Z123" s="186">
        <v>11</v>
      </c>
      <c r="AA123" s="186">
        <v>298</v>
      </c>
      <c r="AB123" s="181">
        <v>0</v>
      </c>
      <c r="AC123" s="181">
        <v>0</v>
      </c>
      <c r="AD123" s="181">
        <v>0</v>
      </c>
      <c r="AE123" s="181">
        <v>0</v>
      </c>
      <c r="AF123" s="181">
        <v>0</v>
      </c>
      <c r="AG123" s="181">
        <v>0</v>
      </c>
      <c r="AH123" s="186">
        <v>0</v>
      </c>
      <c r="AI123" s="186">
        <v>0</v>
      </c>
      <c r="AJ123" s="187">
        <v>20</v>
      </c>
      <c r="AK123" s="187">
        <v>568</v>
      </c>
      <c r="AL123" s="3" t="str">
        <f t="shared" si="13"/>
        <v>k</v>
      </c>
      <c r="AM123" s="3">
        <f>IF(D123="հ",1,IF(D123="լ",[2]Norms!$B$10,IF(D123="բլ",[2]Norms!$B$11,IF(D123="Մ",[2]Norms!$B$12))))</f>
        <v>1</v>
      </c>
      <c r="AN123" s="240">
        <f>E123*Norms!$E$36/1000</f>
        <v>0</v>
      </c>
      <c r="AO123" s="136">
        <f>AM123*IF(AL123="k",(O123*Norms!$H$40)*Norms!$E$36,0)/1000</f>
        <v>32937.90018527209</v>
      </c>
      <c r="AP123" s="136">
        <f>AM123*IF(AL123="k",(AA123*Norms!$H$41)*Norms!$E$36,0)/1000</f>
        <v>48669.419738612763</v>
      </c>
      <c r="AQ123" s="136">
        <f>AM123*IF(AL123="k",(AI123*Norms!$H$42)*Norms!$E$36,0)/1000</f>
        <v>0</v>
      </c>
      <c r="AR123" s="241">
        <f>AM123*IF(AL123="t",(N123*Norms!$D$44)*Norms!$E$34*12+O123*Norms!$E$35,0)/1000</f>
        <v>0</v>
      </c>
      <c r="AS123" s="241">
        <f>AM123*IF(AL123="t",(Z123*Norms!$D$50*Norms!$E$34*12+AA123*Norms!$E$35),0)/1000</f>
        <v>0</v>
      </c>
      <c r="AT123" s="241">
        <f>AM123*IF(AL123="t",(AH123*Norms!$D$54)*Norms!$E$34*12+AI123*Norms!$E$35,0)/1000</f>
        <v>0</v>
      </c>
      <c r="AU123" s="136">
        <f>IF(AK123&lt;=100,Norms!$G$7,IF(AK123&lt;=300,Norms!$H$7,Norms!$I$7))</f>
        <v>21670.5</v>
      </c>
      <c r="AV123" s="137">
        <f t="shared" si="14"/>
        <v>103277.81992388485</v>
      </c>
      <c r="AW123" s="130"/>
      <c r="AX123" s="130"/>
      <c r="AY123" s="131">
        <f t="shared" si="15"/>
        <v>270</v>
      </c>
      <c r="AZ123" s="131">
        <f>IF(AY123&lt;Snund!$B$5,Snund!$B$3*Snund!$B$4*$AX$3+Snund!$B$7*$AW$3*AY123/1000,AY123*Snund!$B$8*$AW$3/1000)</f>
        <v>0</v>
      </c>
      <c r="BA123" s="131">
        <f t="shared" si="16"/>
        <v>0</v>
      </c>
      <c r="BB123" s="131">
        <f t="shared" si="17"/>
        <v>0</v>
      </c>
      <c r="BC123" s="131">
        <f t="shared" si="18"/>
        <v>0</v>
      </c>
      <c r="BD123" s="167">
        <f>AA123*0.1*'Dasagirq_10%'!$B$3/1000</f>
        <v>198.1104</v>
      </c>
      <c r="BE123" s="167">
        <f>AI123*0.1*'Dasagirq_10%'!$B$4/1000</f>
        <v>0</v>
      </c>
      <c r="BF123" s="242">
        <f t="shared" si="19"/>
        <v>198.1104</v>
      </c>
      <c r="BG123" s="243">
        <f t="shared" si="20"/>
        <v>0</v>
      </c>
      <c r="BH123" s="243">
        <f t="shared" si="21"/>
        <v>42689.625185272089</v>
      </c>
      <c r="BI123" s="243">
        <f t="shared" si="22"/>
        <v>60786.305138612763</v>
      </c>
      <c r="BJ123" s="243">
        <f t="shared" si="23"/>
        <v>0</v>
      </c>
      <c r="BK123" s="244">
        <f t="shared" si="24"/>
        <v>103475.93032388485</v>
      </c>
    </row>
    <row r="124" spans="1:63" ht="33.75">
      <c r="A124">
        <v>120</v>
      </c>
      <c r="B124" s="179" t="s">
        <v>902</v>
      </c>
      <c r="C124" s="158" t="s">
        <v>1099</v>
      </c>
      <c r="D124" s="4" t="s">
        <v>1095</v>
      </c>
      <c r="E124" s="180">
        <v>0</v>
      </c>
      <c r="F124" s="181">
        <v>2</v>
      </c>
      <c r="G124" s="181">
        <v>42</v>
      </c>
      <c r="H124" s="181">
        <v>2</v>
      </c>
      <c r="I124" s="181">
        <v>45</v>
      </c>
      <c r="J124" s="181">
        <v>2</v>
      </c>
      <c r="K124" s="181">
        <v>44</v>
      </c>
      <c r="L124" s="181">
        <v>2</v>
      </c>
      <c r="M124" s="181">
        <v>43</v>
      </c>
      <c r="N124" s="185">
        <v>8</v>
      </c>
      <c r="O124" s="185">
        <v>174</v>
      </c>
      <c r="P124" s="181">
        <v>2</v>
      </c>
      <c r="Q124" s="181">
        <v>58</v>
      </c>
      <c r="R124" s="181">
        <v>2</v>
      </c>
      <c r="S124" s="181">
        <v>64</v>
      </c>
      <c r="T124" s="181">
        <v>2</v>
      </c>
      <c r="U124" s="181">
        <v>56</v>
      </c>
      <c r="V124" s="181">
        <v>2</v>
      </c>
      <c r="W124" s="181">
        <v>55</v>
      </c>
      <c r="X124" s="181">
        <v>2</v>
      </c>
      <c r="Y124" s="181">
        <v>57</v>
      </c>
      <c r="Z124" s="186">
        <v>10</v>
      </c>
      <c r="AA124" s="186">
        <v>290</v>
      </c>
      <c r="AB124" s="181">
        <v>0</v>
      </c>
      <c r="AC124" s="181">
        <v>0</v>
      </c>
      <c r="AD124" s="181">
        <v>0</v>
      </c>
      <c r="AE124" s="181">
        <v>0</v>
      </c>
      <c r="AF124" s="181">
        <v>0</v>
      </c>
      <c r="AG124" s="181">
        <v>0</v>
      </c>
      <c r="AH124" s="186">
        <v>0</v>
      </c>
      <c r="AI124" s="186">
        <v>0</v>
      </c>
      <c r="AJ124" s="187">
        <v>18</v>
      </c>
      <c r="AK124" s="187">
        <v>464</v>
      </c>
      <c r="AL124" s="3" t="str">
        <f t="shared" si="13"/>
        <v>k</v>
      </c>
      <c r="AM124" s="3">
        <f>IF(D124="հ",1,IF(D124="լ",[2]Norms!$B$10,IF(D124="բլ",[2]Norms!$B$11,IF(D124="Մ",[2]Norms!$B$12))))</f>
        <v>1</v>
      </c>
      <c r="AN124" s="240">
        <f>E124*Norms!$E$36/1000</f>
        <v>0</v>
      </c>
      <c r="AO124" s="136">
        <f>AM124*IF(AL124="k",(O124*Norms!$H$40)*Norms!$E$36,0)/1000</f>
        <v>21226.646786064237</v>
      </c>
      <c r="AP124" s="136">
        <f>AM124*IF(AL124="k",(AA124*Norms!$H$41)*Norms!$E$36,0)/1000</f>
        <v>47362.858134891612</v>
      </c>
      <c r="AQ124" s="136">
        <f>AM124*IF(AL124="k",(AI124*Norms!$H$42)*Norms!$E$36,0)/1000</f>
        <v>0</v>
      </c>
      <c r="AR124" s="241">
        <f>AM124*IF(AL124="t",(N124*Norms!$D$44)*Norms!$E$34*12+O124*Norms!$E$35,0)/1000</f>
        <v>0</v>
      </c>
      <c r="AS124" s="241">
        <f>AM124*IF(AL124="t",(Z124*Norms!$D$50*Norms!$E$34*12+AA124*Norms!$E$35),0)/1000</f>
        <v>0</v>
      </c>
      <c r="AT124" s="241">
        <f>AM124*IF(AL124="t",(AH124*Norms!$D$54)*Norms!$E$34*12+AI124*Norms!$E$35,0)/1000</f>
        <v>0</v>
      </c>
      <c r="AU124" s="136">
        <f>IF(AK124&lt;=100,Norms!$G$7,IF(AK124&lt;=300,Norms!$H$7,Norms!$I$7))</f>
        <v>21670.5</v>
      </c>
      <c r="AV124" s="137">
        <f t="shared" si="14"/>
        <v>90260.004920955849</v>
      </c>
      <c r="AW124" s="130"/>
      <c r="AX124" s="130"/>
      <c r="AY124" s="131">
        <f t="shared" si="15"/>
        <v>174</v>
      </c>
      <c r="AZ124" s="131">
        <f>IF(AY124&lt;Snund!$B$5,Snund!$B$3*Snund!$B$4*$AX$3+Snund!$B$7*$AW$3*AY124/1000,AY124*Snund!$B$8*$AW$3/1000)</f>
        <v>0</v>
      </c>
      <c r="BA124" s="131">
        <f t="shared" si="16"/>
        <v>0</v>
      </c>
      <c r="BB124" s="131">
        <f t="shared" si="17"/>
        <v>0</v>
      </c>
      <c r="BC124" s="131">
        <f t="shared" si="18"/>
        <v>0</v>
      </c>
      <c r="BD124" s="167">
        <f>AA124*0.1*'Dasagirq_10%'!$B$3/1000</f>
        <v>192.792</v>
      </c>
      <c r="BE124" s="167">
        <f>AI124*0.1*'Dasagirq_10%'!$B$4/1000</f>
        <v>0</v>
      </c>
      <c r="BF124" s="242">
        <f t="shared" si="19"/>
        <v>192.792</v>
      </c>
      <c r="BG124" s="243">
        <f t="shared" si="20"/>
        <v>0</v>
      </c>
      <c r="BH124" s="243">
        <f t="shared" si="21"/>
        <v>30857.980119397573</v>
      </c>
      <c r="BI124" s="243">
        <f t="shared" si="22"/>
        <v>59594.816801558278</v>
      </c>
      <c r="BJ124" s="243">
        <f t="shared" si="23"/>
        <v>0</v>
      </c>
      <c r="BK124" s="244">
        <f t="shared" si="24"/>
        <v>90452.796920955851</v>
      </c>
    </row>
    <row r="125" spans="1:63" ht="22.5">
      <c r="A125">
        <v>121</v>
      </c>
      <c r="B125" s="179" t="s">
        <v>903</v>
      </c>
      <c r="C125" s="158" t="s">
        <v>1099</v>
      </c>
      <c r="D125" s="4" t="s">
        <v>1095</v>
      </c>
      <c r="E125" s="180">
        <v>0</v>
      </c>
      <c r="F125" s="181">
        <v>1</v>
      </c>
      <c r="G125" s="181">
        <v>26</v>
      </c>
      <c r="H125" s="181">
        <v>1</v>
      </c>
      <c r="I125" s="181">
        <v>24</v>
      </c>
      <c r="J125" s="181">
        <v>1</v>
      </c>
      <c r="K125" s="181">
        <v>24</v>
      </c>
      <c r="L125" s="181">
        <v>1</v>
      </c>
      <c r="M125" s="181">
        <v>19</v>
      </c>
      <c r="N125" s="185">
        <v>4</v>
      </c>
      <c r="O125" s="185">
        <v>93</v>
      </c>
      <c r="P125" s="181">
        <v>1</v>
      </c>
      <c r="Q125" s="181">
        <v>15</v>
      </c>
      <c r="R125" s="181">
        <v>1</v>
      </c>
      <c r="S125" s="181">
        <v>15</v>
      </c>
      <c r="T125" s="181">
        <v>1</v>
      </c>
      <c r="U125" s="181">
        <v>21</v>
      </c>
      <c r="V125" s="181">
        <v>1</v>
      </c>
      <c r="W125" s="181">
        <v>25</v>
      </c>
      <c r="X125" s="181">
        <v>1</v>
      </c>
      <c r="Y125" s="181">
        <v>21</v>
      </c>
      <c r="Z125" s="186">
        <v>5</v>
      </c>
      <c r="AA125" s="186">
        <v>97</v>
      </c>
      <c r="AB125" s="181">
        <v>0</v>
      </c>
      <c r="AC125" s="181">
        <v>0</v>
      </c>
      <c r="AD125" s="181">
        <v>0</v>
      </c>
      <c r="AE125" s="181">
        <v>0</v>
      </c>
      <c r="AF125" s="181">
        <v>0</v>
      </c>
      <c r="AG125" s="181">
        <v>0</v>
      </c>
      <c r="AH125" s="186">
        <v>0</v>
      </c>
      <c r="AI125" s="186">
        <v>0</v>
      </c>
      <c r="AJ125" s="187">
        <v>9</v>
      </c>
      <c r="AK125" s="187">
        <v>190</v>
      </c>
      <c r="AL125" s="3" t="str">
        <f t="shared" si="13"/>
        <v>k</v>
      </c>
      <c r="AM125" s="3">
        <f>IF(D125="հ",1,IF(D125="լ",[2]Norms!$B$10,IF(D125="բլ",[2]Norms!$B$11,IF(D125="Մ",[2]Norms!$B$12))))</f>
        <v>1</v>
      </c>
      <c r="AN125" s="240">
        <f>E125*Norms!$E$36/1000</f>
        <v>0</v>
      </c>
      <c r="AO125" s="136">
        <f>AM125*IF(AL125="k",(O125*Norms!$H$40)*Norms!$E$36,0)/1000</f>
        <v>11345.276730482608</v>
      </c>
      <c r="AP125" s="136">
        <f>AM125*IF(AL125="k",(AA125*Norms!$H$41)*Norms!$E$36,0)/1000</f>
        <v>15842.059445118921</v>
      </c>
      <c r="AQ125" s="136">
        <f>AM125*IF(AL125="k",(AI125*Norms!$H$42)*Norms!$E$36,0)/1000</f>
        <v>0</v>
      </c>
      <c r="AR125" s="241">
        <f>AM125*IF(AL125="t",(N125*Norms!$D$44)*Norms!$E$34*12+O125*Norms!$E$35,0)/1000</f>
        <v>0</v>
      </c>
      <c r="AS125" s="241">
        <f>AM125*IF(AL125="t",(Z125*Norms!$D$50*Norms!$E$34*12+AA125*Norms!$E$35),0)/1000</f>
        <v>0</v>
      </c>
      <c r="AT125" s="241">
        <f>AM125*IF(AL125="t",(AH125*Norms!$D$54)*Norms!$E$34*12+AI125*Norms!$E$35,0)/1000</f>
        <v>0</v>
      </c>
      <c r="AU125" s="136">
        <f>IF(AK125&lt;=100,Norms!$G$7,IF(AK125&lt;=300,Norms!$H$7,Norms!$I$7))</f>
        <v>16738.5</v>
      </c>
      <c r="AV125" s="137">
        <f t="shared" si="14"/>
        <v>43925.836175601529</v>
      </c>
      <c r="AW125" s="130"/>
      <c r="AX125" s="130"/>
      <c r="AY125" s="131">
        <f t="shared" si="15"/>
        <v>93</v>
      </c>
      <c r="AZ125" s="131">
        <f>IF(AY125&lt;Snund!$B$5,Snund!$B$3*Snund!$B$4*$AX$3+Snund!$B$7*$AW$3*AY125/1000,AY125*Snund!$B$8*$AW$3/1000)</f>
        <v>0</v>
      </c>
      <c r="BA125" s="131">
        <f t="shared" si="16"/>
        <v>0</v>
      </c>
      <c r="BB125" s="131">
        <f t="shared" si="17"/>
        <v>0</v>
      </c>
      <c r="BC125" s="131">
        <f t="shared" si="18"/>
        <v>0</v>
      </c>
      <c r="BD125" s="167">
        <f>AA125*0.1*'Dasagirq_10%'!$B$3/1000</f>
        <v>64.485600000000005</v>
      </c>
      <c r="BE125" s="167">
        <f>AI125*0.1*'Dasagirq_10%'!$B$4/1000</f>
        <v>0</v>
      </c>
      <c r="BF125" s="242">
        <f t="shared" si="19"/>
        <v>64.485600000000005</v>
      </c>
      <c r="BG125" s="243">
        <f t="shared" si="20"/>
        <v>0</v>
      </c>
      <c r="BH125" s="243">
        <f t="shared" si="21"/>
        <v>18784.610063815941</v>
      </c>
      <c r="BI125" s="243">
        <f t="shared" si="22"/>
        <v>25205.711711785589</v>
      </c>
      <c r="BJ125" s="243">
        <f t="shared" si="23"/>
        <v>0</v>
      </c>
      <c r="BK125" s="244">
        <f t="shared" si="24"/>
        <v>43990.321775601529</v>
      </c>
    </row>
    <row r="126" spans="1:63" ht="33.75">
      <c r="A126">
        <v>122</v>
      </c>
      <c r="B126" s="179" t="s">
        <v>904</v>
      </c>
      <c r="C126" s="158" t="s">
        <v>1099</v>
      </c>
      <c r="D126" s="4" t="s">
        <v>1095</v>
      </c>
      <c r="E126" s="180">
        <v>0</v>
      </c>
      <c r="F126" s="181">
        <v>5</v>
      </c>
      <c r="G126" s="181">
        <v>142</v>
      </c>
      <c r="H126" s="181">
        <v>5</v>
      </c>
      <c r="I126" s="181">
        <v>147</v>
      </c>
      <c r="J126" s="181">
        <v>5</v>
      </c>
      <c r="K126" s="181">
        <v>150</v>
      </c>
      <c r="L126" s="181">
        <v>5</v>
      </c>
      <c r="M126" s="181">
        <v>149</v>
      </c>
      <c r="N126" s="185">
        <v>20</v>
      </c>
      <c r="O126" s="185">
        <v>588</v>
      </c>
      <c r="P126" s="181">
        <v>5</v>
      </c>
      <c r="Q126" s="181">
        <v>157</v>
      </c>
      <c r="R126" s="181">
        <v>4</v>
      </c>
      <c r="S126" s="181">
        <v>138</v>
      </c>
      <c r="T126" s="181">
        <v>5</v>
      </c>
      <c r="U126" s="181">
        <v>134</v>
      </c>
      <c r="V126" s="181">
        <v>4</v>
      </c>
      <c r="W126" s="181">
        <v>134</v>
      </c>
      <c r="X126" s="181">
        <v>4</v>
      </c>
      <c r="Y126" s="181">
        <v>131</v>
      </c>
      <c r="Z126" s="186">
        <v>22</v>
      </c>
      <c r="AA126" s="186">
        <v>694</v>
      </c>
      <c r="AB126" s="181">
        <v>0</v>
      </c>
      <c r="AC126" s="181">
        <v>0</v>
      </c>
      <c r="AD126" s="181">
        <v>0</v>
      </c>
      <c r="AE126" s="181">
        <v>0</v>
      </c>
      <c r="AF126" s="181">
        <v>0</v>
      </c>
      <c r="AG126" s="181">
        <v>0</v>
      </c>
      <c r="AH126" s="186">
        <v>0</v>
      </c>
      <c r="AI126" s="186">
        <v>0</v>
      </c>
      <c r="AJ126" s="187">
        <v>42</v>
      </c>
      <c r="AK126" s="187">
        <v>1282</v>
      </c>
      <c r="AL126" s="3" t="str">
        <f t="shared" si="13"/>
        <v>k</v>
      </c>
      <c r="AM126" s="3">
        <f>IF(D126="հ",1,IF(D126="լ",[2]Norms!$B$10,IF(D126="բլ",[2]Norms!$B$11,IF(D126="Մ",[2]Norms!$B$12))))</f>
        <v>1</v>
      </c>
      <c r="AN126" s="240">
        <f>E126*Norms!$E$36/1000</f>
        <v>0</v>
      </c>
      <c r="AO126" s="136">
        <f>AM126*IF(AL126="k",(O126*Norms!$H$40)*Norms!$E$36,0)/1000</f>
        <v>71731.427070148115</v>
      </c>
      <c r="AP126" s="136">
        <f>AM126*IF(AL126="k",(AA126*Norms!$H$41)*Norms!$E$36,0)/1000</f>
        <v>113344.21912280959</v>
      </c>
      <c r="AQ126" s="136">
        <f>AM126*IF(AL126="k",(AI126*Norms!$H$42)*Norms!$E$36,0)/1000</f>
        <v>0</v>
      </c>
      <c r="AR126" s="241">
        <f>AM126*IF(AL126="t",(N126*Norms!$D$44)*Norms!$E$34*12+O126*Norms!$E$35,0)/1000</f>
        <v>0</v>
      </c>
      <c r="AS126" s="241">
        <f>AM126*IF(AL126="t",(Z126*Norms!$D$50*Norms!$E$34*12+AA126*Norms!$E$35),0)/1000</f>
        <v>0</v>
      </c>
      <c r="AT126" s="241">
        <f>AM126*IF(AL126="t",(AH126*Norms!$D$54)*Norms!$E$34*12+AI126*Norms!$E$35,0)/1000</f>
        <v>0</v>
      </c>
      <c r="AU126" s="136">
        <f>IF(AK126&lt;=100,Norms!$G$7,IF(AK126&lt;=300,Norms!$H$7,Norms!$I$7))</f>
        <v>21670.5</v>
      </c>
      <c r="AV126" s="137">
        <f t="shared" si="14"/>
        <v>206746.14619295771</v>
      </c>
      <c r="AW126" s="130"/>
      <c r="AX126" s="130"/>
      <c r="AY126" s="131">
        <f t="shared" si="15"/>
        <v>588</v>
      </c>
      <c r="AZ126" s="131">
        <f>IF(AY126&lt;Snund!$B$5,Snund!$B$3*Snund!$B$4*$AX$3+Snund!$B$7*$AW$3*AY126/1000,AY126*Snund!$B$8*$AW$3/1000)</f>
        <v>0</v>
      </c>
      <c r="BA126" s="131">
        <f t="shared" si="16"/>
        <v>0</v>
      </c>
      <c r="BB126" s="131">
        <f t="shared" si="17"/>
        <v>0</v>
      </c>
      <c r="BC126" s="131">
        <f t="shared" si="18"/>
        <v>0</v>
      </c>
      <c r="BD126" s="167">
        <f>AA126*0.1*'Dasagirq_10%'!$B$3/1000</f>
        <v>461.37119999999999</v>
      </c>
      <c r="BE126" s="167">
        <f>AI126*0.1*'Dasagirq_10%'!$B$4/1000</f>
        <v>0</v>
      </c>
      <c r="BF126" s="242">
        <f t="shared" si="19"/>
        <v>461.37119999999999</v>
      </c>
      <c r="BG126" s="243">
        <f t="shared" si="20"/>
        <v>0</v>
      </c>
      <c r="BH126" s="243">
        <f t="shared" si="21"/>
        <v>82050.712784433825</v>
      </c>
      <c r="BI126" s="243">
        <f t="shared" si="22"/>
        <v>125156.80460852387</v>
      </c>
      <c r="BJ126" s="243">
        <f t="shared" si="23"/>
        <v>0</v>
      </c>
      <c r="BK126" s="244">
        <f t="shared" si="24"/>
        <v>207207.5173929577</v>
      </c>
    </row>
    <row r="127" spans="1:63" ht="22.5">
      <c r="A127">
        <v>123</v>
      </c>
      <c r="B127" s="179" t="s">
        <v>905</v>
      </c>
      <c r="C127" s="158" t="s">
        <v>1099</v>
      </c>
      <c r="D127" s="4" t="s">
        <v>1095</v>
      </c>
      <c r="E127" s="180">
        <v>0</v>
      </c>
      <c r="F127" s="181">
        <v>6</v>
      </c>
      <c r="G127" s="181">
        <v>157</v>
      </c>
      <c r="H127" s="181">
        <v>6</v>
      </c>
      <c r="I127" s="181">
        <v>159</v>
      </c>
      <c r="J127" s="181">
        <v>5</v>
      </c>
      <c r="K127" s="181">
        <v>157</v>
      </c>
      <c r="L127" s="181">
        <v>5</v>
      </c>
      <c r="M127" s="181">
        <v>161</v>
      </c>
      <c r="N127" s="185">
        <v>22</v>
      </c>
      <c r="O127" s="185">
        <v>634</v>
      </c>
      <c r="P127" s="181">
        <v>6</v>
      </c>
      <c r="Q127" s="181">
        <v>165</v>
      </c>
      <c r="R127" s="181">
        <v>5</v>
      </c>
      <c r="S127" s="181">
        <v>152</v>
      </c>
      <c r="T127" s="181">
        <v>5</v>
      </c>
      <c r="U127" s="181">
        <v>148</v>
      </c>
      <c r="V127" s="181">
        <v>5</v>
      </c>
      <c r="W127" s="181">
        <v>149</v>
      </c>
      <c r="X127" s="181">
        <v>5</v>
      </c>
      <c r="Y127" s="181">
        <v>157</v>
      </c>
      <c r="Z127" s="186">
        <v>26</v>
      </c>
      <c r="AA127" s="186">
        <v>771</v>
      </c>
      <c r="AB127" s="181">
        <v>0</v>
      </c>
      <c r="AC127" s="181">
        <v>0</v>
      </c>
      <c r="AD127" s="181">
        <v>0</v>
      </c>
      <c r="AE127" s="181">
        <v>0</v>
      </c>
      <c r="AF127" s="181">
        <v>0</v>
      </c>
      <c r="AG127" s="181">
        <v>0</v>
      </c>
      <c r="AH127" s="186">
        <v>0</v>
      </c>
      <c r="AI127" s="186">
        <v>0</v>
      </c>
      <c r="AJ127" s="187">
        <v>48</v>
      </c>
      <c r="AK127" s="187">
        <v>1405</v>
      </c>
      <c r="AL127" s="3" t="str">
        <f t="shared" si="13"/>
        <v>k</v>
      </c>
      <c r="AM127" s="3">
        <f>IF(D127="հ",1,IF(D127="լ",[2]Norms!$B$10,IF(D127="բլ",[2]Norms!$B$11,IF(D127="Մ",[2]Norms!$B$12))))</f>
        <v>1</v>
      </c>
      <c r="AN127" s="240">
        <f>E127*Norms!$E$36/1000</f>
        <v>0</v>
      </c>
      <c r="AO127" s="136">
        <f>AM127*IF(AL127="k",(O127*Norms!$H$40)*Norms!$E$36,0)/1000</f>
        <v>77343.069323935211</v>
      </c>
      <c r="AP127" s="136">
        <f>AM127*IF(AL127="k",(AA127*Norms!$H$41)*Norms!$E$36,0)/1000</f>
        <v>125919.87455862564</v>
      </c>
      <c r="AQ127" s="136">
        <f>AM127*IF(AL127="k",(AI127*Norms!$H$42)*Norms!$E$36,0)/1000</f>
        <v>0</v>
      </c>
      <c r="AR127" s="241">
        <f>AM127*IF(AL127="t",(N127*Norms!$D$44)*Norms!$E$34*12+O127*Norms!$E$35,0)/1000</f>
        <v>0</v>
      </c>
      <c r="AS127" s="241">
        <f>AM127*IF(AL127="t",(Z127*Norms!$D$50*Norms!$E$34*12+AA127*Norms!$E$35),0)/1000</f>
        <v>0</v>
      </c>
      <c r="AT127" s="241">
        <f>AM127*IF(AL127="t",(AH127*Norms!$D$54)*Norms!$E$34*12+AI127*Norms!$E$35,0)/1000</f>
        <v>0</v>
      </c>
      <c r="AU127" s="136">
        <f>IF(AK127&lt;=100,Norms!$G$7,IF(AK127&lt;=300,Norms!$H$7,Norms!$I$7))</f>
        <v>21670.5</v>
      </c>
      <c r="AV127" s="137">
        <f t="shared" si="14"/>
        <v>224933.44388256085</v>
      </c>
      <c r="AW127" s="130"/>
      <c r="AX127" s="130"/>
      <c r="AY127" s="131">
        <f t="shared" si="15"/>
        <v>634</v>
      </c>
      <c r="AZ127" s="131">
        <f>IF(AY127&lt;Snund!$B$5,Snund!$B$3*Snund!$B$4*$AX$3+Snund!$B$7*$AW$3*AY127/1000,AY127*Snund!$B$8*$AW$3/1000)</f>
        <v>0</v>
      </c>
      <c r="BA127" s="131">
        <f t="shared" si="16"/>
        <v>0</v>
      </c>
      <c r="BB127" s="131">
        <f t="shared" si="17"/>
        <v>0</v>
      </c>
      <c r="BC127" s="131">
        <f t="shared" si="18"/>
        <v>0</v>
      </c>
      <c r="BD127" s="167">
        <f>AA127*0.1*'Dasagirq_10%'!$B$3/1000</f>
        <v>512.56080000000009</v>
      </c>
      <c r="BE127" s="167">
        <f>AI127*0.1*'Dasagirq_10%'!$B$4/1000</f>
        <v>0</v>
      </c>
      <c r="BF127" s="242">
        <f t="shared" si="19"/>
        <v>512.56080000000009</v>
      </c>
      <c r="BG127" s="243">
        <f t="shared" si="20"/>
        <v>0</v>
      </c>
      <c r="BH127" s="243">
        <f t="shared" si="21"/>
        <v>87275.381823935211</v>
      </c>
      <c r="BI127" s="243">
        <f t="shared" si="22"/>
        <v>138170.62285862563</v>
      </c>
      <c r="BJ127" s="243">
        <f t="shared" si="23"/>
        <v>0</v>
      </c>
      <c r="BK127" s="244">
        <f t="shared" si="24"/>
        <v>225446.00468256086</v>
      </c>
    </row>
    <row r="128" spans="1:63" ht="33.75">
      <c r="A128">
        <v>124</v>
      </c>
      <c r="B128" s="179" t="s">
        <v>906</v>
      </c>
      <c r="C128" s="158" t="s">
        <v>1099</v>
      </c>
      <c r="D128" s="4" t="s">
        <v>1095</v>
      </c>
      <c r="E128" s="180">
        <v>0</v>
      </c>
      <c r="F128" s="181">
        <v>8</v>
      </c>
      <c r="G128" s="181">
        <v>213</v>
      </c>
      <c r="H128" s="181">
        <v>7</v>
      </c>
      <c r="I128" s="181">
        <v>183</v>
      </c>
      <c r="J128" s="181">
        <v>7</v>
      </c>
      <c r="K128" s="181">
        <v>193</v>
      </c>
      <c r="L128" s="181">
        <v>6</v>
      </c>
      <c r="M128" s="181">
        <v>174</v>
      </c>
      <c r="N128" s="185">
        <v>28</v>
      </c>
      <c r="O128" s="185">
        <v>763</v>
      </c>
      <c r="P128" s="181">
        <v>5</v>
      </c>
      <c r="Q128" s="181">
        <v>156</v>
      </c>
      <c r="R128" s="181">
        <v>6</v>
      </c>
      <c r="S128" s="181">
        <v>152</v>
      </c>
      <c r="T128" s="181">
        <v>6</v>
      </c>
      <c r="U128" s="181">
        <v>152</v>
      </c>
      <c r="V128" s="181">
        <v>5</v>
      </c>
      <c r="W128" s="181">
        <v>120</v>
      </c>
      <c r="X128" s="181">
        <v>5</v>
      </c>
      <c r="Y128" s="181">
        <v>114</v>
      </c>
      <c r="Z128" s="186">
        <v>27</v>
      </c>
      <c r="AA128" s="186">
        <v>694</v>
      </c>
      <c r="AB128" s="181">
        <v>0</v>
      </c>
      <c r="AC128" s="181">
        <v>0</v>
      </c>
      <c r="AD128" s="181">
        <v>0</v>
      </c>
      <c r="AE128" s="181">
        <v>0</v>
      </c>
      <c r="AF128" s="181">
        <v>0</v>
      </c>
      <c r="AG128" s="181">
        <v>0</v>
      </c>
      <c r="AH128" s="186">
        <v>0</v>
      </c>
      <c r="AI128" s="186">
        <v>0</v>
      </c>
      <c r="AJ128" s="187">
        <v>55</v>
      </c>
      <c r="AK128" s="187">
        <v>1457</v>
      </c>
      <c r="AL128" s="3" t="str">
        <f t="shared" si="13"/>
        <v>k</v>
      </c>
      <c r="AM128" s="3">
        <f>IF(D128="հ",1,IF(D128="լ",[2]Norms!$B$10,IF(D128="բլ",[2]Norms!$B$11,IF(D128="Մ",[2]Norms!$B$12))))</f>
        <v>1</v>
      </c>
      <c r="AN128" s="240">
        <f>E128*Norms!$E$36/1000</f>
        <v>0</v>
      </c>
      <c r="AO128" s="136">
        <f>AM128*IF(AL128="k",(O128*Norms!$H$40)*Norms!$E$36,0)/1000</f>
        <v>93080.066079120748</v>
      </c>
      <c r="AP128" s="136">
        <f>AM128*IF(AL128="k",(AA128*Norms!$H$41)*Norms!$E$36,0)/1000</f>
        <v>113344.21912280959</v>
      </c>
      <c r="AQ128" s="136">
        <f>AM128*IF(AL128="k",(AI128*Norms!$H$42)*Norms!$E$36,0)/1000</f>
        <v>0</v>
      </c>
      <c r="AR128" s="241">
        <f>AM128*IF(AL128="t",(N128*Norms!$D$44)*Norms!$E$34*12+O128*Norms!$E$35,0)/1000</f>
        <v>0</v>
      </c>
      <c r="AS128" s="241">
        <f>AM128*IF(AL128="t",(Z128*Norms!$D$50*Norms!$E$34*12+AA128*Norms!$E$35),0)/1000</f>
        <v>0</v>
      </c>
      <c r="AT128" s="241">
        <f>AM128*IF(AL128="t",(AH128*Norms!$D$54)*Norms!$E$34*12+AI128*Norms!$E$35,0)/1000</f>
        <v>0</v>
      </c>
      <c r="AU128" s="136">
        <f>IF(AK128&lt;=100,Norms!$G$7,IF(AK128&lt;=300,Norms!$H$7,Norms!$I$7))</f>
        <v>21670.5</v>
      </c>
      <c r="AV128" s="137">
        <f t="shared" si="14"/>
        <v>228094.78520193032</v>
      </c>
      <c r="AW128" s="130"/>
      <c r="AX128" s="130"/>
      <c r="AY128" s="131">
        <f t="shared" si="15"/>
        <v>763</v>
      </c>
      <c r="AZ128" s="131">
        <f>IF(AY128&lt;Snund!$B$5,Snund!$B$3*Snund!$B$4*$AX$3+Snund!$B$7*$AW$3*AY128/1000,AY128*Snund!$B$8*$AW$3/1000)</f>
        <v>0</v>
      </c>
      <c r="BA128" s="131">
        <f t="shared" si="16"/>
        <v>0</v>
      </c>
      <c r="BB128" s="131">
        <f t="shared" si="17"/>
        <v>0</v>
      </c>
      <c r="BC128" s="131">
        <f t="shared" si="18"/>
        <v>0</v>
      </c>
      <c r="BD128" s="167">
        <f>AA128*0.1*'Dasagirq_10%'!$B$3/1000</f>
        <v>461.37119999999999</v>
      </c>
      <c r="BE128" s="167">
        <f>AI128*0.1*'Dasagirq_10%'!$B$4/1000</f>
        <v>0</v>
      </c>
      <c r="BF128" s="242">
        <f t="shared" si="19"/>
        <v>461.37119999999999</v>
      </c>
      <c r="BG128" s="243">
        <f t="shared" si="20"/>
        <v>0</v>
      </c>
      <c r="BH128" s="243">
        <f t="shared" si="21"/>
        <v>104112.3206245753</v>
      </c>
      <c r="BI128" s="243">
        <f t="shared" si="22"/>
        <v>124443.83577735504</v>
      </c>
      <c r="BJ128" s="243">
        <f t="shared" si="23"/>
        <v>0</v>
      </c>
      <c r="BK128" s="244">
        <f t="shared" si="24"/>
        <v>228556.15640193032</v>
      </c>
    </row>
    <row r="129" spans="1:63" ht="22.5">
      <c r="A129">
        <v>125</v>
      </c>
      <c r="B129" s="179" t="s">
        <v>907</v>
      </c>
      <c r="C129" s="158" t="s">
        <v>1099</v>
      </c>
      <c r="D129" s="4" t="s">
        <v>1095</v>
      </c>
      <c r="E129" s="180">
        <v>0</v>
      </c>
      <c r="F129" s="181">
        <v>2</v>
      </c>
      <c r="G129" s="181">
        <v>43</v>
      </c>
      <c r="H129" s="181">
        <v>2</v>
      </c>
      <c r="I129" s="181">
        <v>53</v>
      </c>
      <c r="J129" s="181">
        <v>2</v>
      </c>
      <c r="K129" s="181">
        <v>50</v>
      </c>
      <c r="L129" s="181">
        <v>2</v>
      </c>
      <c r="M129" s="181">
        <v>51</v>
      </c>
      <c r="N129" s="185">
        <v>8</v>
      </c>
      <c r="O129" s="185">
        <v>197</v>
      </c>
      <c r="P129" s="181">
        <v>2</v>
      </c>
      <c r="Q129" s="181">
        <v>56</v>
      </c>
      <c r="R129" s="181">
        <v>2</v>
      </c>
      <c r="S129" s="181">
        <v>52</v>
      </c>
      <c r="T129" s="181">
        <v>2</v>
      </c>
      <c r="U129" s="181">
        <v>42</v>
      </c>
      <c r="V129" s="181">
        <v>3</v>
      </c>
      <c r="W129" s="181">
        <v>60</v>
      </c>
      <c r="X129" s="181">
        <v>2</v>
      </c>
      <c r="Y129" s="181">
        <v>51</v>
      </c>
      <c r="Z129" s="186">
        <v>11</v>
      </c>
      <c r="AA129" s="186">
        <v>261</v>
      </c>
      <c r="AB129" s="181">
        <v>0</v>
      </c>
      <c r="AC129" s="181">
        <v>0</v>
      </c>
      <c r="AD129" s="181">
        <v>0</v>
      </c>
      <c r="AE129" s="181">
        <v>0</v>
      </c>
      <c r="AF129" s="181">
        <v>0</v>
      </c>
      <c r="AG129" s="181">
        <v>0</v>
      </c>
      <c r="AH129" s="186">
        <v>0</v>
      </c>
      <c r="AI129" s="186">
        <v>0</v>
      </c>
      <c r="AJ129" s="187">
        <v>19</v>
      </c>
      <c r="AK129" s="187">
        <v>458</v>
      </c>
      <c r="AL129" s="3" t="str">
        <f t="shared" si="13"/>
        <v>k</v>
      </c>
      <c r="AM129" s="3">
        <f>IF(D129="հ",1,IF(D129="լ",[2]Norms!$B$10,IF(D129="բլ",[2]Norms!$B$11,IF(D129="Մ",[2]Norms!$B$12))))</f>
        <v>1</v>
      </c>
      <c r="AN129" s="240">
        <f>E129*Norms!$E$36/1000</f>
        <v>0</v>
      </c>
      <c r="AO129" s="136">
        <f>AM129*IF(AL129="k",(O129*Norms!$H$40)*Norms!$E$36,0)/1000</f>
        <v>24032.467912957785</v>
      </c>
      <c r="AP129" s="136">
        <f>AM129*IF(AL129="k",(AA129*Norms!$H$41)*Norms!$E$36,0)/1000</f>
        <v>42626.572321402455</v>
      </c>
      <c r="AQ129" s="136">
        <f>AM129*IF(AL129="k",(AI129*Norms!$H$42)*Norms!$E$36,0)/1000</f>
        <v>0</v>
      </c>
      <c r="AR129" s="241">
        <f>AM129*IF(AL129="t",(N129*Norms!$D$44)*Norms!$E$34*12+O129*Norms!$E$35,0)/1000</f>
        <v>0</v>
      </c>
      <c r="AS129" s="241">
        <f>AM129*IF(AL129="t",(Z129*Norms!$D$50*Norms!$E$34*12+AA129*Norms!$E$35),0)/1000</f>
        <v>0</v>
      </c>
      <c r="AT129" s="241">
        <f>AM129*IF(AL129="t",(AH129*Norms!$D$54)*Norms!$E$34*12+AI129*Norms!$E$35,0)/1000</f>
        <v>0</v>
      </c>
      <c r="AU129" s="136">
        <f>IF(AK129&lt;=100,Norms!$G$7,IF(AK129&lt;=300,Norms!$H$7,Norms!$I$7))</f>
        <v>21670.5</v>
      </c>
      <c r="AV129" s="137">
        <f t="shared" si="14"/>
        <v>88329.540234360233</v>
      </c>
      <c r="AW129" s="130"/>
      <c r="AX129" s="130"/>
      <c r="AY129" s="131">
        <f t="shared" si="15"/>
        <v>197</v>
      </c>
      <c r="AZ129" s="131">
        <f>IF(AY129&lt;Snund!$B$5,Snund!$B$3*Snund!$B$4*$AX$3+Snund!$B$7*$AW$3*AY129/1000,AY129*Snund!$B$8*$AW$3/1000)</f>
        <v>0</v>
      </c>
      <c r="BA129" s="131">
        <f t="shared" si="16"/>
        <v>0</v>
      </c>
      <c r="BB129" s="131">
        <f t="shared" si="17"/>
        <v>0</v>
      </c>
      <c r="BC129" s="131">
        <f t="shared" si="18"/>
        <v>0</v>
      </c>
      <c r="BD129" s="167">
        <f>AA129*0.1*'Dasagirq_10%'!$B$3/1000</f>
        <v>173.51280000000003</v>
      </c>
      <c r="BE129" s="167">
        <f>AI129*0.1*'Dasagirq_10%'!$B$4/1000</f>
        <v>0</v>
      </c>
      <c r="BF129" s="242">
        <f t="shared" si="19"/>
        <v>173.51280000000003</v>
      </c>
      <c r="BG129" s="243">
        <f t="shared" si="20"/>
        <v>0</v>
      </c>
      <c r="BH129" s="243">
        <f t="shared" si="21"/>
        <v>33156.888965589365</v>
      </c>
      <c r="BI129" s="243">
        <f t="shared" si="22"/>
        <v>55346.164068770871</v>
      </c>
      <c r="BJ129" s="243">
        <f t="shared" si="23"/>
        <v>0</v>
      </c>
      <c r="BK129" s="244">
        <f t="shared" si="24"/>
        <v>88503.05303436023</v>
      </c>
    </row>
    <row r="130" spans="1:63" ht="22.5">
      <c r="A130">
        <v>126</v>
      </c>
      <c r="B130" s="179" t="s">
        <v>908</v>
      </c>
      <c r="C130" s="158" t="s">
        <v>1099</v>
      </c>
      <c r="D130" s="4" t="s">
        <v>1095</v>
      </c>
      <c r="E130" s="180">
        <v>0</v>
      </c>
      <c r="F130" s="181">
        <v>10</v>
      </c>
      <c r="G130" s="181">
        <v>274</v>
      </c>
      <c r="H130" s="181">
        <v>9</v>
      </c>
      <c r="I130" s="181">
        <v>258</v>
      </c>
      <c r="J130" s="181">
        <v>8</v>
      </c>
      <c r="K130" s="181">
        <v>253</v>
      </c>
      <c r="L130" s="181">
        <v>9</v>
      </c>
      <c r="M130" s="181">
        <v>288</v>
      </c>
      <c r="N130" s="185">
        <v>36</v>
      </c>
      <c r="O130" s="185">
        <v>1073</v>
      </c>
      <c r="P130" s="181">
        <v>9</v>
      </c>
      <c r="Q130" s="181">
        <v>271</v>
      </c>
      <c r="R130" s="181">
        <v>8</v>
      </c>
      <c r="S130" s="181">
        <v>226</v>
      </c>
      <c r="T130" s="181">
        <v>6</v>
      </c>
      <c r="U130" s="181">
        <v>193</v>
      </c>
      <c r="V130" s="181">
        <v>7</v>
      </c>
      <c r="W130" s="181">
        <v>198</v>
      </c>
      <c r="X130" s="181">
        <v>7</v>
      </c>
      <c r="Y130" s="181">
        <v>217</v>
      </c>
      <c r="Z130" s="186">
        <v>37</v>
      </c>
      <c r="AA130" s="186">
        <v>1105</v>
      </c>
      <c r="AB130" s="181">
        <v>0</v>
      </c>
      <c r="AC130" s="181">
        <v>0</v>
      </c>
      <c r="AD130" s="181">
        <v>0</v>
      </c>
      <c r="AE130" s="181">
        <v>0</v>
      </c>
      <c r="AF130" s="181">
        <v>0</v>
      </c>
      <c r="AG130" s="181">
        <v>0</v>
      </c>
      <c r="AH130" s="186">
        <v>0</v>
      </c>
      <c r="AI130" s="186">
        <v>0</v>
      </c>
      <c r="AJ130" s="187">
        <v>73</v>
      </c>
      <c r="AK130" s="187">
        <v>2178</v>
      </c>
      <c r="AL130" s="3" t="str">
        <f t="shared" si="13"/>
        <v>k</v>
      </c>
      <c r="AM130" s="3">
        <f>IF(D130="հ",1,IF(D130="լ",[2]Norms!$B$10,IF(D130="բլ",[2]Norms!$B$11,IF(D130="Մ",[2]Norms!$B$12))))</f>
        <v>1</v>
      </c>
      <c r="AN130" s="240">
        <f>E130*Norms!$E$36/1000</f>
        <v>0</v>
      </c>
      <c r="AO130" s="136">
        <f>AM130*IF(AL130="k",(O130*Norms!$H$40)*Norms!$E$36,0)/1000</f>
        <v>130897.65518072945</v>
      </c>
      <c r="AP130" s="136">
        <f>AM130*IF(AL130="k",(AA130*Norms!$H$41)*Norms!$E$36,0)/1000</f>
        <v>180468.82151398357</v>
      </c>
      <c r="AQ130" s="136">
        <f>AM130*IF(AL130="k",(AI130*Norms!$H$42)*Norms!$E$36,0)/1000</f>
        <v>0</v>
      </c>
      <c r="AR130" s="241">
        <f>AM130*IF(AL130="t",(N130*Norms!$D$44)*Norms!$E$34*12+O130*Norms!$E$35,0)/1000</f>
        <v>0</v>
      </c>
      <c r="AS130" s="241">
        <f>AM130*IF(AL130="t",(Z130*Norms!$D$50*Norms!$E$34*12+AA130*Norms!$E$35),0)/1000</f>
        <v>0</v>
      </c>
      <c r="AT130" s="241">
        <f>AM130*IF(AL130="t",(AH130*Norms!$D$54)*Norms!$E$34*12+AI130*Norms!$E$35,0)/1000</f>
        <v>0</v>
      </c>
      <c r="AU130" s="136">
        <f>IF(AK130&lt;=100,Norms!$G$7,IF(AK130&lt;=300,Norms!$H$7,Norms!$I$7))</f>
        <v>21670.5</v>
      </c>
      <c r="AV130" s="137">
        <f t="shared" si="14"/>
        <v>333036.976694713</v>
      </c>
      <c r="AW130" s="130"/>
      <c r="AX130" s="130"/>
      <c r="AY130" s="131">
        <f t="shared" si="15"/>
        <v>1073</v>
      </c>
      <c r="AZ130" s="131">
        <f>IF(AY130&lt;Snund!$B$5,Snund!$B$3*Snund!$B$4*$AX$3+Snund!$B$7*$AW$3*AY130/1000,AY130*Snund!$B$8*$AW$3/1000)</f>
        <v>0</v>
      </c>
      <c r="BA130" s="131">
        <f t="shared" si="16"/>
        <v>0</v>
      </c>
      <c r="BB130" s="131">
        <f t="shared" si="17"/>
        <v>0</v>
      </c>
      <c r="BC130" s="131">
        <f t="shared" si="18"/>
        <v>0</v>
      </c>
      <c r="BD130" s="167">
        <f>AA130*0.1*'Dasagirq_10%'!$B$3/1000</f>
        <v>734.60400000000004</v>
      </c>
      <c r="BE130" s="167">
        <f>AI130*0.1*'Dasagirq_10%'!$B$4/1000</f>
        <v>0</v>
      </c>
      <c r="BF130" s="242">
        <f t="shared" si="19"/>
        <v>734.60400000000004</v>
      </c>
      <c r="BG130" s="243">
        <f t="shared" si="20"/>
        <v>0</v>
      </c>
      <c r="BH130" s="243">
        <f t="shared" si="21"/>
        <v>141584.47709853767</v>
      </c>
      <c r="BI130" s="243">
        <f t="shared" si="22"/>
        <v>192187.10359617535</v>
      </c>
      <c r="BJ130" s="243">
        <f t="shared" si="23"/>
        <v>0</v>
      </c>
      <c r="BK130" s="244">
        <f t="shared" si="24"/>
        <v>333771.58069471305</v>
      </c>
    </row>
    <row r="131" spans="1:63" ht="33.75">
      <c r="A131">
        <v>127</v>
      </c>
      <c r="B131" s="179" t="s">
        <v>909</v>
      </c>
      <c r="C131" s="158" t="s">
        <v>1099</v>
      </c>
      <c r="D131" s="4" t="s">
        <v>1095</v>
      </c>
      <c r="E131" s="180">
        <v>0</v>
      </c>
      <c r="F131" s="181">
        <v>4</v>
      </c>
      <c r="G131" s="181">
        <v>109</v>
      </c>
      <c r="H131" s="181">
        <v>4</v>
      </c>
      <c r="I131" s="181">
        <v>108</v>
      </c>
      <c r="J131" s="181">
        <v>4</v>
      </c>
      <c r="K131" s="181">
        <v>107</v>
      </c>
      <c r="L131" s="181">
        <v>4</v>
      </c>
      <c r="M131" s="181">
        <v>123</v>
      </c>
      <c r="N131" s="185">
        <v>16</v>
      </c>
      <c r="O131" s="185">
        <v>447</v>
      </c>
      <c r="P131" s="181">
        <v>3</v>
      </c>
      <c r="Q131" s="181">
        <v>110</v>
      </c>
      <c r="R131" s="181">
        <v>4</v>
      </c>
      <c r="S131" s="181">
        <v>108</v>
      </c>
      <c r="T131" s="181">
        <v>4</v>
      </c>
      <c r="U131" s="181">
        <v>117</v>
      </c>
      <c r="V131" s="181">
        <v>3</v>
      </c>
      <c r="W131" s="181">
        <v>99</v>
      </c>
      <c r="X131" s="181">
        <v>3</v>
      </c>
      <c r="Y131" s="181">
        <v>82</v>
      </c>
      <c r="Z131" s="186">
        <v>17</v>
      </c>
      <c r="AA131" s="186">
        <v>516</v>
      </c>
      <c r="AB131" s="181">
        <v>0</v>
      </c>
      <c r="AC131" s="181">
        <v>0</v>
      </c>
      <c r="AD131" s="181">
        <v>0</v>
      </c>
      <c r="AE131" s="181">
        <v>0</v>
      </c>
      <c r="AF131" s="181">
        <v>0</v>
      </c>
      <c r="AG131" s="181">
        <v>0</v>
      </c>
      <c r="AH131" s="186">
        <v>0</v>
      </c>
      <c r="AI131" s="186">
        <v>0</v>
      </c>
      <c r="AJ131" s="187">
        <v>33</v>
      </c>
      <c r="AK131" s="187">
        <v>963</v>
      </c>
      <c r="AL131" s="3" t="str">
        <f t="shared" si="13"/>
        <v>k</v>
      </c>
      <c r="AM131" s="3">
        <f>IF(D131="հ",1,IF(D131="լ",[2]Norms!$B$10,IF(D131="բլ",[2]Norms!$B$11,IF(D131="Մ",[2]Norms!$B$12))))</f>
        <v>1</v>
      </c>
      <c r="AN131" s="240">
        <f>E131*Norms!$E$36/1000</f>
        <v>0</v>
      </c>
      <c r="AO131" s="136">
        <f>AM131*IF(AL131="k",(O131*Norms!$H$40)*Norms!$E$36,0)/1000</f>
        <v>54530.523640061569</v>
      </c>
      <c r="AP131" s="136">
        <f>AM131*IF(AL131="k",(AA131*Norms!$H$41)*Norms!$E$36,0)/1000</f>
        <v>84273.22344001403</v>
      </c>
      <c r="AQ131" s="136">
        <f>AM131*IF(AL131="k",(AI131*Norms!$H$42)*Norms!$E$36,0)/1000</f>
        <v>0</v>
      </c>
      <c r="AR131" s="241">
        <f>AM131*IF(AL131="t",(N131*Norms!$D$44)*Norms!$E$34*12+O131*Norms!$E$35,0)/1000</f>
        <v>0</v>
      </c>
      <c r="AS131" s="241">
        <f>AM131*IF(AL131="t",(Z131*Norms!$D$50*Norms!$E$34*12+AA131*Norms!$E$35),0)/1000</f>
        <v>0</v>
      </c>
      <c r="AT131" s="241">
        <f>AM131*IF(AL131="t",(AH131*Norms!$D$54)*Norms!$E$34*12+AI131*Norms!$E$35,0)/1000</f>
        <v>0</v>
      </c>
      <c r="AU131" s="136">
        <f>IF(AK131&lt;=100,Norms!$G$7,IF(AK131&lt;=300,Norms!$H$7,Norms!$I$7))</f>
        <v>21670.5</v>
      </c>
      <c r="AV131" s="137">
        <f t="shared" si="14"/>
        <v>160474.24708007561</v>
      </c>
      <c r="AW131" s="130"/>
      <c r="AX131" s="130"/>
      <c r="AY131" s="131">
        <f t="shared" si="15"/>
        <v>447</v>
      </c>
      <c r="AZ131" s="131">
        <f>IF(AY131&lt;Snund!$B$5,Snund!$B$3*Snund!$B$4*$AX$3+Snund!$B$7*$AW$3*AY131/1000,AY131*Snund!$B$8*$AW$3/1000)</f>
        <v>0</v>
      </c>
      <c r="BA131" s="131">
        <f t="shared" si="16"/>
        <v>0</v>
      </c>
      <c r="BB131" s="131">
        <f t="shared" si="17"/>
        <v>0</v>
      </c>
      <c r="BC131" s="131">
        <f t="shared" si="18"/>
        <v>0</v>
      </c>
      <c r="BD131" s="167">
        <f>AA131*0.1*'Dasagirq_10%'!$B$3/1000</f>
        <v>343.03679999999997</v>
      </c>
      <c r="BE131" s="167">
        <f>AI131*0.1*'Dasagirq_10%'!$B$4/1000</f>
        <v>0</v>
      </c>
      <c r="BF131" s="242">
        <f t="shared" si="19"/>
        <v>343.03679999999997</v>
      </c>
      <c r="BG131" s="243">
        <f t="shared" si="20"/>
        <v>0</v>
      </c>
      <c r="BH131" s="243">
        <f t="shared" si="21"/>
        <v>65037.432730970657</v>
      </c>
      <c r="BI131" s="243">
        <f t="shared" si="22"/>
        <v>95779.851149104943</v>
      </c>
      <c r="BJ131" s="243">
        <f t="shared" si="23"/>
        <v>0</v>
      </c>
      <c r="BK131" s="244">
        <f t="shared" si="24"/>
        <v>160817.28388007561</v>
      </c>
    </row>
    <row r="132" spans="1:63" ht="22.5">
      <c r="A132">
        <v>128</v>
      </c>
      <c r="B132" s="179" t="s">
        <v>910</v>
      </c>
      <c r="C132" s="158" t="s">
        <v>1099</v>
      </c>
      <c r="D132" s="4" t="s">
        <v>1095</v>
      </c>
      <c r="E132" s="180">
        <v>0</v>
      </c>
      <c r="F132" s="181">
        <v>3</v>
      </c>
      <c r="G132" s="181">
        <v>93</v>
      </c>
      <c r="H132" s="181">
        <v>3</v>
      </c>
      <c r="I132" s="181">
        <v>89</v>
      </c>
      <c r="J132" s="181">
        <v>3</v>
      </c>
      <c r="K132" s="181">
        <v>91</v>
      </c>
      <c r="L132" s="181">
        <v>3</v>
      </c>
      <c r="M132" s="181">
        <v>83</v>
      </c>
      <c r="N132" s="185">
        <v>12</v>
      </c>
      <c r="O132" s="185">
        <v>356</v>
      </c>
      <c r="P132" s="181">
        <v>3</v>
      </c>
      <c r="Q132" s="181">
        <v>92</v>
      </c>
      <c r="R132" s="181">
        <v>3</v>
      </c>
      <c r="S132" s="181">
        <v>82</v>
      </c>
      <c r="T132" s="181">
        <v>3</v>
      </c>
      <c r="U132" s="181">
        <v>78</v>
      </c>
      <c r="V132" s="181">
        <v>3</v>
      </c>
      <c r="W132" s="181">
        <v>77</v>
      </c>
      <c r="X132" s="181">
        <v>2</v>
      </c>
      <c r="Y132" s="181">
        <v>70</v>
      </c>
      <c r="Z132" s="186">
        <v>14</v>
      </c>
      <c r="AA132" s="186">
        <v>399</v>
      </c>
      <c r="AB132" s="181">
        <v>0</v>
      </c>
      <c r="AC132" s="181">
        <v>0</v>
      </c>
      <c r="AD132" s="181">
        <v>0</v>
      </c>
      <c r="AE132" s="181">
        <v>0</v>
      </c>
      <c r="AF132" s="181">
        <v>0</v>
      </c>
      <c r="AG132" s="181">
        <v>0</v>
      </c>
      <c r="AH132" s="186">
        <v>0</v>
      </c>
      <c r="AI132" s="186">
        <v>0</v>
      </c>
      <c r="AJ132" s="187">
        <v>26</v>
      </c>
      <c r="AK132" s="187">
        <v>755</v>
      </c>
      <c r="AL132" s="3" t="str">
        <f t="shared" si="13"/>
        <v>k</v>
      </c>
      <c r="AM132" s="3">
        <f>IF(D132="հ",1,IF(D132="լ",[2]Norms!$B$10,IF(D132="բլ",[2]Norms!$B$11,IF(D132="Մ",[2]Norms!$B$12))))</f>
        <v>1</v>
      </c>
      <c r="AN132" s="240">
        <f>E132*Norms!$E$36/1000</f>
        <v>0</v>
      </c>
      <c r="AO132" s="136">
        <f>AM132*IF(AL132="k",(O132*Norms!$H$40)*Norms!$E$36,0)/1000</f>
        <v>43429.231355395794</v>
      </c>
      <c r="AP132" s="136">
        <f>AM132*IF(AL132="k",(AA132*Norms!$H$41)*Norms!$E$36,0)/1000</f>
        <v>65164.75998559226</v>
      </c>
      <c r="AQ132" s="136">
        <f>AM132*IF(AL132="k",(AI132*Norms!$H$42)*Norms!$E$36,0)/1000</f>
        <v>0</v>
      </c>
      <c r="AR132" s="241">
        <f>AM132*IF(AL132="t",(N132*Norms!$D$44)*Norms!$E$34*12+O132*Norms!$E$35,0)/1000</f>
        <v>0</v>
      </c>
      <c r="AS132" s="241">
        <f>AM132*IF(AL132="t",(Z132*Norms!$D$50*Norms!$E$34*12+AA132*Norms!$E$35),0)/1000</f>
        <v>0</v>
      </c>
      <c r="AT132" s="241">
        <f>AM132*IF(AL132="t",(AH132*Norms!$D$54)*Norms!$E$34*12+AI132*Norms!$E$35,0)/1000</f>
        <v>0</v>
      </c>
      <c r="AU132" s="136">
        <f>IF(AK132&lt;=100,Norms!$G$7,IF(AK132&lt;=300,Norms!$H$7,Norms!$I$7))</f>
        <v>21670.5</v>
      </c>
      <c r="AV132" s="137">
        <f t="shared" si="14"/>
        <v>130264.49134098805</v>
      </c>
      <c r="AW132" s="130"/>
      <c r="AX132" s="130"/>
      <c r="AY132" s="131">
        <f t="shared" si="15"/>
        <v>356</v>
      </c>
      <c r="AZ132" s="131">
        <f>IF(AY132&lt;Snund!$B$5,Snund!$B$3*Snund!$B$4*$AX$3+Snund!$B$7*$AW$3*AY132/1000,AY132*Snund!$B$8*$AW$3/1000)</f>
        <v>0</v>
      </c>
      <c r="BA132" s="131">
        <f t="shared" si="16"/>
        <v>0</v>
      </c>
      <c r="BB132" s="131">
        <f t="shared" si="17"/>
        <v>0</v>
      </c>
      <c r="BC132" s="131">
        <f t="shared" si="18"/>
        <v>0</v>
      </c>
      <c r="BD132" s="167">
        <f>AA132*0.1*'Dasagirq_10%'!$B$3/1000</f>
        <v>265.2552</v>
      </c>
      <c r="BE132" s="167">
        <f>AI132*0.1*'Dasagirq_10%'!$B$4/1000</f>
        <v>0</v>
      </c>
      <c r="BF132" s="242">
        <f t="shared" si="19"/>
        <v>265.2552</v>
      </c>
      <c r="BG132" s="243">
        <f t="shared" si="20"/>
        <v>0</v>
      </c>
      <c r="BH132" s="243">
        <f t="shared" si="21"/>
        <v>53431.000586165028</v>
      </c>
      <c r="BI132" s="243">
        <f t="shared" si="22"/>
        <v>77098.745954823025</v>
      </c>
      <c r="BJ132" s="243">
        <f t="shared" si="23"/>
        <v>0</v>
      </c>
      <c r="BK132" s="244">
        <f t="shared" si="24"/>
        <v>130529.74654098805</v>
      </c>
    </row>
    <row r="133" spans="1:63" ht="33.75">
      <c r="A133">
        <v>129</v>
      </c>
      <c r="B133" s="179" t="s">
        <v>911</v>
      </c>
      <c r="C133" s="158" t="s">
        <v>1099</v>
      </c>
      <c r="D133" s="4" t="s">
        <v>1095</v>
      </c>
      <c r="E133" s="180">
        <v>0</v>
      </c>
      <c r="F133" s="181">
        <v>4</v>
      </c>
      <c r="G133" s="181">
        <v>121</v>
      </c>
      <c r="H133" s="181">
        <v>4</v>
      </c>
      <c r="I133" s="181">
        <v>111</v>
      </c>
      <c r="J133" s="181">
        <v>4</v>
      </c>
      <c r="K133" s="181">
        <v>114</v>
      </c>
      <c r="L133" s="181">
        <v>3</v>
      </c>
      <c r="M133" s="181">
        <v>104</v>
      </c>
      <c r="N133" s="185">
        <v>15</v>
      </c>
      <c r="O133" s="185">
        <v>450</v>
      </c>
      <c r="P133" s="181">
        <v>3</v>
      </c>
      <c r="Q133" s="181">
        <v>88</v>
      </c>
      <c r="R133" s="181">
        <v>2</v>
      </c>
      <c r="S133" s="181">
        <v>67</v>
      </c>
      <c r="T133" s="181">
        <v>3</v>
      </c>
      <c r="U133" s="181">
        <v>68</v>
      </c>
      <c r="V133" s="181">
        <v>3</v>
      </c>
      <c r="W133" s="181">
        <v>79</v>
      </c>
      <c r="X133" s="181">
        <v>3</v>
      </c>
      <c r="Y133" s="181">
        <v>86</v>
      </c>
      <c r="Z133" s="186">
        <v>14</v>
      </c>
      <c r="AA133" s="186">
        <v>388</v>
      </c>
      <c r="AB133" s="181">
        <v>0</v>
      </c>
      <c r="AC133" s="181">
        <v>0</v>
      </c>
      <c r="AD133" s="181">
        <v>0</v>
      </c>
      <c r="AE133" s="181">
        <v>0</v>
      </c>
      <c r="AF133" s="181">
        <v>0</v>
      </c>
      <c r="AG133" s="181">
        <v>0</v>
      </c>
      <c r="AH133" s="186">
        <v>0</v>
      </c>
      <c r="AI133" s="186">
        <v>0</v>
      </c>
      <c r="AJ133" s="187">
        <v>29</v>
      </c>
      <c r="AK133" s="187">
        <v>838</v>
      </c>
      <c r="AL133" s="3" t="str">
        <f t="shared" si="13"/>
        <v>k</v>
      </c>
      <c r="AM133" s="3">
        <f>IF(D133="հ",1,IF(D133="լ",[2]Norms!$B$10,IF(D133="բլ",[2]Norms!$B$11,IF(D133="Մ",[2]Norms!$B$12))))</f>
        <v>1</v>
      </c>
      <c r="AN133" s="240">
        <f>E133*Norms!$E$36/1000</f>
        <v>0</v>
      </c>
      <c r="AO133" s="136">
        <f>AM133*IF(AL133="k",(O133*Norms!$H$40)*Norms!$E$36,0)/1000</f>
        <v>54896.500308786817</v>
      </c>
      <c r="AP133" s="136">
        <f>AM133*IF(AL133="k",(AA133*Norms!$H$41)*Norms!$E$36,0)/1000</f>
        <v>63368.237780475683</v>
      </c>
      <c r="AQ133" s="136">
        <f>AM133*IF(AL133="k",(AI133*Norms!$H$42)*Norms!$E$36,0)/1000</f>
        <v>0</v>
      </c>
      <c r="AR133" s="241">
        <f>AM133*IF(AL133="t",(N133*Norms!$D$44)*Norms!$E$34*12+O133*Norms!$E$35,0)/1000</f>
        <v>0</v>
      </c>
      <c r="AS133" s="241">
        <f>AM133*IF(AL133="t",(Z133*Norms!$D$50*Norms!$E$34*12+AA133*Norms!$E$35),0)/1000</f>
        <v>0</v>
      </c>
      <c r="AT133" s="241">
        <f>AM133*IF(AL133="t",(AH133*Norms!$D$54)*Norms!$E$34*12+AI133*Norms!$E$35,0)/1000</f>
        <v>0</v>
      </c>
      <c r="AU133" s="136">
        <f>IF(AK133&lt;=100,Norms!$G$7,IF(AK133&lt;=300,Norms!$H$7,Norms!$I$7))</f>
        <v>21670.5</v>
      </c>
      <c r="AV133" s="137">
        <f t="shared" si="14"/>
        <v>139935.23808926251</v>
      </c>
      <c r="AW133" s="130"/>
      <c r="AX133" s="130"/>
      <c r="AY133" s="131">
        <f t="shared" si="15"/>
        <v>450</v>
      </c>
      <c r="AZ133" s="131">
        <f>IF(AY133&lt;Snund!$B$5,Snund!$B$3*Snund!$B$4*$AX$3+Snund!$B$7*$AW$3*AY133/1000,AY133*Snund!$B$8*$AW$3/1000)</f>
        <v>0</v>
      </c>
      <c r="BA133" s="131">
        <f t="shared" si="16"/>
        <v>0</v>
      </c>
      <c r="BB133" s="131">
        <f t="shared" si="17"/>
        <v>0</v>
      </c>
      <c r="BC133" s="131">
        <f t="shared" si="18"/>
        <v>0</v>
      </c>
      <c r="BD133" s="167">
        <f>AA133*0.1*'Dasagirq_10%'!$B$3/1000</f>
        <v>257.94240000000002</v>
      </c>
      <c r="BE133" s="167">
        <f>AI133*0.1*'Dasagirq_10%'!$B$4/1000</f>
        <v>0</v>
      </c>
      <c r="BF133" s="242">
        <f t="shared" si="19"/>
        <v>257.94240000000002</v>
      </c>
      <c r="BG133" s="243">
        <f t="shared" si="20"/>
        <v>0</v>
      </c>
      <c r="BH133" s="243">
        <f t="shared" si="21"/>
        <v>66105.379619131651</v>
      </c>
      <c r="BI133" s="243">
        <f t="shared" si="22"/>
        <v>74087.800870130857</v>
      </c>
      <c r="BJ133" s="243">
        <f t="shared" si="23"/>
        <v>0</v>
      </c>
      <c r="BK133" s="244">
        <f t="shared" si="24"/>
        <v>140193.18048926251</v>
      </c>
    </row>
    <row r="134" spans="1:63" ht="33.75">
      <c r="A134">
        <v>130</v>
      </c>
      <c r="B134" s="179" t="s">
        <v>912</v>
      </c>
      <c r="C134" s="158" t="s">
        <v>1099</v>
      </c>
      <c r="D134" s="4" t="s">
        <v>1095</v>
      </c>
      <c r="E134" s="180">
        <v>25</v>
      </c>
      <c r="F134" s="181">
        <v>1</v>
      </c>
      <c r="G134" s="181">
        <v>20</v>
      </c>
      <c r="H134" s="181">
        <v>1</v>
      </c>
      <c r="I134" s="181">
        <v>22</v>
      </c>
      <c r="J134" s="181">
        <v>1</v>
      </c>
      <c r="K134" s="181">
        <v>20</v>
      </c>
      <c r="L134" s="181">
        <v>1</v>
      </c>
      <c r="M134" s="181">
        <v>22</v>
      </c>
      <c r="N134" s="185">
        <v>4</v>
      </c>
      <c r="O134" s="185">
        <v>84</v>
      </c>
      <c r="P134" s="181">
        <v>1</v>
      </c>
      <c r="Q134" s="181">
        <v>27</v>
      </c>
      <c r="R134" s="181">
        <v>1</v>
      </c>
      <c r="S134" s="181">
        <v>26</v>
      </c>
      <c r="T134" s="181">
        <v>1</v>
      </c>
      <c r="U134" s="181">
        <v>27</v>
      </c>
      <c r="V134" s="181">
        <v>1</v>
      </c>
      <c r="W134" s="181">
        <v>23</v>
      </c>
      <c r="X134" s="181">
        <v>1</v>
      </c>
      <c r="Y134" s="181">
        <v>23</v>
      </c>
      <c r="Z134" s="186">
        <v>5</v>
      </c>
      <c r="AA134" s="186">
        <v>126</v>
      </c>
      <c r="AB134" s="181">
        <v>0</v>
      </c>
      <c r="AC134" s="181">
        <v>0</v>
      </c>
      <c r="AD134" s="181">
        <v>0</v>
      </c>
      <c r="AE134" s="181">
        <v>0</v>
      </c>
      <c r="AF134" s="181">
        <v>0</v>
      </c>
      <c r="AG134" s="181">
        <v>0</v>
      </c>
      <c r="AH134" s="186">
        <v>0</v>
      </c>
      <c r="AI134" s="186">
        <v>0</v>
      </c>
      <c r="AJ134" s="187">
        <v>9</v>
      </c>
      <c r="AK134" s="187">
        <v>210</v>
      </c>
      <c r="AL134" s="3" t="str">
        <f t="shared" ref="AL134:AL156" si="25">IF(C134="հիմնական",IF(AK134&lt;=162,"t","k"),IF(C134="միջնակարգ",(IF(AK134&lt;=207,"t","k"))))</f>
        <v>k</v>
      </c>
      <c r="AM134" s="3">
        <f>IF(D134="հ",1,IF(D134="լ",[2]Norms!$B$10,IF(D134="բլ",[2]Norms!$B$11,IF(D134="Մ",[2]Norms!$B$12))))</f>
        <v>1</v>
      </c>
      <c r="AN134" s="240">
        <f>E134*Norms!$E$36/1000</f>
        <v>3049.8055727103788</v>
      </c>
      <c r="AO134" s="136">
        <f>AM134*IF(AL134="k",(O134*Norms!$H$40)*Norms!$E$36,0)/1000</f>
        <v>10247.346724306872</v>
      </c>
      <c r="AP134" s="136">
        <f>AM134*IF(AL134="k",(AA134*Norms!$H$41)*Norms!$E$36,0)/1000</f>
        <v>20578.345258608082</v>
      </c>
      <c r="AQ134" s="136">
        <f>AM134*IF(AL134="k",(AI134*Norms!$H$42)*Norms!$E$36,0)/1000</f>
        <v>0</v>
      </c>
      <c r="AR134" s="241">
        <f>AM134*IF(AL134="t",(N134*Norms!$D$44)*Norms!$E$34*12+O134*Norms!$E$35,0)/1000</f>
        <v>0</v>
      </c>
      <c r="AS134" s="241">
        <f>AM134*IF(AL134="t",(Z134*Norms!$D$50*Norms!$E$34*12+AA134*Norms!$E$35),0)/1000</f>
        <v>0</v>
      </c>
      <c r="AT134" s="241">
        <f>AM134*IF(AL134="t",(AH134*Norms!$D$54)*Norms!$E$34*12+AI134*Norms!$E$35,0)/1000</f>
        <v>0</v>
      </c>
      <c r="AU134" s="136">
        <f>IF(AK134&lt;=100,Norms!$G$7,IF(AK134&lt;=300,Norms!$H$7,Norms!$I$7))</f>
        <v>16738.5</v>
      </c>
      <c r="AV134" s="137">
        <f t="shared" ref="AV134:AV156" si="26">SUM(AO134:AU134)</f>
        <v>47564.191982914956</v>
      </c>
      <c r="AW134" s="130"/>
      <c r="AX134" s="130"/>
      <c r="AY134" s="131">
        <f t="shared" ref="AY134:AY156" si="27">E134+O134</f>
        <v>109</v>
      </c>
      <c r="AZ134" s="131">
        <f>IF(AY134&lt;Snund!$B$5,Snund!$B$3*Snund!$B$4*$AX$3+Snund!$B$7*$AW$3*AY134/1000,AY134*Snund!$B$8*$AW$3/1000)</f>
        <v>0</v>
      </c>
      <c r="BA134" s="131">
        <f t="shared" ref="BA134:BA156" si="28">IF(AY134&gt;0,AZ134/AY134*E134,0)</f>
        <v>0</v>
      </c>
      <c r="BB134" s="131">
        <f t="shared" ref="BB134:BB156" si="29">IF(AY134&gt;0,AZ134/AY134*O134,0)</f>
        <v>0</v>
      </c>
      <c r="BC134" s="131">
        <f t="shared" ref="BC134:BC156" si="30">AY134*140*$AW$3/1000</f>
        <v>0</v>
      </c>
      <c r="BD134" s="167">
        <f>AA134*0.1*'Dasagirq_10%'!$B$3/1000</f>
        <v>83.764800000000008</v>
      </c>
      <c r="BE134" s="167">
        <f>AI134*0.1*'Dasagirq_10%'!$B$4/1000</f>
        <v>0</v>
      </c>
      <c r="BF134" s="242">
        <f t="shared" ref="BF134:BF156" si="31">BD134+BE134</f>
        <v>83.764800000000008</v>
      </c>
      <c r="BG134" s="243">
        <f t="shared" ref="BG134:BG156" si="32">AN134+BA134</f>
        <v>3049.8055727103788</v>
      </c>
      <c r="BH134" s="243">
        <f t="shared" ref="BH134:BH156" si="33">AO134+AR134+AU134/AJ134*N134+BB134</f>
        <v>17686.680057640206</v>
      </c>
      <c r="BI134" s="243">
        <f t="shared" ref="BI134:BI156" si="34">AP134+AS134+AU134/AJ134*Z134+BD134</f>
        <v>29961.276725274747</v>
      </c>
      <c r="BJ134" s="243">
        <f t="shared" ref="BJ134:BJ156" si="35">AQ134+AT134+AU134/AJ134*AH134+BE134</f>
        <v>0</v>
      </c>
      <c r="BK134" s="244">
        <f t="shared" ref="BK134:BK156" si="36">BH134+BI134+BJ134</f>
        <v>47647.956782914953</v>
      </c>
    </row>
    <row r="135" spans="1:63" ht="33.75">
      <c r="A135">
        <v>131</v>
      </c>
      <c r="B135" s="179" t="s">
        <v>913</v>
      </c>
      <c r="C135" s="158" t="s">
        <v>1099</v>
      </c>
      <c r="D135" s="4" t="s">
        <v>1095</v>
      </c>
      <c r="E135" s="180">
        <v>0</v>
      </c>
      <c r="F135" s="181">
        <v>4</v>
      </c>
      <c r="G135" s="181">
        <v>123</v>
      </c>
      <c r="H135" s="181">
        <v>4</v>
      </c>
      <c r="I135" s="181">
        <v>114</v>
      </c>
      <c r="J135" s="181">
        <v>4</v>
      </c>
      <c r="K135" s="181">
        <v>115</v>
      </c>
      <c r="L135" s="181">
        <v>4</v>
      </c>
      <c r="M135" s="181">
        <v>112</v>
      </c>
      <c r="N135" s="185">
        <v>16</v>
      </c>
      <c r="O135" s="185">
        <v>464</v>
      </c>
      <c r="P135" s="181">
        <v>3</v>
      </c>
      <c r="Q135" s="181">
        <v>107</v>
      </c>
      <c r="R135" s="181">
        <v>3</v>
      </c>
      <c r="S135" s="181">
        <v>100</v>
      </c>
      <c r="T135" s="181">
        <v>4</v>
      </c>
      <c r="U135" s="181">
        <v>112</v>
      </c>
      <c r="V135" s="181">
        <v>3</v>
      </c>
      <c r="W135" s="181">
        <v>84</v>
      </c>
      <c r="X135" s="181">
        <v>3</v>
      </c>
      <c r="Y135" s="181">
        <v>85</v>
      </c>
      <c r="Z135" s="186">
        <v>16</v>
      </c>
      <c r="AA135" s="186">
        <v>488</v>
      </c>
      <c r="AB135" s="181">
        <v>0</v>
      </c>
      <c r="AC135" s="181">
        <v>0</v>
      </c>
      <c r="AD135" s="181">
        <v>0</v>
      </c>
      <c r="AE135" s="181">
        <v>0</v>
      </c>
      <c r="AF135" s="181">
        <v>0</v>
      </c>
      <c r="AG135" s="181">
        <v>0</v>
      </c>
      <c r="AH135" s="186">
        <v>0</v>
      </c>
      <c r="AI135" s="186">
        <v>0</v>
      </c>
      <c r="AJ135" s="187">
        <v>32</v>
      </c>
      <c r="AK135" s="187">
        <v>952</v>
      </c>
      <c r="AL135" s="3" t="str">
        <f t="shared" si="25"/>
        <v>k</v>
      </c>
      <c r="AM135" s="3">
        <f>IF(D135="հ",1,IF(D135="լ",[2]Norms!$B$10,IF(D135="բլ",[2]Norms!$B$11,IF(D135="Մ",[2]Norms!$B$12))))</f>
        <v>1</v>
      </c>
      <c r="AN135" s="240">
        <f>E135*Norms!$E$36/1000</f>
        <v>0</v>
      </c>
      <c r="AO135" s="136">
        <f>AM135*IF(AL135="k",(O135*Norms!$H$40)*Norms!$E$36,0)/1000</f>
        <v>56604.391429504627</v>
      </c>
      <c r="AP135" s="136">
        <f>AM135*IF(AL135="k",(AA135*Norms!$H$41)*Norms!$E$36,0)/1000</f>
        <v>79700.257826990026</v>
      </c>
      <c r="AQ135" s="136">
        <f>AM135*IF(AL135="k",(AI135*Norms!$H$42)*Norms!$E$36,0)/1000</f>
        <v>0</v>
      </c>
      <c r="AR135" s="241">
        <f>AM135*IF(AL135="t",(N135*Norms!$D$44)*Norms!$E$34*12+O135*Norms!$E$35,0)/1000</f>
        <v>0</v>
      </c>
      <c r="AS135" s="241">
        <f>AM135*IF(AL135="t",(Z135*Norms!$D$50*Norms!$E$34*12+AA135*Norms!$E$35),0)/1000</f>
        <v>0</v>
      </c>
      <c r="AT135" s="241">
        <f>AM135*IF(AL135="t",(AH135*Norms!$D$54)*Norms!$E$34*12+AI135*Norms!$E$35,0)/1000</f>
        <v>0</v>
      </c>
      <c r="AU135" s="136">
        <f>IF(AK135&lt;=100,Norms!$G$7,IF(AK135&lt;=300,Norms!$H$7,Norms!$I$7))</f>
        <v>21670.5</v>
      </c>
      <c r="AV135" s="137">
        <f t="shared" si="26"/>
        <v>157975.14925649465</v>
      </c>
      <c r="AW135" s="130"/>
      <c r="AX135" s="130"/>
      <c r="AY135" s="131">
        <f t="shared" si="27"/>
        <v>464</v>
      </c>
      <c r="AZ135" s="131">
        <f>IF(AY135&lt;Snund!$B$5,Snund!$B$3*Snund!$B$4*$AX$3+Snund!$B$7*$AW$3*AY135/1000,AY135*Snund!$B$8*$AW$3/1000)</f>
        <v>0</v>
      </c>
      <c r="BA135" s="131">
        <f t="shared" si="28"/>
        <v>0</v>
      </c>
      <c r="BB135" s="131">
        <f t="shared" si="29"/>
        <v>0</v>
      </c>
      <c r="BC135" s="131">
        <f t="shared" si="30"/>
        <v>0</v>
      </c>
      <c r="BD135" s="167">
        <f>AA135*0.1*'Dasagirq_10%'!$B$3/1000</f>
        <v>324.42240000000004</v>
      </c>
      <c r="BE135" s="167">
        <f>AI135*0.1*'Dasagirq_10%'!$B$4/1000</f>
        <v>0</v>
      </c>
      <c r="BF135" s="242">
        <f t="shared" si="31"/>
        <v>324.42240000000004</v>
      </c>
      <c r="BG135" s="243">
        <f t="shared" si="32"/>
        <v>0</v>
      </c>
      <c r="BH135" s="243">
        <f t="shared" si="33"/>
        <v>67439.641429504627</v>
      </c>
      <c r="BI135" s="243">
        <f t="shared" si="34"/>
        <v>90859.930226990022</v>
      </c>
      <c r="BJ135" s="243">
        <f t="shared" si="35"/>
        <v>0</v>
      </c>
      <c r="BK135" s="244">
        <f t="shared" si="36"/>
        <v>158299.57165649463</v>
      </c>
    </row>
    <row r="136" spans="1:63" ht="33.75">
      <c r="A136">
        <v>132</v>
      </c>
      <c r="B136" s="179" t="s">
        <v>914</v>
      </c>
      <c r="C136" s="158" t="s">
        <v>1099</v>
      </c>
      <c r="D136" s="4" t="s">
        <v>1095</v>
      </c>
      <c r="E136" s="180">
        <v>0</v>
      </c>
      <c r="F136" s="181">
        <v>1</v>
      </c>
      <c r="G136" s="181">
        <v>34</v>
      </c>
      <c r="H136" s="181">
        <v>1</v>
      </c>
      <c r="I136" s="181">
        <v>20</v>
      </c>
      <c r="J136" s="181">
        <v>1</v>
      </c>
      <c r="K136" s="181">
        <v>26</v>
      </c>
      <c r="L136" s="181">
        <v>1</v>
      </c>
      <c r="M136" s="181">
        <v>22</v>
      </c>
      <c r="N136" s="185">
        <v>4</v>
      </c>
      <c r="O136" s="185">
        <v>102</v>
      </c>
      <c r="P136" s="181">
        <v>1</v>
      </c>
      <c r="Q136" s="181">
        <v>19</v>
      </c>
      <c r="R136" s="181">
        <v>1</v>
      </c>
      <c r="S136" s="181">
        <v>23</v>
      </c>
      <c r="T136" s="181">
        <v>1</v>
      </c>
      <c r="U136" s="181">
        <v>20</v>
      </c>
      <c r="V136" s="181">
        <v>1</v>
      </c>
      <c r="W136" s="181">
        <v>20</v>
      </c>
      <c r="X136" s="181">
        <v>1</v>
      </c>
      <c r="Y136" s="181">
        <v>19</v>
      </c>
      <c r="Z136" s="186">
        <v>5</v>
      </c>
      <c r="AA136" s="186">
        <v>101</v>
      </c>
      <c r="AB136" s="181">
        <v>0</v>
      </c>
      <c r="AC136" s="181">
        <v>0</v>
      </c>
      <c r="AD136" s="181">
        <v>0</v>
      </c>
      <c r="AE136" s="181">
        <v>0</v>
      </c>
      <c r="AF136" s="181">
        <v>0</v>
      </c>
      <c r="AG136" s="181">
        <v>0</v>
      </c>
      <c r="AH136" s="186">
        <v>0</v>
      </c>
      <c r="AI136" s="186">
        <v>0</v>
      </c>
      <c r="AJ136" s="187">
        <v>9</v>
      </c>
      <c r="AK136" s="187">
        <v>203</v>
      </c>
      <c r="AL136" s="3" t="str">
        <f t="shared" si="25"/>
        <v>k</v>
      </c>
      <c r="AM136" s="3">
        <f>IF(D136="հ",1,IF(D136="լ",[2]Norms!$B$10,IF(D136="բլ",[2]Norms!$B$11,IF(D136="Մ",[2]Norms!$B$12))))</f>
        <v>1</v>
      </c>
      <c r="AN136" s="240">
        <f>E136*Norms!$E$36/1000</f>
        <v>0</v>
      </c>
      <c r="AO136" s="136">
        <f>AM136*IF(AL136="k",(O136*Norms!$H$40)*Norms!$E$36,0)/1000</f>
        <v>12443.206736658345</v>
      </c>
      <c r="AP136" s="136">
        <f>AM136*IF(AL136="k",(AA136*Norms!$H$41)*Norms!$E$36,0)/1000</f>
        <v>16495.340246979493</v>
      </c>
      <c r="AQ136" s="136">
        <f>AM136*IF(AL136="k",(AI136*Norms!$H$42)*Norms!$E$36,0)/1000</f>
        <v>0</v>
      </c>
      <c r="AR136" s="241">
        <f>AM136*IF(AL136="t",(N136*Norms!$D$44)*Norms!$E$34*12+O136*Norms!$E$35,0)/1000</f>
        <v>0</v>
      </c>
      <c r="AS136" s="241">
        <f>AM136*IF(AL136="t",(Z136*Norms!$D$50*Norms!$E$34*12+AA136*Norms!$E$35),0)/1000</f>
        <v>0</v>
      </c>
      <c r="AT136" s="241">
        <f>AM136*IF(AL136="t",(AH136*Norms!$D$54)*Norms!$E$34*12+AI136*Norms!$E$35,0)/1000</f>
        <v>0</v>
      </c>
      <c r="AU136" s="136">
        <f>IF(AK136&lt;=100,Norms!$G$7,IF(AK136&lt;=300,Norms!$H$7,Norms!$I$7))</f>
        <v>16738.5</v>
      </c>
      <c r="AV136" s="137">
        <f t="shared" si="26"/>
        <v>45677.04698363784</v>
      </c>
      <c r="AW136" s="130"/>
      <c r="AX136" s="130"/>
      <c r="AY136" s="131">
        <f t="shared" si="27"/>
        <v>102</v>
      </c>
      <c r="AZ136" s="131">
        <f>IF(AY136&lt;Snund!$B$5,Snund!$B$3*Snund!$B$4*$AX$3+Snund!$B$7*$AW$3*AY136/1000,AY136*Snund!$B$8*$AW$3/1000)</f>
        <v>0</v>
      </c>
      <c r="BA136" s="131">
        <f t="shared" si="28"/>
        <v>0</v>
      </c>
      <c r="BB136" s="131">
        <f t="shared" si="29"/>
        <v>0</v>
      </c>
      <c r="BC136" s="131">
        <f t="shared" si="30"/>
        <v>0</v>
      </c>
      <c r="BD136" s="167">
        <f>AA136*0.1*'Dasagirq_10%'!$B$3/1000</f>
        <v>67.144800000000004</v>
      </c>
      <c r="BE136" s="167">
        <f>AI136*0.1*'Dasagirq_10%'!$B$4/1000</f>
        <v>0</v>
      </c>
      <c r="BF136" s="242">
        <f t="shared" si="31"/>
        <v>67.144800000000004</v>
      </c>
      <c r="BG136" s="243">
        <f t="shared" si="32"/>
        <v>0</v>
      </c>
      <c r="BH136" s="243">
        <f t="shared" si="33"/>
        <v>19882.540069991679</v>
      </c>
      <c r="BI136" s="243">
        <f t="shared" si="34"/>
        <v>25861.651713646159</v>
      </c>
      <c r="BJ136" s="243">
        <f t="shared" si="35"/>
        <v>0</v>
      </c>
      <c r="BK136" s="244">
        <f t="shared" si="36"/>
        <v>45744.191783637842</v>
      </c>
    </row>
    <row r="137" spans="1:63" ht="22.5">
      <c r="A137">
        <v>133</v>
      </c>
      <c r="B137" s="179" t="s">
        <v>915</v>
      </c>
      <c r="C137" s="158" t="s">
        <v>1099</v>
      </c>
      <c r="D137" s="4" t="s">
        <v>1095</v>
      </c>
      <c r="E137" s="180">
        <v>0</v>
      </c>
      <c r="F137" s="181">
        <v>2</v>
      </c>
      <c r="G137" s="181">
        <v>69</v>
      </c>
      <c r="H137" s="181">
        <v>2</v>
      </c>
      <c r="I137" s="181">
        <v>69</v>
      </c>
      <c r="J137" s="181">
        <v>2</v>
      </c>
      <c r="K137" s="181">
        <v>67</v>
      </c>
      <c r="L137" s="181">
        <v>2</v>
      </c>
      <c r="M137" s="181">
        <v>62</v>
      </c>
      <c r="N137" s="185">
        <v>8</v>
      </c>
      <c r="O137" s="185">
        <v>267</v>
      </c>
      <c r="P137" s="181">
        <v>3</v>
      </c>
      <c r="Q137" s="181">
        <v>70</v>
      </c>
      <c r="R137" s="181">
        <v>3</v>
      </c>
      <c r="S137" s="181">
        <v>74</v>
      </c>
      <c r="T137" s="181">
        <v>2</v>
      </c>
      <c r="U137" s="181">
        <v>69</v>
      </c>
      <c r="V137" s="181">
        <v>2</v>
      </c>
      <c r="W137" s="181">
        <v>67</v>
      </c>
      <c r="X137" s="181">
        <v>2</v>
      </c>
      <c r="Y137" s="181">
        <v>58</v>
      </c>
      <c r="Z137" s="186">
        <v>12</v>
      </c>
      <c r="AA137" s="186">
        <v>338</v>
      </c>
      <c r="AB137" s="181">
        <v>0</v>
      </c>
      <c r="AC137" s="181">
        <v>0</v>
      </c>
      <c r="AD137" s="181">
        <v>0</v>
      </c>
      <c r="AE137" s="181">
        <v>0</v>
      </c>
      <c r="AF137" s="181">
        <v>0</v>
      </c>
      <c r="AG137" s="181">
        <v>0</v>
      </c>
      <c r="AH137" s="186">
        <v>0</v>
      </c>
      <c r="AI137" s="186">
        <v>0</v>
      </c>
      <c r="AJ137" s="187">
        <v>20</v>
      </c>
      <c r="AK137" s="187">
        <v>605</v>
      </c>
      <c r="AL137" s="3" t="str">
        <f t="shared" si="25"/>
        <v>k</v>
      </c>
      <c r="AM137" s="3">
        <f>IF(D137="հ",1,IF(D137="լ",[2]Norms!$B$10,IF(D137="բլ",[2]Norms!$B$11,IF(D137="Մ",[2]Norms!$B$12))))</f>
        <v>1</v>
      </c>
      <c r="AN137" s="240">
        <f>E137*Norms!$E$36/1000</f>
        <v>0</v>
      </c>
      <c r="AO137" s="136">
        <f>AM137*IF(AL137="k",(O137*Norms!$H$40)*Norms!$E$36,0)/1000</f>
        <v>32571.923516546845</v>
      </c>
      <c r="AP137" s="136">
        <f>AM137*IF(AL137="k",(AA137*Norms!$H$41)*Norms!$E$36,0)/1000</f>
        <v>55202.227757218505</v>
      </c>
      <c r="AQ137" s="136">
        <f>AM137*IF(AL137="k",(AI137*Norms!$H$42)*Norms!$E$36,0)/1000</f>
        <v>0</v>
      </c>
      <c r="AR137" s="241">
        <f>AM137*IF(AL137="t",(N137*Norms!$D$44)*Norms!$E$34*12+O137*Norms!$E$35,0)/1000</f>
        <v>0</v>
      </c>
      <c r="AS137" s="241">
        <f>AM137*IF(AL137="t",(Z137*Norms!$D$50*Norms!$E$34*12+AA137*Norms!$E$35),0)/1000</f>
        <v>0</v>
      </c>
      <c r="AT137" s="241">
        <f>AM137*IF(AL137="t",(AH137*Norms!$D$54)*Norms!$E$34*12+AI137*Norms!$E$35,0)/1000</f>
        <v>0</v>
      </c>
      <c r="AU137" s="136">
        <f>IF(AK137&lt;=100,Norms!$G$7,IF(AK137&lt;=300,Norms!$H$7,Norms!$I$7))</f>
        <v>21670.5</v>
      </c>
      <c r="AV137" s="137">
        <f t="shared" si="26"/>
        <v>109444.65127376535</v>
      </c>
      <c r="AW137" s="130"/>
      <c r="AX137" s="130"/>
      <c r="AY137" s="131">
        <f t="shared" si="27"/>
        <v>267</v>
      </c>
      <c r="AZ137" s="131">
        <f>IF(AY137&lt;Snund!$B$5,Snund!$B$3*Snund!$B$4*$AX$3+Snund!$B$7*$AW$3*AY137/1000,AY137*Snund!$B$8*$AW$3/1000)</f>
        <v>0</v>
      </c>
      <c r="BA137" s="131">
        <f t="shared" si="28"/>
        <v>0</v>
      </c>
      <c r="BB137" s="131">
        <f t="shared" si="29"/>
        <v>0</v>
      </c>
      <c r="BC137" s="131">
        <f t="shared" si="30"/>
        <v>0</v>
      </c>
      <c r="BD137" s="167">
        <f>AA137*0.1*'Dasagirq_10%'!$B$3/1000</f>
        <v>224.70240000000001</v>
      </c>
      <c r="BE137" s="167">
        <f>AI137*0.1*'Dasagirq_10%'!$B$4/1000</f>
        <v>0</v>
      </c>
      <c r="BF137" s="242">
        <f t="shared" si="31"/>
        <v>224.70240000000001</v>
      </c>
      <c r="BG137" s="243">
        <f t="shared" si="32"/>
        <v>0</v>
      </c>
      <c r="BH137" s="243">
        <f t="shared" si="33"/>
        <v>41240.123516546846</v>
      </c>
      <c r="BI137" s="243">
        <f t="shared" si="34"/>
        <v>68429.230157218495</v>
      </c>
      <c r="BJ137" s="243">
        <f t="shared" si="35"/>
        <v>0</v>
      </c>
      <c r="BK137" s="244">
        <f t="shared" si="36"/>
        <v>109669.35367376535</v>
      </c>
    </row>
    <row r="138" spans="1:63" ht="33.75">
      <c r="A138">
        <v>134</v>
      </c>
      <c r="B138" s="179" t="s">
        <v>916</v>
      </c>
      <c r="C138" s="158" t="s">
        <v>1099</v>
      </c>
      <c r="D138" s="4" t="s">
        <v>1095</v>
      </c>
      <c r="E138" s="180">
        <v>0</v>
      </c>
      <c r="F138" s="181">
        <v>5</v>
      </c>
      <c r="G138" s="181">
        <v>151</v>
      </c>
      <c r="H138" s="181">
        <v>5</v>
      </c>
      <c r="I138" s="181">
        <v>142</v>
      </c>
      <c r="J138" s="181">
        <v>5</v>
      </c>
      <c r="K138" s="181">
        <v>141</v>
      </c>
      <c r="L138" s="181">
        <v>5</v>
      </c>
      <c r="M138" s="181">
        <v>131</v>
      </c>
      <c r="N138" s="185">
        <v>20</v>
      </c>
      <c r="O138" s="185">
        <v>565</v>
      </c>
      <c r="P138" s="181">
        <v>5</v>
      </c>
      <c r="Q138" s="181">
        <v>125</v>
      </c>
      <c r="R138" s="181">
        <v>4</v>
      </c>
      <c r="S138" s="181">
        <v>117</v>
      </c>
      <c r="T138" s="181">
        <v>4</v>
      </c>
      <c r="U138" s="181">
        <v>108</v>
      </c>
      <c r="V138" s="181">
        <v>4</v>
      </c>
      <c r="W138" s="181">
        <v>104</v>
      </c>
      <c r="X138" s="181">
        <v>4</v>
      </c>
      <c r="Y138" s="181">
        <v>106</v>
      </c>
      <c r="Z138" s="186">
        <v>21</v>
      </c>
      <c r="AA138" s="186">
        <v>560</v>
      </c>
      <c r="AB138" s="181">
        <v>0</v>
      </c>
      <c r="AC138" s="181">
        <v>0</v>
      </c>
      <c r="AD138" s="181">
        <v>0</v>
      </c>
      <c r="AE138" s="181">
        <v>0</v>
      </c>
      <c r="AF138" s="181">
        <v>0</v>
      </c>
      <c r="AG138" s="181">
        <v>0</v>
      </c>
      <c r="AH138" s="186">
        <v>0</v>
      </c>
      <c r="AI138" s="186">
        <v>0</v>
      </c>
      <c r="AJ138" s="187">
        <v>41</v>
      </c>
      <c r="AK138" s="187">
        <v>1125</v>
      </c>
      <c r="AL138" s="3" t="str">
        <f t="shared" si="25"/>
        <v>k</v>
      </c>
      <c r="AM138" s="3">
        <f>IF(D138="հ",1,IF(D138="լ",[2]Norms!$B$10,IF(D138="բլ",[2]Norms!$B$11,IF(D138="Մ",[2]Norms!$B$12))))</f>
        <v>1</v>
      </c>
      <c r="AN138" s="240">
        <f>E138*Norms!$E$36/1000</f>
        <v>0</v>
      </c>
      <c r="AO138" s="136">
        <f>AM138*IF(AL138="k",(O138*Norms!$H$40)*Norms!$E$36,0)/1000</f>
        <v>68925.605943254559</v>
      </c>
      <c r="AP138" s="136">
        <f>AM138*IF(AL138="k",(AA138*Norms!$H$41)*Norms!$E$36,0)/1000</f>
        <v>91459.312260480365</v>
      </c>
      <c r="AQ138" s="136">
        <f>AM138*IF(AL138="k",(AI138*Norms!$H$42)*Norms!$E$36,0)/1000</f>
        <v>0</v>
      </c>
      <c r="AR138" s="241">
        <f>AM138*IF(AL138="t",(N138*Norms!$D$44)*Norms!$E$34*12+O138*Norms!$E$35,0)/1000</f>
        <v>0</v>
      </c>
      <c r="AS138" s="241">
        <f>AM138*IF(AL138="t",(Z138*Norms!$D$50*Norms!$E$34*12+AA138*Norms!$E$35),0)/1000</f>
        <v>0</v>
      </c>
      <c r="AT138" s="241">
        <f>AM138*IF(AL138="t",(AH138*Norms!$D$54)*Norms!$E$34*12+AI138*Norms!$E$35,0)/1000</f>
        <v>0</v>
      </c>
      <c r="AU138" s="136">
        <f>IF(AK138&lt;=100,Norms!$G$7,IF(AK138&lt;=300,Norms!$H$7,Norms!$I$7))</f>
        <v>21670.5</v>
      </c>
      <c r="AV138" s="137">
        <f t="shared" si="26"/>
        <v>182055.41820373491</v>
      </c>
      <c r="AW138" s="130"/>
      <c r="AX138" s="130"/>
      <c r="AY138" s="131">
        <f t="shared" si="27"/>
        <v>565</v>
      </c>
      <c r="AZ138" s="131">
        <f>IF(AY138&lt;Snund!$B$5,Snund!$B$3*Snund!$B$4*$AX$3+Snund!$B$7*$AW$3*AY138/1000,AY138*Snund!$B$8*$AW$3/1000)</f>
        <v>0</v>
      </c>
      <c r="BA138" s="131">
        <f t="shared" si="28"/>
        <v>0</v>
      </c>
      <c r="BB138" s="131">
        <f t="shared" si="29"/>
        <v>0</v>
      </c>
      <c r="BC138" s="131">
        <f t="shared" si="30"/>
        <v>0</v>
      </c>
      <c r="BD138" s="167">
        <f>AA138*0.1*'Dasagirq_10%'!$B$3/1000</f>
        <v>372.28800000000001</v>
      </c>
      <c r="BE138" s="167">
        <f>AI138*0.1*'Dasagirq_10%'!$B$4/1000</f>
        <v>0</v>
      </c>
      <c r="BF138" s="242">
        <f t="shared" si="31"/>
        <v>372.28800000000001</v>
      </c>
      <c r="BG138" s="243">
        <f t="shared" si="32"/>
        <v>0</v>
      </c>
      <c r="BH138" s="243">
        <f t="shared" si="33"/>
        <v>79496.581553010648</v>
      </c>
      <c r="BI138" s="243">
        <f t="shared" si="34"/>
        <v>102931.12465072426</v>
      </c>
      <c r="BJ138" s="243">
        <f t="shared" si="35"/>
        <v>0</v>
      </c>
      <c r="BK138" s="244">
        <f t="shared" si="36"/>
        <v>182427.70620373491</v>
      </c>
    </row>
    <row r="139" spans="1:63" ht="22.5">
      <c r="A139">
        <v>135</v>
      </c>
      <c r="B139" s="179" t="s">
        <v>917</v>
      </c>
      <c r="C139" s="158" t="s">
        <v>1099</v>
      </c>
      <c r="D139" s="4" t="s">
        <v>1095</v>
      </c>
      <c r="E139" s="180">
        <v>0</v>
      </c>
      <c r="F139" s="181">
        <v>2</v>
      </c>
      <c r="G139" s="181">
        <v>44</v>
      </c>
      <c r="H139" s="181">
        <v>2</v>
      </c>
      <c r="I139" s="181">
        <v>41</v>
      </c>
      <c r="J139" s="181">
        <v>2</v>
      </c>
      <c r="K139" s="181">
        <v>37</v>
      </c>
      <c r="L139" s="181">
        <v>1</v>
      </c>
      <c r="M139" s="181">
        <v>34</v>
      </c>
      <c r="N139" s="185">
        <v>7</v>
      </c>
      <c r="O139" s="185">
        <v>156</v>
      </c>
      <c r="P139" s="181">
        <v>2</v>
      </c>
      <c r="Q139" s="181">
        <v>40</v>
      </c>
      <c r="R139" s="181">
        <v>2</v>
      </c>
      <c r="S139" s="181">
        <v>38</v>
      </c>
      <c r="T139" s="181">
        <v>1</v>
      </c>
      <c r="U139" s="181">
        <v>29</v>
      </c>
      <c r="V139" s="181">
        <v>2</v>
      </c>
      <c r="W139" s="181">
        <v>41</v>
      </c>
      <c r="X139" s="181">
        <v>1</v>
      </c>
      <c r="Y139" s="181">
        <v>38</v>
      </c>
      <c r="Z139" s="186">
        <v>8</v>
      </c>
      <c r="AA139" s="186">
        <v>186</v>
      </c>
      <c r="AB139" s="181">
        <v>0</v>
      </c>
      <c r="AC139" s="181">
        <v>0</v>
      </c>
      <c r="AD139" s="181">
        <v>0</v>
      </c>
      <c r="AE139" s="181">
        <v>0</v>
      </c>
      <c r="AF139" s="181">
        <v>0</v>
      </c>
      <c r="AG139" s="181">
        <v>0</v>
      </c>
      <c r="AH139" s="186">
        <v>0</v>
      </c>
      <c r="AI139" s="186">
        <v>0</v>
      </c>
      <c r="AJ139" s="187">
        <v>15</v>
      </c>
      <c r="AK139" s="187">
        <v>342</v>
      </c>
      <c r="AL139" s="3" t="str">
        <f t="shared" si="25"/>
        <v>k</v>
      </c>
      <c r="AM139" s="3">
        <f>IF(D139="հ",1,IF(D139="լ",[2]Norms!$B$10,IF(D139="բլ",[2]Norms!$B$11,IF(D139="Մ",[2]Norms!$B$12))))</f>
        <v>1</v>
      </c>
      <c r="AN139" s="240">
        <f>E139*Norms!$E$36/1000</f>
        <v>0</v>
      </c>
      <c r="AO139" s="136">
        <f>AM139*IF(AL139="k",(O139*Norms!$H$40)*Norms!$E$36,0)/1000</f>
        <v>19030.78677371276</v>
      </c>
      <c r="AP139" s="136">
        <f>AM139*IF(AL139="k",(AA139*Norms!$H$41)*Norms!$E$36,0)/1000</f>
        <v>30377.557286516691</v>
      </c>
      <c r="AQ139" s="136">
        <f>AM139*IF(AL139="k",(AI139*Norms!$H$42)*Norms!$E$36,0)/1000</f>
        <v>0</v>
      </c>
      <c r="AR139" s="241">
        <f>AM139*IF(AL139="t",(N139*Norms!$D$44)*Norms!$E$34*12+O139*Norms!$E$35,0)/1000</f>
        <v>0</v>
      </c>
      <c r="AS139" s="241">
        <f>AM139*IF(AL139="t",(Z139*Norms!$D$50*Norms!$E$34*12+AA139*Norms!$E$35),0)/1000</f>
        <v>0</v>
      </c>
      <c r="AT139" s="241">
        <f>AM139*IF(AL139="t",(AH139*Norms!$D$54)*Norms!$E$34*12+AI139*Norms!$E$35,0)/1000</f>
        <v>0</v>
      </c>
      <c r="AU139" s="136">
        <f>IF(AK139&lt;=100,Norms!$G$7,IF(AK139&lt;=300,Norms!$H$7,Norms!$I$7))</f>
        <v>21670.5</v>
      </c>
      <c r="AV139" s="137">
        <f t="shared" si="26"/>
        <v>71078.844060229458</v>
      </c>
      <c r="AW139" s="130"/>
      <c r="AX139" s="130"/>
      <c r="AY139" s="131">
        <f t="shared" si="27"/>
        <v>156</v>
      </c>
      <c r="AZ139" s="131">
        <f>IF(AY139&lt;Snund!$B$5,Snund!$B$3*Snund!$B$4*$AX$3+Snund!$B$7*$AW$3*AY139/1000,AY139*Snund!$B$8*$AW$3/1000)</f>
        <v>0</v>
      </c>
      <c r="BA139" s="131">
        <f t="shared" si="28"/>
        <v>0</v>
      </c>
      <c r="BB139" s="131">
        <f t="shared" si="29"/>
        <v>0</v>
      </c>
      <c r="BC139" s="131">
        <f t="shared" si="30"/>
        <v>0</v>
      </c>
      <c r="BD139" s="167">
        <f>AA139*0.1*'Dasagirq_10%'!$B$3/1000</f>
        <v>123.6528</v>
      </c>
      <c r="BE139" s="167">
        <f>AI139*0.1*'Dasagirq_10%'!$B$4/1000</f>
        <v>0</v>
      </c>
      <c r="BF139" s="242">
        <f t="shared" si="31"/>
        <v>123.6528</v>
      </c>
      <c r="BG139" s="243">
        <f t="shared" si="32"/>
        <v>0</v>
      </c>
      <c r="BH139" s="243">
        <f t="shared" si="33"/>
        <v>29143.686773712761</v>
      </c>
      <c r="BI139" s="243">
        <f t="shared" si="34"/>
        <v>42058.810086516693</v>
      </c>
      <c r="BJ139" s="243">
        <f t="shared" si="35"/>
        <v>0</v>
      </c>
      <c r="BK139" s="244">
        <f t="shared" si="36"/>
        <v>71202.496860229454</v>
      </c>
    </row>
    <row r="140" spans="1:63" ht="22.5">
      <c r="A140">
        <v>136</v>
      </c>
      <c r="B140" s="179" t="s">
        <v>918</v>
      </c>
      <c r="C140" s="158" t="s">
        <v>1099</v>
      </c>
      <c r="D140" s="4" t="s">
        <v>1095</v>
      </c>
      <c r="E140" s="180">
        <v>0</v>
      </c>
      <c r="F140" s="181">
        <v>3</v>
      </c>
      <c r="G140" s="181">
        <v>79</v>
      </c>
      <c r="H140" s="181">
        <v>2</v>
      </c>
      <c r="I140" s="181">
        <v>65</v>
      </c>
      <c r="J140" s="181">
        <v>3</v>
      </c>
      <c r="K140" s="181">
        <v>68</v>
      </c>
      <c r="L140" s="181">
        <v>3</v>
      </c>
      <c r="M140" s="181">
        <v>83</v>
      </c>
      <c r="N140" s="185">
        <v>11</v>
      </c>
      <c r="O140" s="185">
        <v>295</v>
      </c>
      <c r="P140" s="181">
        <v>3</v>
      </c>
      <c r="Q140" s="181">
        <v>90</v>
      </c>
      <c r="R140" s="181">
        <v>3</v>
      </c>
      <c r="S140" s="181">
        <v>68</v>
      </c>
      <c r="T140" s="181">
        <v>3</v>
      </c>
      <c r="U140" s="181">
        <v>69</v>
      </c>
      <c r="V140" s="181">
        <v>3</v>
      </c>
      <c r="W140" s="181">
        <v>71</v>
      </c>
      <c r="X140" s="181">
        <v>3</v>
      </c>
      <c r="Y140" s="181">
        <v>76</v>
      </c>
      <c r="Z140" s="186">
        <v>15</v>
      </c>
      <c r="AA140" s="186">
        <v>374</v>
      </c>
      <c r="AB140" s="181">
        <v>0</v>
      </c>
      <c r="AC140" s="181">
        <v>0</v>
      </c>
      <c r="AD140" s="181">
        <v>0</v>
      </c>
      <c r="AE140" s="181">
        <v>0</v>
      </c>
      <c r="AF140" s="181">
        <v>0</v>
      </c>
      <c r="AG140" s="181">
        <v>0</v>
      </c>
      <c r="AH140" s="186">
        <v>0</v>
      </c>
      <c r="AI140" s="186">
        <v>0</v>
      </c>
      <c r="AJ140" s="187">
        <v>26</v>
      </c>
      <c r="AK140" s="187">
        <v>669</v>
      </c>
      <c r="AL140" s="3" t="str">
        <f t="shared" si="25"/>
        <v>k</v>
      </c>
      <c r="AM140" s="3">
        <f>IF(D140="հ",1,IF(D140="լ",[2]Norms!$B$10,IF(D140="բլ",[2]Norms!$B$11,IF(D140="Մ",[2]Norms!$B$12))))</f>
        <v>1</v>
      </c>
      <c r="AN140" s="240">
        <f>E140*Norms!$E$36/1000</f>
        <v>0</v>
      </c>
      <c r="AO140" s="136">
        <f>AM140*IF(AL140="k",(O140*Norms!$H$40)*Norms!$E$36,0)/1000</f>
        <v>35987.705757982469</v>
      </c>
      <c r="AP140" s="136">
        <f>AM140*IF(AL140="k",(AA140*Norms!$H$41)*Norms!$E$36,0)/1000</f>
        <v>61081.754973963667</v>
      </c>
      <c r="AQ140" s="136">
        <f>AM140*IF(AL140="k",(AI140*Norms!$H$42)*Norms!$E$36,0)/1000</f>
        <v>0</v>
      </c>
      <c r="AR140" s="241">
        <f>AM140*IF(AL140="t",(N140*Norms!$D$44)*Norms!$E$34*12+O140*Norms!$E$35,0)/1000</f>
        <v>0</v>
      </c>
      <c r="AS140" s="241">
        <f>AM140*IF(AL140="t",(Z140*Norms!$D$50*Norms!$E$34*12+AA140*Norms!$E$35),0)/1000</f>
        <v>0</v>
      </c>
      <c r="AT140" s="241">
        <f>AM140*IF(AL140="t",(AH140*Norms!$D$54)*Norms!$E$34*12+AI140*Norms!$E$35,0)/1000</f>
        <v>0</v>
      </c>
      <c r="AU140" s="136">
        <f>IF(AK140&lt;=100,Norms!$G$7,IF(AK140&lt;=300,Norms!$H$7,Norms!$I$7))</f>
        <v>21670.5</v>
      </c>
      <c r="AV140" s="137">
        <f t="shared" si="26"/>
        <v>118739.96073194614</v>
      </c>
      <c r="AW140" s="130"/>
      <c r="AX140" s="130"/>
      <c r="AY140" s="131">
        <f t="shared" si="27"/>
        <v>295</v>
      </c>
      <c r="AZ140" s="131">
        <f>IF(AY140&lt;Snund!$B$5,Snund!$B$3*Snund!$B$4*$AX$3+Snund!$B$7*$AW$3*AY140/1000,AY140*Snund!$B$8*$AW$3/1000)</f>
        <v>0</v>
      </c>
      <c r="BA140" s="131">
        <f t="shared" si="28"/>
        <v>0</v>
      </c>
      <c r="BB140" s="131">
        <f t="shared" si="29"/>
        <v>0</v>
      </c>
      <c r="BC140" s="131">
        <f t="shared" si="30"/>
        <v>0</v>
      </c>
      <c r="BD140" s="167">
        <f>AA140*0.1*'Dasagirq_10%'!$B$3/1000</f>
        <v>248.63519999999997</v>
      </c>
      <c r="BE140" s="167">
        <f>AI140*0.1*'Dasagirq_10%'!$B$4/1000</f>
        <v>0</v>
      </c>
      <c r="BF140" s="242">
        <f t="shared" si="31"/>
        <v>248.63519999999997</v>
      </c>
      <c r="BG140" s="243">
        <f t="shared" si="32"/>
        <v>0</v>
      </c>
      <c r="BH140" s="243">
        <f t="shared" si="33"/>
        <v>45155.99421952093</v>
      </c>
      <c r="BI140" s="243">
        <f t="shared" si="34"/>
        <v>73832.60171242521</v>
      </c>
      <c r="BJ140" s="243">
        <f t="shared" si="35"/>
        <v>0</v>
      </c>
      <c r="BK140" s="244">
        <f t="shared" si="36"/>
        <v>118988.59593194614</v>
      </c>
    </row>
    <row r="141" spans="1:63" ht="22.5">
      <c r="A141">
        <v>137</v>
      </c>
      <c r="B141" s="179" t="s">
        <v>919</v>
      </c>
      <c r="C141" s="125" t="s">
        <v>1100</v>
      </c>
      <c r="D141" s="4" t="s">
        <v>1095</v>
      </c>
      <c r="E141" s="180">
        <v>0</v>
      </c>
      <c r="F141" s="181">
        <v>3</v>
      </c>
      <c r="G141" s="181">
        <v>81</v>
      </c>
      <c r="H141" s="181">
        <v>3</v>
      </c>
      <c r="I141" s="181">
        <v>89</v>
      </c>
      <c r="J141" s="181">
        <v>3</v>
      </c>
      <c r="K141" s="181">
        <v>86</v>
      </c>
      <c r="L141" s="181">
        <v>2</v>
      </c>
      <c r="M141" s="181">
        <v>74</v>
      </c>
      <c r="N141" s="185">
        <v>11</v>
      </c>
      <c r="O141" s="185">
        <v>330</v>
      </c>
      <c r="P141" s="181">
        <v>3</v>
      </c>
      <c r="Q141" s="181">
        <v>79</v>
      </c>
      <c r="R141" s="181">
        <v>2</v>
      </c>
      <c r="S141" s="181">
        <v>67</v>
      </c>
      <c r="T141" s="181">
        <v>3</v>
      </c>
      <c r="U141" s="181">
        <v>71</v>
      </c>
      <c r="V141" s="181">
        <v>2</v>
      </c>
      <c r="W141" s="181">
        <v>63</v>
      </c>
      <c r="X141" s="181">
        <v>2</v>
      </c>
      <c r="Y141" s="181">
        <v>60</v>
      </c>
      <c r="Z141" s="186">
        <v>12</v>
      </c>
      <c r="AA141" s="186">
        <v>340</v>
      </c>
      <c r="AB141" s="181">
        <v>2</v>
      </c>
      <c r="AC141" s="181">
        <v>59</v>
      </c>
      <c r="AD141" s="181">
        <v>2</v>
      </c>
      <c r="AE141" s="181">
        <v>59</v>
      </c>
      <c r="AF141" s="181">
        <v>2</v>
      </c>
      <c r="AG141" s="181">
        <v>49</v>
      </c>
      <c r="AH141" s="186">
        <v>6</v>
      </c>
      <c r="AI141" s="186">
        <v>167</v>
      </c>
      <c r="AJ141" s="187">
        <v>29</v>
      </c>
      <c r="AK141" s="187">
        <v>837</v>
      </c>
      <c r="AL141" s="3" t="str">
        <f t="shared" si="25"/>
        <v>k</v>
      </c>
      <c r="AM141" s="3">
        <f>IF(D141="հ",1,IF(D141="լ",[2]Norms!$B$10,IF(D141="բլ",[2]Norms!$B$11,IF(D141="Մ",[2]Norms!$B$12))))</f>
        <v>1</v>
      </c>
      <c r="AN141" s="240">
        <f>E141*Norms!$E$36/1000</f>
        <v>0</v>
      </c>
      <c r="AO141" s="136">
        <f>AM141*IF(AL141="k",(O141*Norms!$H$40)*Norms!$E$36,0)/1000</f>
        <v>40257.433559776997</v>
      </c>
      <c r="AP141" s="136">
        <f>AM141*IF(AL141="k",(AA141*Norms!$H$41)*Norms!$E$36,0)/1000</f>
        <v>55528.868158148791</v>
      </c>
      <c r="AQ141" s="136">
        <f>AM141*IF(AL141="k",(AI141*Norms!$H$42)*Norms!$E$36,0)/1000</f>
        <v>33926.784081990911</v>
      </c>
      <c r="AR141" s="241">
        <f>AM141*IF(AL141="t",(N141*Norms!$D$44)*Norms!$E$34*12+O141*Norms!$E$35,0)/1000</f>
        <v>0</v>
      </c>
      <c r="AS141" s="241">
        <f>AM141*IF(AL141="t",(Z141*Norms!$D$50*Norms!$E$34*12+AA141*Norms!$E$35),0)/1000</f>
        <v>0</v>
      </c>
      <c r="AT141" s="241">
        <f>AM141*IF(AL141="t",(AH141*Norms!$D$54)*Norms!$E$34*12+AI141*Norms!$E$35,0)/1000</f>
        <v>0</v>
      </c>
      <c r="AU141" s="136">
        <f>IF(AK141&lt;=100,Norms!$G$7,IF(AK141&lt;=300,Norms!$H$7,Norms!$I$7))</f>
        <v>21670.5</v>
      </c>
      <c r="AV141" s="137">
        <f t="shared" si="26"/>
        <v>151383.58579991671</v>
      </c>
      <c r="AW141" s="130"/>
      <c r="AX141" s="130"/>
      <c r="AY141" s="131">
        <f t="shared" si="27"/>
        <v>330</v>
      </c>
      <c r="AZ141" s="131">
        <f>IF(AY141&lt;Snund!$B$5,Snund!$B$3*Snund!$B$4*$AX$3+Snund!$B$7*$AW$3*AY141/1000,AY141*Snund!$B$8*$AW$3/1000)</f>
        <v>0</v>
      </c>
      <c r="BA141" s="131">
        <f t="shared" si="28"/>
        <v>0</v>
      </c>
      <c r="BB141" s="131">
        <f t="shared" si="29"/>
        <v>0</v>
      </c>
      <c r="BC141" s="131">
        <f t="shared" si="30"/>
        <v>0</v>
      </c>
      <c r="BD141" s="167">
        <f>AA141*0.1*'Dasagirq_10%'!$B$3/1000</f>
        <v>226.03200000000001</v>
      </c>
      <c r="BE141" s="167">
        <f>AI141*0.1*'Dasagirq_10%'!$B$4/1000</f>
        <v>134.99110999999999</v>
      </c>
      <c r="BF141" s="242">
        <f t="shared" si="31"/>
        <v>361.02310999999997</v>
      </c>
      <c r="BG141" s="243">
        <f t="shared" si="32"/>
        <v>0</v>
      </c>
      <c r="BH141" s="243">
        <f t="shared" si="33"/>
        <v>48477.2783873632</v>
      </c>
      <c r="BI141" s="243">
        <f t="shared" si="34"/>
        <v>64722.003606424652</v>
      </c>
      <c r="BJ141" s="243">
        <f t="shared" si="35"/>
        <v>38545.326916128848</v>
      </c>
      <c r="BK141" s="244">
        <f t="shared" si="36"/>
        <v>151744.60890991671</v>
      </c>
    </row>
    <row r="142" spans="1:63" ht="22.5">
      <c r="A142">
        <v>138</v>
      </c>
      <c r="B142" s="179" t="s">
        <v>920</v>
      </c>
      <c r="C142" s="158" t="s">
        <v>1099</v>
      </c>
      <c r="D142" s="4" t="s">
        <v>1095</v>
      </c>
      <c r="E142" s="180">
        <v>0</v>
      </c>
      <c r="F142" s="181">
        <v>2</v>
      </c>
      <c r="G142" s="181">
        <v>49</v>
      </c>
      <c r="H142" s="181">
        <v>2</v>
      </c>
      <c r="I142" s="181">
        <v>59</v>
      </c>
      <c r="J142" s="181">
        <v>2</v>
      </c>
      <c r="K142" s="181">
        <v>58</v>
      </c>
      <c r="L142" s="181">
        <v>2</v>
      </c>
      <c r="M142" s="181">
        <v>54</v>
      </c>
      <c r="N142" s="185">
        <v>8</v>
      </c>
      <c r="O142" s="185">
        <v>220</v>
      </c>
      <c r="P142" s="181">
        <v>2</v>
      </c>
      <c r="Q142" s="181">
        <v>57</v>
      </c>
      <c r="R142" s="181">
        <v>2</v>
      </c>
      <c r="S142" s="181">
        <v>49</v>
      </c>
      <c r="T142" s="181">
        <v>2</v>
      </c>
      <c r="U142" s="181">
        <v>49</v>
      </c>
      <c r="V142" s="181">
        <v>2</v>
      </c>
      <c r="W142" s="181">
        <v>44</v>
      </c>
      <c r="X142" s="181">
        <v>2</v>
      </c>
      <c r="Y142" s="181">
        <v>42</v>
      </c>
      <c r="Z142" s="186">
        <v>10</v>
      </c>
      <c r="AA142" s="186">
        <v>241</v>
      </c>
      <c r="AB142" s="181">
        <v>0</v>
      </c>
      <c r="AC142" s="181">
        <v>0</v>
      </c>
      <c r="AD142" s="181">
        <v>0</v>
      </c>
      <c r="AE142" s="181">
        <v>0</v>
      </c>
      <c r="AF142" s="181">
        <v>0</v>
      </c>
      <c r="AG142" s="181">
        <v>0</v>
      </c>
      <c r="AH142" s="186">
        <v>0</v>
      </c>
      <c r="AI142" s="186">
        <v>0</v>
      </c>
      <c r="AJ142" s="187">
        <v>18</v>
      </c>
      <c r="AK142" s="187">
        <v>461</v>
      </c>
      <c r="AL142" s="3" t="str">
        <f t="shared" si="25"/>
        <v>k</v>
      </c>
      <c r="AM142" s="3">
        <f>IF(D142="հ",1,IF(D142="լ",[2]Norms!$B$10,IF(D142="բլ",[2]Norms!$B$11,IF(D142="Մ",[2]Norms!$B$12))))</f>
        <v>1</v>
      </c>
      <c r="AN142" s="240">
        <f>E142*Norms!$E$36/1000</f>
        <v>0</v>
      </c>
      <c r="AO142" s="136">
        <f>AM142*IF(AL142="k",(O142*Norms!$H$40)*Norms!$E$36,0)/1000</f>
        <v>26838.289039851334</v>
      </c>
      <c r="AP142" s="136">
        <f>AM142*IF(AL142="k",(AA142*Norms!$H$41)*Norms!$E$36,0)/1000</f>
        <v>39360.16831209958</v>
      </c>
      <c r="AQ142" s="136">
        <f>AM142*IF(AL142="k",(AI142*Norms!$H$42)*Norms!$E$36,0)/1000</f>
        <v>0</v>
      </c>
      <c r="AR142" s="241">
        <f>AM142*IF(AL142="t",(N142*Norms!$D$44)*Norms!$E$34*12+O142*Norms!$E$35,0)/1000</f>
        <v>0</v>
      </c>
      <c r="AS142" s="241">
        <f>AM142*IF(AL142="t",(Z142*Norms!$D$50*Norms!$E$34*12+AA142*Norms!$E$35),0)/1000</f>
        <v>0</v>
      </c>
      <c r="AT142" s="241">
        <f>AM142*IF(AL142="t",(AH142*Norms!$D$54)*Norms!$E$34*12+AI142*Norms!$E$35,0)/1000</f>
        <v>0</v>
      </c>
      <c r="AU142" s="136">
        <f>IF(AK142&lt;=100,Norms!$G$7,IF(AK142&lt;=300,Norms!$H$7,Norms!$I$7))</f>
        <v>21670.5</v>
      </c>
      <c r="AV142" s="137">
        <f t="shared" si="26"/>
        <v>87868.957351950914</v>
      </c>
      <c r="AW142" s="130"/>
      <c r="AX142" s="130"/>
      <c r="AY142" s="131">
        <f t="shared" si="27"/>
        <v>220</v>
      </c>
      <c r="AZ142" s="131">
        <f>IF(AY142&lt;Snund!$B$5,Snund!$B$3*Snund!$B$4*$AX$3+Snund!$B$7*$AW$3*AY142/1000,AY142*Snund!$B$8*$AW$3/1000)</f>
        <v>0</v>
      </c>
      <c r="BA142" s="131">
        <f t="shared" si="28"/>
        <v>0</v>
      </c>
      <c r="BB142" s="131">
        <f t="shared" si="29"/>
        <v>0</v>
      </c>
      <c r="BC142" s="131">
        <f t="shared" si="30"/>
        <v>0</v>
      </c>
      <c r="BD142" s="167">
        <f>AA142*0.1*'Dasagirq_10%'!$B$3/1000</f>
        <v>160.21680000000001</v>
      </c>
      <c r="BE142" s="167">
        <f>AI142*0.1*'Dasagirq_10%'!$B$4/1000</f>
        <v>0</v>
      </c>
      <c r="BF142" s="242">
        <f t="shared" si="31"/>
        <v>160.21680000000001</v>
      </c>
      <c r="BG142" s="243">
        <f t="shared" si="32"/>
        <v>0</v>
      </c>
      <c r="BH142" s="243">
        <f t="shared" si="33"/>
        <v>36469.622373184669</v>
      </c>
      <c r="BI142" s="243">
        <f t="shared" si="34"/>
        <v>51559.551778766247</v>
      </c>
      <c r="BJ142" s="243">
        <f t="shared" si="35"/>
        <v>0</v>
      </c>
      <c r="BK142" s="244">
        <f t="shared" si="36"/>
        <v>88029.174151950923</v>
      </c>
    </row>
    <row r="143" spans="1:63" ht="22.5">
      <c r="A143">
        <v>139</v>
      </c>
      <c r="B143" s="179" t="s">
        <v>921</v>
      </c>
      <c r="C143" s="158" t="s">
        <v>1099</v>
      </c>
      <c r="D143" s="4" t="s">
        <v>1095</v>
      </c>
      <c r="E143" s="180">
        <v>0</v>
      </c>
      <c r="F143" s="181">
        <v>1</v>
      </c>
      <c r="G143" s="181">
        <v>31</v>
      </c>
      <c r="H143" s="181">
        <v>2</v>
      </c>
      <c r="I143" s="181">
        <v>42</v>
      </c>
      <c r="J143" s="181">
        <v>2</v>
      </c>
      <c r="K143" s="181">
        <v>35</v>
      </c>
      <c r="L143" s="181">
        <v>2</v>
      </c>
      <c r="M143" s="181">
        <v>29</v>
      </c>
      <c r="N143" s="185">
        <v>7</v>
      </c>
      <c r="O143" s="185">
        <v>137</v>
      </c>
      <c r="P143" s="181">
        <v>1</v>
      </c>
      <c r="Q143" s="181">
        <v>20</v>
      </c>
      <c r="R143" s="181">
        <v>2</v>
      </c>
      <c r="S143" s="181">
        <v>33</v>
      </c>
      <c r="T143" s="181">
        <v>2</v>
      </c>
      <c r="U143" s="181">
        <v>37</v>
      </c>
      <c r="V143" s="181">
        <v>2</v>
      </c>
      <c r="W143" s="181">
        <v>29</v>
      </c>
      <c r="X143" s="181">
        <v>2</v>
      </c>
      <c r="Y143" s="181">
        <v>37</v>
      </c>
      <c r="Z143" s="186">
        <v>9</v>
      </c>
      <c r="AA143" s="186">
        <v>156</v>
      </c>
      <c r="AB143" s="181">
        <v>0</v>
      </c>
      <c r="AC143" s="181">
        <v>0</v>
      </c>
      <c r="AD143" s="181">
        <v>0</v>
      </c>
      <c r="AE143" s="181">
        <v>0</v>
      </c>
      <c r="AF143" s="181">
        <v>0</v>
      </c>
      <c r="AG143" s="181">
        <v>0</v>
      </c>
      <c r="AH143" s="186">
        <v>0</v>
      </c>
      <c r="AI143" s="186">
        <v>0</v>
      </c>
      <c r="AJ143" s="187">
        <v>16</v>
      </c>
      <c r="AK143" s="187">
        <v>293</v>
      </c>
      <c r="AL143" s="3" t="str">
        <f t="shared" si="25"/>
        <v>k</v>
      </c>
      <c r="AM143" s="3">
        <f>IF(D143="հ",1,IF(D143="լ",[2]Norms!$B$10,IF(D143="բլ",[2]Norms!$B$11,IF(D143="Մ",[2]Norms!$B$12))))</f>
        <v>1</v>
      </c>
      <c r="AN143" s="240">
        <f>E143*Norms!$E$36/1000</f>
        <v>0</v>
      </c>
      <c r="AO143" s="136">
        <f>AM143*IF(AL143="k",(O143*Norms!$H$40)*Norms!$E$36,0)/1000</f>
        <v>16712.934538452875</v>
      </c>
      <c r="AP143" s="136">
        <f>AM143*IF(AL143="k",(AA143*Norms!$H$41)*Norms!$E$36,0)/1000</f>
        <v>25477.951272562386</v>
      </c>
      <c r="AQ143" s="136">
        <f>AM143*IF(AL143="k",(AI143*Norms!$H$42)*Norms!$E$36,0)/1000</f>
        <v>0</v>
      </c>
      <c r="AR143" s="241">
        <f>AM143*IF(AL143="t",(N143*Norms!$D$44)*Norms!$E$34*12+O143*Norms!$E$35,0)/1000</f>
        <v>0</v>
      </c>
      <c r="AS143" s="241">
        <f>AM143*IF(AL143="t",(Z143*Norms!$D$50*Norms!$E$34*12+AA143*Norms!$E$35),0)/1000</f>
        <v>0</v>
      </c>
      <c r="AT143" s="241">
        <f>AM143*IF(AL143="t",(AH143*Norms!$D$54)*Norms!$E$34*12+AI143*Norms!$E$35,0)/1000</f>
        <v>0</v>
      </c>
      <c r="AU143" s="136">
        <f>IF(AK143&lt;=100,Norms!$G$7,IF(AK143&lt;=300,Norms!$H$7,Norms!$I$7))</f>
        <v>16738.5</v>
      </c>
      <c r="AV143" s="137">
        <f t="shared" si="26"/>
        <v>58929.385811015265</v>
      </c>
      <c r="AW143" s="130"/>
      <c r="AX143" s="130"/>
      <c r="AY143" s="131">
        <f t="shared" si="27"/>
        <v>137</v>
      </c>
      <c r="AZ143" s="131">
        <f>IF(AY143&lt;Snund!$B$5,Snund!$B$3*Snund!$B$4*$AX$3+Snund!$B$7*$AW$3*AY143/1000,AY143*Snund!$B$8*$AW$3/1000)</f>
        <v>0</v>
      </c>
      <c r="BA143" s="131">
        <f t="shared" si="28"/>
        <v>0</v>
      </c>
      <c r="BB143" s="131">
        <f t="shared" si="29"/>
        <v>0</v>
      </c>
      <c r="BC143" s="131">
        <f t="shared" si="30"/>
        <v>0</v>
      </c>
      <c r="BD143" s="167">
        <f>AA143*0.1*'Dasagirq_10%'!$B$3/1000</f>
        <v>103.7088</v>
      </c>
      <c r="BE143" s="167">
        <f>AI143*0.1*'Dasagirq_10%'!$B$4/1000</f>
        <v>0</v>
      </c>
      <c r="BF143" s="242">
        <f t="shared" si="31"/>
        <v>103.7088</v>
      </c>
      <c r="BG143" s="243">
        <f t="shared" si="32"/>
        <v>0</v>
      </c>
      <c r="BH143" s="243">
        <f t="shared" si="33"/>
        <v>24036.028288452875</v>
      </c>
      <c r="BI143" s="243">
        <f t="shared" si="34"/>
        <v>34997.066322562387</v>
      </c>
      <c r="BJ143" s="243">
        <f t="shared" si="35"/>
        <v>0</v>
      </c>
      <c r="BK143" s="244">
        <f t="shared" si="36"/>
        <v>59033.094611015258</v>
      </c>
    </row>
    <row r="144" spans="1:63" ht="22.5">
      <c r="A144">
        <v>140</v>
      </c>
      <c r="B144" s="179" t="s">
        <v>922</v>
      </c>
      <c r="C144" s="158" t="s">
        <v>1099</v>
      </c>
      <c r="D144" s="4" t="s">
        <v>1095</v>
      </c>
      <c r="E144" s="180">
        <v>0</v>
      </c>
      <c r="F144" s="181">
        <v>5</v>
      </c>
      <c r="G144" s="181">
        <v>140</v>
      </c>
      <c r="H144" s="181">
        <v>5</v>
      </c>
      <c r="I144" s="181">
        <v>139</v>
      </c>
      <c r="J144" s="181">
        <v>4</v>
      </c>
      <c r="K144" s="181">
        <v>135</v>
      </c>
      <c r="L144" s="181">
        <v>4</v>
      </c>
      <c r="M144" s="181">
        <v>130</v>
      </c>
      <c r="N144" s="185">
        <v>18</v>
      </c>
      <c r="O144" s="185">
        <v>544</v>
      </c>
      <c r="P144" s="181">
        <v>5</v>
      </c>
      <c r="Q144" s="181">
        <v>142</v>
      </c>
      <c r="R144" s="181">
        <v>6</v>
      </c>
      <c r="S144" s="181">
        <v>149</v>
      </c>
      <c r="T144" s="181">
        <v>6</v>
      </c>
      <c r="U144" s="181">
        <v>160</v>
      </c>
      <c r="V144" s="181">
        <v>5</v>
      </c>
      <c r="W144" s="181">
        <v>137</v>
      </c>
      <c r="X144" s="181">
        <v>5</v>
      </c>
      <c r="Y144" s="181">
        <v>144</v>
      </c>
      <c r="Z144" s="186">
        <v>27</v>
      </c>
      <c r="AA144" s="186">
        <v>732</v>
      </c>
      <c r="AB144" s="181">
        <v>0</v>
      </c>
      <c r="AC144" s="181">
        <v>0</v>
      </c>
      <c r="AD144" s="181">
        <v>0</v>
      </c>
      <c r="AE144" s="181">
        <v>0</v>
      </c>
      <c r="AF144" s="181">
        <v>0</v>
      </c>
      <c r="AG144" s="181">
        <v>0</v>
      </c>
      <c r="AH144" s="186">
        <v>0</v>
      </c>
      <c r="AI144" s="186">
        <v>0</v>
      </c>
      <c r="AJ144" s="187">
        <v>45</v>
      </c>
      <c r="AK144" s="187">
        <v>1276</v>
      </c>
      <c r="AL144" s="3" t="str">
        <f t="shared" si="25"/>
        <v>k</v>
      </c>
      <c r="AM144" s="3">
        <f>IF(D144="հ",1,IF(D144="լ",[2]Norms!$B$10,IF(D144="բլ",[2]Norms!$B$11,IF(D144="Մ",[2]Norms!$B$12))))</f>
        <v>1</v>
      </c>
      <c r="AN144" s="240">
        <f>E144*Norms!$E$36/1000</f>
        <v>0</v>
      </c>
      <c r="AO144" s="136">
        <f>AM144*IF(AL144="k",(O144*Norms!$H$40)*Norms!$E$36,0)/1000</f>
        <v>66363.769262177841</v>
      </c>
      <c r="AP144" s="136">
        <f>AM144*IF(AL144="k",(AA144*Norms!$H$41)*Norms!$E$36,0)/1000</f>
        <v>119550.38674048505</v>
      </c>
      <c r="AQ144" s="136">
        <f>AM144*IF(AL144="k",(AI144*Norms!$H$42)*Norms!$E$36,0)/1000</f>
        <v>0</v>
      </c>
      <c r="AR144" s="241">
        <f>AM144*IF(AL144="t",(N144*Norms!$D$44)*Norms!$E$34*12+O144*Norms!$E$35,0)/1000</f>
        <v>0</v>
      </c>
      <c r="AS144" s="241">
        <f>AM144*IF(AL144="t",(Z144*Norms!$D$50*Norms!$E$34*12+AA144*Norms!$E$35),0)/1000</f>
        <v>0</v>
      </c>
      <c r="AT144" s="241">
        <f>AM144*IF(AL144="t",(AH144*Norms!$D$54)*Norms!$E$34*12+AI144*Norms!$E$35,0)/1000</f>
        <v>0</v>
      </c>
      <c r="AU144" s="136">
        <f>IF(AK144&lt;=100,Norms!$G$7,IF(AK144&lt;=300,Norms!$H$7,Norms!$I$7))</f>
        <v>21670.5</v>
      </c>
      <c r="AV144" s="137">
        <f t="shared" si="26"/>
        <v>207584.6560026629</v>
      </c>
      <c r="AW144" s="130"/>
      <c r="AX144" s="130"/>
      <c r="AY144" s="131">
        <f t="shared" si="27"/>
        <v>544</v>
      </c>
      <c r="AZ144" s="131">
        <f>IF(AY144&lt;Snund!$B$5,Snund!$B$3*Snund!$B$4*$AX$3+Snund!$B$7*$AW$3*AY144/1000,AY144*Snund!$B$8*$AW$3/1000)</f>
        <v>0</v>
      </c>
      <c r="BA144" s="131">
        <f t="shared" si="28"/>
        <v>0</v>
      </c>
      <c r="BB144" s="131">
        <f t="shared" si="29"/>
        <v>0</v>
      </c>
      <c r="BC144" s="131">
        <f t="shared" si="30"/>
        <v>0</v>
      </c>
      <c r="BD144" s="167">
        <f>AA144*0.1*'Dasagirq_10%'!$B$3/1000</f>
        <v>486.63360000000006</v>
      </c>
      <c r="BE144" s="167">
        <f>AI144*0.1*'Dasagirq_10%'!$B$4/1000</f>
        <v>0</v>
      </c>
      <c r="BF144" s="242">
        <f t="shared" si="31"/>
        <v>486.63360000000006</v>
      </c>
      <c r="BG144" s="243">
        <f t="shared" si="32"/>
        <v>0</v>
      </c>
      <c r="BH144" s="243">
        <f t="shared" si="33"/>
        <v>75031.969262177838</v>
      </c>
      <c r="BI144" s="243">
        <f t="shared" si="34"/>
        <v>133039.32034048505</v>
      </c>
      <c r="BJ144" s="243">
        <f t="shared" si="35"/>
        <v>0</v>
      </c>
      <c r="BK144" s="244">
        <f t="shared" si="36"/>
        <v>208071.2896026629</v>
      </c>
    </row>
    <row r="145" spans="1:63" ht="33.75">
      <c r="A145">
        <v>141</v>
      </c>
      <c r="B145" s="179" t="s">
        <v>923</v>
      </c>
      <c r="C145" s="158" t="s">
        <v>1099</v>
      </c>
      <c r="D145" s="4" t="s">
        <v>1095</v>
      </c>
      <c r="E145" s="180">
        <v>0</v>
      </c>
      <c r="F145" s="181">
        <v>4</v>
      </c>
      <c r="G145" s="181">
        <v>121</v>
      </c>
      <c r="H145" s="181">
        <v>3</v>
      </c>
      <c r="I145" s="181">
        <v>102</v>
      </c>
      <c r="J145" s="181">
        <v>4</v>
      </c>
      <c r="K145" s="181">
        <v>110</v>
      </c>
      <c r="L145" s="181">
        <v>4</v>
      </c>
      <c r="M145" s="181">
        <v>128</v>
      </c>
      <c r="N145" s="185">
        <v>15</v>
      </c>
      <c r="O145" s="185">
        <v>461</v>
      </c>
      <c r="P145" s="181">
        <v>4</v>
      </c>
      <c r="Q145" s="181">
        <v>120</v>
      </c>
      <c r="R145" s="181">
        <v>3</v>
      </c>
      <c r="S145" s="181">
        <v>102</v>
      </c>
      <c r="T145" s="181">
        <v>4</v>
      </c>
      <c r="U145" s="181">
        <v>109</v>
      </c>
      <c r="V145" s="181">
        <v>4</v>
      </c>
      <c r="W145" s="181">
        <v>109</v>
      </c>
      <c r="X145" s="181">
        <v>3</v>
      </c>
      <c r="Y145" s="181">
        <v>99</v>
      </c>
      <c r="Z145" s="186">
        <v>18</v>
      </c>
      <c r="AA145" s="186">
        <v>539</v>
      </c>
      <c r="AB145" s="181">
        <v>0</v>
      </c>
      <c r="AC145" s="181">
        <v>0</v>
      </c>
      <c r="AD145" s="181">
        <v>0</v>
      </c>
      <c r="AE145" s="181">
        <v>0</v>
      </c>
      <c r="AF145" s="181">
        <v>0</v>
      </c>
      <c r="AG145" s="181">
        <v>0</v>
      </c>
      <c r="AH145" s="186">
        <v>0</v>
      </c>
      <c r="AI145" s="186">
        <v>0</v>
      </c>
      <c r="AJ145" s="187">
        <v>33</v>
      </c>
      <c r="AK145" s="187">
        <v>1000</v>
      </c>
      <c r="AL145" s="3" t="str">
        <f t="shared" si="25"/>
        <v>k</v>
      </c>
      <c r="AM145" s="3">
        <f>IF(D145="հ",1,IF(D145="լ",[2]Norms!$B$10,IF(D145="բլ",[2]Norms!$B$11,IF(D145="Մ",[2]Norms!$B$12))))</f>
        <v>1</v>
      </c>
      <c r="AN145" s="240">
        <f>E145*Norms!$E$36/1000</f>
        <v>0</v>
      </c>
      <c r="AO145" s="136">
        <f>AM145*IF(AL145="k",(O145*Norms!$H$40)*Norms!$E$36,0)/1000</f>
        <v>56238.414760779378</v>
      </c>
      <c r="AP145" s="136">
        <f>AM145*IF(AL145="k",(AA145*Norms!$H$41)*Norms!$E$36,0)/1000</f>
        <v>88029.588050712351</v>
      </c>
      <c r="AQ145" s="136">
        <f>AM145*IF(AL145="k",(AI145*Norms!$H$42)*Norms!$E$36,0)/1000</f>
        <v>0</v>
      </c>
      <c r="AR145" s="241">
        <f>AM145*IF(AL145="t",(N145*Norms!$D$44)*Norms!$E$34*12+O145*Norms!$E$35,0)/1000</f>
        <v>0</v>
      </c>
      <c r="AS145" s="241">
        <f>AM145*IF(AL145="t",(Z145*Norms!$D$50*Norms!$E$34*12+AA145*Norms!$E$35),0)/1000</f>
        <v>0</v>
      </c>
      <c r="AT145" s="241">
        <f>AM145*IF(AL145="t",(AH145*Norms!$D$54)*Norms!$E$34*12+AI145*Norms!$E$35,0)/1000</f>
        <v>0</v>
      </c>
      <c r="AU145" s="136">
        <f>IF(AK145&lt;=100,Norms!$G$7,IF(AK145&lt;=300,Norms!$H$7,Norms!$I$7))</f>
        <v>21670.5</v>
      </c>
      <c r="AV145" s="137">
        <f t="shared" si="26"/>
        <v>165938.50281149172</v>
      </c>
      <c r="AW145" s="130"/>
      <c r="AX145" s="130"/>
      <c r="AY145" s="131">
        <f t="shared" si="27"/>
        <v>461</v>
      </c>
      <c r="AZ145" s="131">
        <f>IF(AY145&lt;Snund!$B$5,Snund!$B$3*Snund!$B$4*$AX$3+Snund!$B$7*$AW$3*AY145/1000,AY145*Snund!$B$8*$AW$3/1000)</f>
        <v>0</v>
      </c>
      <c r="BA145" s="131">
        <f t="shared" si="28"/>
        <v>0</v>
      </c>
      <c r="BB145" s="131">
        <f t="shared" si="29"/>
        <v>0</v>
      </c>
      <c r="BC145" s="131">
        <f t="shared" si="30"/>
        <v>0</v>
      </c>
      <c r="BD145" s="167">
        <f>AA145*0.1*'Dasagirq_10%'!$B$3/1000</f>
        <v>358.3272</v>
      </c>
      <c r="BE145" s="167">
        <f>AI145*0.1*'Dasagirq_10%'!$B$4/1000</f>
        <v>0</v>
      </c>
      <c r="BF145" s="242">
        <f t="shared" si="31"/>
        <v>358.3272</v>
      </c>
      <c r="BG145" s="243">
        <f t="shared" si="32"/>
        <v>0</v>
      </c>
      <c r="BH145" s="243">
        <f t="shared" si="33"/>
        <v>66088.64203350665</v>
      </c>
      <c r="BI145" s="243">
        <f t="shared" si="34"/>
        <v>100208.18797798507</v>
      </c>
      <c r="BJ145" s="243">
        <f t="shared" si="35"/>
        <v>0</v>
      </c>
      <c r="BK145" s="244">
        <f t="shared" si="36"/>
        <v>166296.83001149172</v>
      </c>
    </row>
    <row r="146" spans="1:63" ht="22.5">
      <c r="A146">
        <v>142</v>
      </c>
      <c r="B146" s="179" t="s">
        <v>924</v>
      </c>
      <c r="C146" s="158" t="s">
        <v>1099</v>
      </c>
      <c r="D146" s="4" t="s">
        <v>1095</v>
      </c>
      <c r="E146" s="180">
        <v>0</v>
      </c>
      <c r="F146" s="181">
        <v>3</v>
      </c>
      <c r="G146" s="181">
        <v>88</v>
      </c>
      <c r="H146" s="181">
        <v>3</v>
      </c>
      <c r="I146" s="181">
        <v>81</v>
      </c>
      <c r="J146" s="181">
        <v>3</v>
      </c>
      <c r="K146" s="181">
        <v>84</v>
      </c>
      <c r="L146" s="181">
        <v>3</v>
      </c>
      <c r="M146" s="181">
        <v>90</v>
      </c>
      <c r="N146" s="185">
        <v>12</v>
      </c>
      <c r="O146" s="185">
        <v>343</v>
      </c>
      <c r="P146" s="181">
        <v>3</v>
      </c>
      <c r="Q146" s="181">
        <v>91</v>
      </c>
      <c r="R146" s="181">
        <v>2</v>
      </c>
      <c r="S146" s="181">
        <v>75</v>
      </c>
      <c r="T146" s="181">
        <v>3</v>
      </c>
      <c r="U146" s="181">
        <v>78</v>
      </c>
      <c r="V146" s="181">
        <v>3</v>
      </c>
      <c r="W146" s="181">
        <v>81</v>
      </c>
      <c r="X146" s="181">
        <v>2</v>
      </c>
      <c r="Y146" s="181">
        <v>63</v>
      </c>
      <c r="Z146" s="186">
        <v>13</v>
      </c>
      <c r="AA146" s="186">
        <v>388</v>
      </c>
      <c r="AB146" s="181">
        <v>0</v>
      </c>
      <c r="AC146" s="181">
        <v>0</v>
      </c>
      <c r="AD146" s="181">
        <v>0</v>
      </c>
      <c r="AE146" s="181">
        <v>0</v>
      </c>
      <c r="AF146" s="181">
        <v>0</v>
      </c>
      <c r="AG146" s="181">
        <v>0</v>
      </c>
      <c r="AH146" s="186">
        <v>0</v>
      </c>
      <c r="AI146" s="186">
        <v>0</v>
      </c>
      <c r="AJ146" s="187">
        <v>25</v>
      </c>
      <c r="AK146" s="187">
        <v>731</v>
      </c>
      <c r="AL146" s="3" t="str">
        <f t="shared" si="25"/>
        <v>k</v>
      </c>
      <c r="AM146" s="3">
        <f>IF(D146="հ",1,IF(D146="լ",[2]Norms!$B$10,IF(D146="բլ",[2]Norms!$B$11,IF(D146="Մ",[2]Norms!$B$12))))</f>
        <v>1</v>
      </c>
      <c r="AN146" s="240">
        <f>E146*Norms!$E$36/1000</f>
        <v>0</v>
      </c>
      <c r="AO146" s="136">
        <f>AM146*IF(AL146="k",(O146*Norms!$H$40)*Norms!$E$36,0)/1000</f>
        <v>41843.332457586395</v>
      </c>
      <c r="AP146" s="136">
        <f>AM146*IF(AL146="k",(AA146*Norms!$H$41)*Norms!$E$36,0)/1000</f>
        <v>63368.237780475683</v>
      </c>
      <c r="AQ146" s="136">
        <f>AM146*IF(AL146="k",(AI146*Norms!$H$42)*Norms!$E$36,0)/1000</f>
        <v>0</v>
      </c>
      <c r="AR146" s="241">
        <f>AM146*IF(AL146="t",(N146*Norms!$D$44)*Norms!$E$34*12+O146*Norms!$E$35,0)/1000</f>
        <v>0</v>
      </c>
      <c r="AS146" s="241">
        <f>AM146*IF(AL146="t",(Z146*Norms!$D$50*Norms!$E$34*12+AA146*Norms!$E$35),0)/1000</f>
        <v>0</v>
      </c>
      <c r="AT146" s="241">
        <f>AM146*IF(AL146="t",(AH146*Norms!$D$54)*Norms!$E$34*12+AI146*Norms!$E$35,0)/1000</f>
        <v>0</v>
      </c>
      <c r="AU146" s="136">
        <f>IF(AK146&lt;=100,Norms!$G$7,IF(AK146&lt;=300,Norms!$H$7,Norms!$I$7))</f>
        <v>21670.5</v>
      </c>
      <c r="AV146" s="137">
        <f t="shared" si="26"/>
        <v>126882.07023806208</v>
      </c>
      <c r="AW146" s="130"/>
      <c r="AX146" s="130"/>
      <c r="AY146" s="131">
        <f t="shared" si="27"/>
        <v>343</v>
      </c>
      <c r="AZ146" s="131">
        <f>IF(AY146&lt;Snund!$B$5,Snund!$B$3*Snund!$B$4*$AX$3+Snund!$B$7*$AW$3*AY146/1000,AY146*Snund!$B$8*$AW$3/1000)</f>
        <v>0</v>
      </c>
      <c r="BA146" s="131">
        <f t="shared" si="28"/>
        <v>0</v>
      </c>
      <c r="BB146" s="131">
        <f t="shared" si="29"/>
        <v>0</v>
      </c>
      <c r="BC146" s="131">
        <f t="shared" si="30"/>
        <v>0</v>
      </c>
      <c r="BD146" s="167">
        <f>AA146*0.1*'Dasagirq_10%'!$B$3/1000</f>
        <v>257.94240000000002</v>
      </c>
      <c r="BE146" s="167">
        <f>AI146*0.1*'Dasagirq_10%'!$B$4/1000</f>
        <v>0</v>
      </c>
      <c r="BF146" s="242">
        <f t="shared" si="31"/>
        <v>257.94240000000002</v>
      </c>
      <c r="BG146" s="243">
        <f t="shared" si="32"/>
        <v>0</v>
      </c>
      <c r="BH146" s="243">
        <f t="shared" si="33"/>
        <v>52245.172457586392</v>
      </c>
      <c r="BI146" s="243">
        <f t="shared" si="34"/>
        <v>74894.840180475687</v>
      </c>
      <c r="BJ146" s="243">
        <f t="shared" si="35"/>
        <v>0</v>
      </c>
      <c r="BK146" s="244">
        <f t="shared" si="36"/>
        <v>127140.01263806208</v>
      </c>
    </row>
    <row r="147" spans="1:63" ht="22.5">
      <c r="A147">
        <v>143</v>
      </c>
      <c r="B147" s="179" t="s">
        <v>925</v>
      </c>
      <c r="C147" s="125" t="s">
        <v>1100</v>
      </c>
      <c r="D147" s="4" t="s">
        <v>1095</v>
      </c>
      <c r="E147" s="180">
        <v>0</v>
      </c>
      <c r="F147" s="181">
        <v>2</v>
      </c>
      <c r="G147" s="181">
        <v>65</v>
      </c>
      <c r="H147" s="181">
        <v>2</v>
      </c>
      <c r="I147" s="181">
        <v>57</v>
      </c>
      <c r="J147" s="181">
        <v>2</v>
      </c>
      <c r="K147" s="181">
        <v>60</v>
      </c>
      <c r="L147" s="181">
        <v>2</v>
      </c>
      <c r="M147" s="181">
        <v>65</v>
      </c>
      <c r="N147" s="185">
        <v>8</v>
      </c>
      <c r="O147" s="185">
        <v>247</v>
      </c>
      <c r="P147" s="181">
        <v>2</v>
      </c>
      <c r="Q147" s="181">
        <v>61</v>
      </c>
      <c r="R147" s="181">
        <v>3</v>
      </c>
      <c r="S147" s="181">
        <v>68</v>
      </c>
      <c r="T147" s="181">
        <v>2</v>
      </c>
      <c r="U147" s="181">
        <v>54</v>
      </c>
      <c r="V147" s="181">
        <v>2</v>
      </c>
      <c r="W147" s="181">
        <v>48</v>
      </c>
      <c r="X147" s="181">
        <v>2</v>
      </c>
      <c r="Y147" s="181">
        <v>58</v>
      </c>
      <c r="Z147" s="186">
        <v>11</v>
      </c>
      <c r="AA147" s="186">
        <v>289</v>
      </c>
      <c r="AB147" s="181">
        <v>2</v>
      </c>
      <c r="AC147" s="181">
        <v>47</v>
      </c>
      <c r="AD147" s="181">
        <v>2</v>
      </c>
      <c r="AE147" s="181">
        <v>50</v>
      </c>
      <c r="AF147" s="181">
        <v>2</v>
      </c>
      <c r="AG147" s="181">
        <v>44</v>
      </c>
      <c r="AH147" s="186">
        <v>6</v>
      </c>
      <c r="AI147" s="186">
        <v>141</v>
      </c>
      <c r="AJ147" s="187">
        <v>25</v>
      </c>
      <c r="AK147" s="187">
        <v>677</v>
      </c>
      <c r="AL147" s="3" t="str">
        <f t="shared" si="25"/>
        <v>k</v>
      </c>
      <c r="AM147" s="3">
        <f>IF(D147="հ",1,IF(D147="լ",[2]Norms!$B$10,IF(D147="բլ",[2]Norms!$B$11,IF(D147="Մ",[2]Norms!$B$12))))</f>
        <v>1</v>
      </c>
      <c r="AN147" s="240">
        <f>E147*Norms!$E$36/1000</f>
        <v>0</v>
      </c>
      <c r="AO147" s="136">
        <f>AM147*IF(AL147="k",(O147*Norms!$H$40)*Norms!$E$36,0)/1000</f>
        <v>30132.079058378538</v>
      </c>
      <c r="AP147" s="136">
        <f>AM147*IF(AL147="k",(AA147*Norms!$H$41)*Norms!$E$36,0)/1000</f>
        <v>47199.537934426473</v>
      </c>
      <c r="AQ147" s="136">
        <f>AM147*IF(AL147="k",(AI147*Norms!$H$42)*Norms!$E$36,0)/1000</f>
        <v>28644.769793776763</v>
      </c>
      <c r="AR147" s="241">
        <f>AM147*IF(AL147="t",(N147*Norms!$D$44)*Norms!$E$34*12+O147*Norms!$E$35,0)/1000</f>
        <v>0</v>
      </c>
      <c r="AS147" s="241">
        <f>AM147*IF(AL147="t",(Z147*Norms!$D$50*Norms!$E$34*12+AA147*Norms!$E$35),0)/1000</f>
        <v>0</v>
      </c>
      <c r="AT147" s="241">
        <f>AM147*IF(AL147="t",(AH147*Norms!$D$54)*Norms!$E$34*12+AI147*Norms!$E$35,0)/1000</f>
        <v>0</v>
      </c>
      <c r="AU147" s="136">
        <f>IF(AK147&lt;=100,Norms!$G$7,IF(AK147&lt;=300,Norms!$H$7,Norms!$I$7))</f>
        <v>21670.5</v>
      </c>
      <c r="AV147" s="137">
        <f t="shared" si="26"/>
        <v>127646.88678658177</v>
      </c>
      <c r="AW147" s="130"/>
      <c r="AX147" s="130"/>
      <c r="AY147" s="131">
        <f t="shared" si="27"/>
        <v>247</v>
      </c>
      <c r="AZ147" s="131">
        <f>IF(AY147&lt;Snund!$B$5,Snund!$B$3*Snund!$B$4*$AX$3+Snund!$B$7*$AW$3*AY147/1000,AY147*Snund!$B$8*$AW$3/1000)</f>
        <v>0</v>
      </c>
      <c r="BA147" s="131">
        <f t="shared" si="28"/>
        <v>0</v>
      </c>
      <c r="BB147" s="131">
        <f t="shared" si="29"/>
        <v>0</v>
      </c>
      <c r="BC147" s="131">
        <f t="shared" si="30"/>
        <v>0</v>
      </c>
      <c r="BD147" s="167">
        <f>AA147*0.1*'Dasagirq_10%'!$B$3/1000</f>
        <v>192.12720000000002</v>
      </c>
      <c r="BE147" s="167">
        <f>AI147*0.1*'Dasagirq_10%'!$B$4/1000</f>
        <v>113.97453000000002</v>
      </c>
      <c r="BF147" s="242">
        <f t="shared" si="31"/>
        <v>306.10173000000003</v>
      </c>
      <c r="BG147" s="243">
        <f t="shared" si="32"/>
        <v>0</v>
      </c>
      <c r="BH147" s="243">
        <f t="shared" si="33"/>
        <v>37066.63905837854</v>
      </c>
      <c r="BI147" s="243">
        <f t="shared" si="34"/>
        <v>56926.685134426472</v>
      </c>
      <c r="BJ147" s="243">
        <f t="shared" si="35"/>
        <v>33959.664323776764</v>
      </c>
      <c r="BK147" s="244">
        <f t="shared" si="36"/>
        <v>127952.98851658177</v>
      </c>
    </row>
    <row r="148" spans="1:63" ht="22.5">
      <c r="A148">
        <v>144</v>
      </c>
      <c r="B148" s="179" t="s">
        <v>926</v>
      </c>
      <c r="C148" s="158" t="s">
        <v>1099</v>
      </c>
      <c r="D148" s="4" t="s">
        <v>1095</v>
      </c>
      <c r="E148" s="180">
        <v>0</v>
      </c>
      <c r="F148" s="181">
        <v>5</v>
      </c>
      <c r="G148" s="181">
        <v>128</v>
      </c>
      <c r="H148" s="181">
        <v>5</v>
      </c>
      <c r="I148" s="181">
        <v>118</v>
      </c>
      <c r="J148" s="181">
        <v>5</v>
      </c>
      <c r="K148" s="181">
        <v>123</v>
      </c>
      <c r="L148" s="181">
        <v>5</v>
      </c>
      <c r="M148" s="181">
        <v>124</v>
      </c>
      <c r="N148" s="185">
        <v>20</v>
      </c>
      <c r="O148" s="185">
        <v>493</v>
      </c>
      <c r="P148" s="181">
        <v>4</v>
      </c>
      <c r="Q148" s="181">
        <v>98</v>
      </c>
      <c r="R148" s="181">
        <v>3</v>
      </c>
      <c r="S148" s="181">
        <v>87</v>
      </c>
      <c r="T148" s="181">
        <v>3</v>
      </c>
      <c r="U148" s="181">
        <v>96</v>
      </c>
      <c r="V148" s="181">
        <v>3</v>
      </c>
      <c r="W148" s="181">
        <v>93</v>
      </c>
      <c r="X148" s="181">
        <v>3</v>
      </c>
      <c r="Y148" s="181">
        <v>80</v>
      </c>
      <c r="Z148" s="186">
        <v>16</v>
      </c>
      <c r="AA148" s="186">
        <v>454</v>
      </c>
      <c r="AB148" s="181">
        <v>0</v>
      </c>
      <c r="AC148" s="181">
        <v>0</v>
      </c>
      <c r="AD148" s="181">
        <v>0</v>
      </c>
      <c r="AE148" s="181">
        <v>0</v>
      </c>
      <c r="AF148" s="181">
        <v>0</v>
      </c>
      <c r="AG148" s="181">
        <v>0</v>
      </c>
      <c r="AH148" s="186">
        <v>0</v>
      </c>
      <c r="AI148" s="186">
        <v>0</v>
      </c>
      <c r="AJ148" s="187">
        <v>36</v>
      </c>
      <c r="AK148" s="187">
        <v>947</v>
      </c>
      <c r="AL148" s="3" t="str">
        <f t="shared" si="25"/>
        <v>k</v>
      </c>
      <c r="AM148" s="3">
        <f>IF(D148="հ",1,IF(D148="լ",[2]Norms!$B$10,IF(D148="բլ",[2]Norms!$B$11,IF(D148="Մ",[2]Norms!$B$12))))</f>
        <v>1</v>
      </c>
      <c r="AN148" s="240">
        <f>E148*Norms!$E$36/1000</f>
        <v>0</v>
      </c>
      <c r="AO148" s="136">
        <f>AM148*IF(AL148="k",(O148*Norms!$H$40)*Norms!$E$36,0)/1000</f>
        <v>60142.165893848665</v>
      </c>
      <c r="AP148" s="136">
        <f>AM148*IF(AL148="k",(AA148*Norms!$H$41)*Norms!$E$36,0)/1000</f>
        <v>74147.371011175157</v>
      </c>
      <c r="AQ148" s="136">
        <f>AM148*IF(AL148="k",(AI148*Norms!$H$42)*Norms!$E$36,0)/1000</f>
        <v>0</v>
      </c>
      <c r="AR148" s="241">
        <f>AM148*IF(AL148="t",(N148*Norms!$D$44)*Norms!$E$34*12+O148*Norms!$E$35,0)/1000</f>
        <v>0</v>
      </c>
      <c r="AS148" s="241">
        <f>AM148*IF(AL148="t",(Z148*Norms!$D$50*Norms!$E$34*12+AA148*Norms!$E$35),0)/1000</f>
        <v>0</v>
      </c>
      <c r="AT148" s="241">
        <f>AM148*IF(AL148="t",(AH148*Norms!$D$54)*Norms!$E$34*12+AI148*Norms!$E$35,0)/1000</f>
        <v>0</v>
      </c>
      <c r="AU148" s="136">
        <f>IF(AK148&lt;=100,Norms!$G$7,IF(AK148&lt;=300,Norms!$H$7,Norms!$I$7))</f>
        <v>21670.5</v>
      </c>
      <c r="AV148" s="137">
        <f t="shared" si="26"/>
        <v>155960.03690502382</v>
      </c>
      <c r="AW148" s="130"/>
      <c r="AX148" s="130"/>
      <c r="AY148" s="131">
        <f t="shared" si="27"/>
        <v>493</v>
      </c>
      <c r="AZ148" s="131">
        <f>IF(AY148&lt;Snund!$B$5,Snund!$B$3*Snund!$B$4*$AX$3+Snund!$B$7*$AW$3*AY148/1000,AY148*Snund!$B$8*$AW$3/1000)</f>
        <v>0</v>
      </c>
      <c r="BA148" s="131">
        <f t="shared" si="28"/>
        <v>0</v>
      </c>
      <c r="BB148" s="131">
        <f t="shared" si="29"/>
        <v>0</v>
      </c>
      <c r="BC148" s="131">
        <f t="shared" si="30"/>
        <v>0</v>
      </c>
      <c r="BD148" s="167">
        <f>AA148*0.1*'Dasagirq_10%'!$B$3/1000</f>
        <v>301.81920000000002</v>
      </c>
      <c r="BE148" s="167">
        <f>AI148*0.1*'Dasagirq_10%'!$B$4/1000</f>
        <v>0</v>
      </c>
      <c r="BF148" s="242">
        <f t="shared" si="31"/>
        <v>301.81920000000002</v>
      </c>
      <c r="BG148" s="243">
        <f t="shared" si="32"/>
        <v>0</v>
      </c>
      <c r="BH148" s="243">
        <f t="shared" si="33"/>
        <v>72181.332560515337</v>
      </c>
      <c r="BI148" s="243">
        <f t="shared" si="34"/>
        <v>84080.523544508484</v>
      </c>
      <c r="BJ148" s="243">
        <f t="shared" si="35"/>
        <v>0</v>
      </c>
      <c r="BK148" s="244">
        <f t="shared" si="36"/>
        <v>156261.85610502382</v>
      </c>
    </row>
    <row r="149" spans="1:63" ht="22.5">
      <c r="A149">
        <v>145</v>
      </c>
      <c r="B149" s="179" t="s">
        <v>927</v>
      </c>
      <c r="C149" s="158" t="s">
        <v>1099</v>
      </c>
      <c r="D149" s="4" t="s">
        <v>1095</v>
      </c>
      <c r="E149" s="180">
        <v>0</v>
      </c>
      <c r="F149" s="181">
        <v>4</v>
      </c>
      <c r="G149" s="181">
        <v>115</v>
      </c>
      <c r="H149" s="181">
        <v>5</v>
      </c>
      <c r="I149" s="181">
        <v>136</v>
      </c>
      <c r="J149" s="181">
        <v>4</v>
      </c>
      <c r="K149" s="181">
        <v>128</v>
      </c>
      <c r="L149" s="181">
        <v>4</v>
      </c>
      <c r="M149" s="181">
        <v>127</v>
      </c>
      <c r="N149" s="185">
        <v>17</v>
      </c>
      <c r="O149" s="185">
        <v>506</v>
      </c>
      <c r="P149" s="181">
        <v>4</v>
      </c>
      <c r="Q149" s="181">
        <v>128</v>
      </c>
      <c r="R149" s="181">
        <v>4</v>
      </c>
      <c r="S149" s="181">
        <v>117</v>
      </c>
      <c r="T149" s="181">
        <v>4</v>
      </c>
      <c r="U149" s="181">
        <v>103</v>
      </c>
      <c r="V149" s="181">
        <v>3</v>
      </c>
      <c r="W149" s="181">
        <v>87</v>
      </c>
      <c r="X149" s="181">
        <v>3</v>
      </c>
      <c r="Y149" s="181">
        <v>82</v>
      </c>
      <c r="Z149" s="186">
        <v>18</v>
      </c>
      <c r="AA149" s="186">
        <v>517</v>
      </c>
      <c r="AB149" s="181">
        <v>0</v>
      </c>
      <c r="AC149" s="181">
        <v>0</v>
      </c>
      <c r="AD149" s="181">
        <v>0</v>
      </c>
      <c r="AE149" s="181">
        <v>0</v>
      </c>
      <c r="AF149" s="181">
        <v>0</v>
      </c>
      <c r="AG149" s="181">
        <v>0</v>
      </c>
      <c r="AH149" s="186">
        <v>0</v>
      </c>
      <c r="AI149" s="186">
        <v>0</v>
      </c>
      <c r="AJ149" s="187">
        <v>35</v>
      </c>
      <c r="AK149" s="187">
        <v>1023</v>
      </c>
      <c r="AL149" s="3" t="str">
        <f t="shared" si="25"/>
        <v>k</v>
      </c>
      <c r="AM149" s="3">
        <f>IF(D149="հ",1,IF(D149="լ",[2]Norms!$B$10,IF(D149="բլ",[2]Norms!$B$11,IF(D149="Մ",[2]Norms!$B$12))))</f>
        <v>1</v>
      </c>
      <c r="AN149" s="240">
        <f>E149*Norms!$E$36/1000</f>
        <v>0</v>
      </c>
      <c r="AO149" s="136">
        <f>AM149*IF(AL149="k",(O149*Norms!$H$40)*Norms!$E$36,0)/1000</f>
        <v>61728.064791658064</v>
      </c>
      <c r="AP149" s="136">
        <f>AM149*IF(AL149="k",(AA149*Norms!$H$41)*Norms!$E$36,0)/1000</f>
        <v>84436.543640479184</v>
      </c>
      <c r="AQ149" s="136">
        <f>AM149*IF(AL149="k",(AI149*Norms!$H$42)*Norms!$E$36,0)/1000</f>
        <v>0</v>
      </c>
      <c r="AR149" s="241">
        <f>AM149*IF(AL149="t",(N149*Norms!$D$44)*Norms!$E$34*12+O149*Norms!$E$35,0)/1000</f>
        <v>0</v>
      </c>
      <c r="AS149" s="241">
        <f>AM149*IF(AL149="t",(Z149*Norms!$D$50*Norms!$E$34*12+AA149*Norms!$E$35),0)/1000</f>
        <v>0</v>
      </c>
      <c r="AT149" s="241">
        <f>AM149*IF(AL149="t",(AH149*Norms!$D$54)*Norms!$E$34*12+AI149*Norms!$E$35,0)/1000</f>
        <v>0</v>
      </c>
      <c r="AU149" s="136">
        <f>IF(AK149&lt;=100,Norms!$G$7,IF(AK149&lt;=300,Norms!$H$7,Norms!$I$7))</f>
        <v>21670.5</v>
      </c>
      <c r="AV149" s="137">
        <f t="shared" si="26"/>
        <v>167835.10843213723</v>
      </c>
      <c r="AW149" s="130"/>
      <c r="AX149" s="130"/>
      <c r="AY149" s="131">
        <f t="shared" si="27"/>
        <v>506</v>
      </c>
      <c r="AZ149" s="131">
        <f>IF(AY149&lt;Snund!$B$5,Snund!$B$3*Snund!$B$4*$AX$3+Snund!$B$7*$AW$3*AY149/1000,AY149*Snund!$B$8*$AW$3/1000)</f>
        <v>0</v>
      </c>
      <c r="BA149" s="131">
        <f t="shared" si="28"/>
        <v>0</v>
      </c>
      <c r="BB149" s="131">
        <f t="shared" si="29"/>
        <v>0</v>
      </c>
      <c r="BC149" s="131">
        <f t="shared" si="30"/>
        <v>0</v>
      </c>
      <c r="BD149" s="167">
        <f>AA149*0.1*'Dasagirq_10%'!$B$3/1000</f>
        <v>343.70160000000004</v>
      </c>
      <c r="BE149" s="167">
        <f>AI149*0.1*'Dasagirq_10%'!$B$4/1000</f>
        <v>0</v>
      </c>
      <c r="BF149" s="242">
        <f t="shared" si="31"/>
        <v>343.70160000000004</v>
      </c>
      <c r="BG149" s="243">
        <f t="shared" si="32"/>
        <v>0</v>
      </c>
      <c r="BH149" s="243">
        <f t="shared" si="33"/>
        <v>72253.73622022949</v>
      </c>
      <c r="BI149" s="243">
        <f t="shared" si="34"/>
        <v>95925.073811907758</v>
      </c>
      <c r="BJ149" s="243">
        <f t="shared" si="35"/>
        <v>0</v>
      </c>
      <c r="BK149" s="244">
        <f t="shared" si="36"/>
        <v>168178.81003213726</v>
      </c>
    </row>
    <row r="150" spans="1:63" ht="22.5">
      <c r="A150">
        <v>146</v>
      </c>
      <c r="B150" s="179" t="s">
        <v>928</v>
      </c>
      <c r="C150" s="158" t="s">
        <v>1099</v>
      </c>
      <c r="D150" s="4" t="s">
        <v>1095</v>
      </c>
      <c r="E150" s="180">
        <v>0</v>
      </c>
      <c r="F150" s="181">
        <v>2</v>
      </c>
      <c r="G150" s="181">
        <v>54</v>
      </c>
      <c r="H150" s="181">
        <v>3</v>
      </c>
      <c r="I150" s="181">
        <v>69</v>
      </c>
      <c r="J150" s="181">
        <v>2</v>
      </c>
      <c r="K150" s="181">
        <v>62</v>
      </c>
      <c r="L150" s="181">
        <v>3</v>
      </c>
      <c r="M150" s="181">
        <v>71</v>
      </c>
      <c r="N150" s="185">
        <v>10</v>
      </c>
      <c r="O150" s="185">
        <v>256</v>
      </c>
      <c r="P150" s="181">
        <v>2</v>
      </c>
      <c r="Q150" s="181">
        <v>66</v>
      </c>
      <c r="R150" s="181">
        <v>2</v>
      </c>
      <c r="S150" s="181">
        <v>61</v>
      </c>
      <c r="T150" s="181">
        <v>2</v>
      </c>
      <c r="U150" s="181">
        <v>60</v>
      </c>
      <c r="V150" s="181">
        <v>1</v>
      </c>
      <c r="W150" s="181">
        <v>38</v>
      </c>
      <c r="X150" s="181">
        <v>2</v>
      </c>
      <c r="Y150" s="181">
        <v>40</v>
      </c>
      <c r="Z150" s="186">
        <v>9</v>
      </c>
      <c r="AA150" s="186">
        <v>265</v>
      </c>
      <c r="AB150" s="181">
        <v>0</v>
      </c>
      <c r="AC150" s="181">
        <v>0</v>
      </c>
      <c r="AD150" s="181">
        <v>0</v>
      </c>
      <c r="AE150" s="181">
        <v>0</v>
      </c>
      <c r="AF150" s="181">
        <v>0</v>
      </c>
      <c r="AG150" s="181">
        <v>0</v>
      </c>
      <c r="AH150" s="186">
        <v>0</v>
      </c>
      <c r="AI150" s="186">
        <v>0</v>
      </c>
      <c r="AJ150" s="187">
        <v>19</v>
      </c>
      <c r="AK150" s="187">
        <v>521</v>
      </c>
      <c r="AL150" s="3" t="str">
        <f t="shared" si="25"/>
        <v>k</v>
      </c>
      <c r="AM150" s="3">
        <f>IF(D150="հ",1,IF(D150="լ",[2]Norms!$B$10,IF(D150="բլ",[2]Norms!$B$11,IF(D150="Մ",[2]Norms!$B$12))))</f>
        <v>1</v>
      </c>
      <c r="AN150" s="240">
        <f>E150*Norms!$E$36/1000</f>
        <v>0</v>
      </c>
      <c r="AO150" s="136">
        <f>AM150*IF(AL150="k",(O150*Norms!$H$40)*Norms!$E$36,0)/1000</f>
        <v>31230.009064554277</v>
      </c>
      <c r="AP150" s="136">
        <f>AM150*IF(AL150="k",(AA150*Norms!$H$41)*Norms!$E$36,0)/1000</f>
        <v>43279.853123263027</v>
      </c>
      <c r="AQ150" s="136">
        <f>AM150*IF(AL150="k",(AI150*Norms!$H$42)*Norms!$E$36,0)/1000</f>
        <v>0</v>
      </c>
      <c r="AR150" s="241">
        <f>AM150*IF(AL150="t",(N150*Norms!$D$44)*Norms!$E$34*12+O150*Norms!$E$35,0)/1000</f>
        <v>0</v>
      </c>
      <c r="AS150" s="241">
        <f>AM150*IF(AL150="t",(Z150*Norms!$D$50*Norms!$E$34*12+AA150*Norms!$E$35),0)/1000</f>
        <v>0</v>
      </c>
      <c r="AT150" s="241">
        <f>AM150*IF(AL150="t",(AH150*Norms!$D$54)*Norms!$E$34*12+AI150*Norms!$E$35,0)/1000</f>
        <v>0</v>
      </c>
      <c r="AU150" s="136">
        <f>IF(AK150&lt;=100,Norms!$G$7,IF(AK150&lt;=300,Norms!$H$7,Norms!$I$7))</f>
        <v>21670.5</v>
      </c>
      <c r="AV150" s="137">
        <f t="shared" si="26"/>
        <v>96180.3621878173</v>
      </c>
      <c r="AW150" s="130"/>
      <c r="AX150" s="130"/>
      <c r="AY150" s="131">
        <f t="shared" si="27"/>
        <v>256</v>
      </c>
      <c r="AZ150" s="131">
        <f>IF(AY150&lt;Snund!$B$5,Snund!$B$3*Snund!$B$4*$AX$3+Snund!$B$7*$AW$3*AY150/1000,AY150*Snund!$B$8*$AW$3/1000)</f>
        <v>0</v>
      </c>
      <c r="BA150" s="131">
        <f t="shared" si="28"/>
        <v>0</v>
      </c>
      <c r="BB150" s="131">
        <f t="shared" si="29"/>
        <v>0</v>
      </c>
      <c r="BC150" s="131">
        <f t="shared" si="30"/>
        <v>0</v>
      </c>
      <c r="BD150" s="167">
        <f>AA150*0.1*'Dasagirq_10%'!$B$3/1000</f>
        <v>176.172</v>
      </c>
      <c r="BE150" s="167">
        <f>AI150*0.1*'Dasagirq_10%'!$B$4/1000</f>
        <v>0</v>
      </c>
      <c r="BF150" s="242">
        <f t="shared" si="31"/>
        <v>176.172</v>
      </c>
      <c r="BG150" s="243">
        <f t="shared" si="32"/>
        <v>0</v>
      </c>
      <c r="BH150" s="243">
        <f t="shared" si="33"/>
        <v>42635.535380343747</v>
      </c>
      <c r="BI150" s="243">
        <f t="shared" si="34"/>
        <v>53720.998807473552</v>
      </c>
      <c r="BJ150" s="243">
        <f t="shared" si="35"/>
        <v>0</v>
      </c>
      <c r="BK150" s="244">
        <f t="shared" si="36"/>
        <v>96356.534187817306</v>
      </c>
    </row>
    <row r="151" spans="1:63">
      <c r="A151">
        <v>147</v>
      </c>
      <c r="B151" s="179" t="s">
        <v>929</v>
      </c>
      <c r="C151" s="158" t="s">
        <v>1099</v>
      </c>
      <c r="D151" s="4" t="s">
        <v>1095</v>
      </c>
      <c r="E151" s="180">
        <v>0</v>
      </c>
      <c r="F151" s="181">
        <v>6</v>
      </c>
      <c r="G151" s="181">
        <v>154</v>
      </c>
      <c r="H151" s="181">
        <v>5</v>
      </c>
      <c r="I151" s="181">
        <v>146</v>
      </c>
      <c r="J151" s="181">
        <v>5</v>
      </c>
      <c r="K151" s="181">
        <v>145</v>
      </c>
      <c r="L151" s="181">
        <v>5</v>
      </c>
      <c r="M151" s="181">
        <v>148</v>
      </c>
      <c r="N151" s="185">
        <v>21</v>
      </c>
      <c r="O151" s="185">
        <v>593</v>
      </c>
      <c r="P151" s="181">
        <v>5</v>
      </c>
      <c r="Q151" s="181">
        <v>155</v>
      </c>
      <c r="R151" s="181">
        <v>5</v>
      </c>
      <c r="S151" s="181">
        <v>145</v>
      </c>
      <c r="T151" s="181">
        <v>5</v>
      </c>
      <c r="U151" s="181">
        <v>145</v>
      </c>
      <c r="V151" s="181">
        <v>4</v>
      </c>
      <c r="W151" s="181">
        <v>134</v>
      </c>
      <c r="X151" s="181">
        <v>5</v>
      </c>
      <c r="Y151" s="181">
        <v>140</v>
      </c>
      <c r="Z151" s="186">
        <v>24</v>
      </c>
      <c r="AA151" s="186">
        <v>719</v>
      </c>
      <c r="AB151" s="181">
        <v>0</v>
      </c>
      <c r="AC151" s="181">
        <v>0</v>
      </c>
      <c r="AD151" s="181">
        <v>0</v>
      </c>
      <c r="AE151" s="181">
        <v>0</v>
      </c>
      <c r="AF151" s="181">
        <v>0</v>
      </c>
      <c r="AG151" s="181">
        <v>0</v>
      </c>
      <c r="AH151" s="186">
        <v>0</v>
      </c>
      <c r="AI151" s="186">
        <v>0</v>
      </c>
      <c r="AJ151" s="187">
        <v>45</v>
      </c>
      <c r="AK151" s="187">
        <v>1312</v>
      </c>
      <c r="AL151" s="3" t="str">
        <f t="shared" si="25"/>
        <v>k</v>
      </c>
      <c r="AM151" s="3">
        <f>IF(D151="հ",1,IF(D151="լ",[2]Norms!$B$10,IF(D151="բլ",[2]Norms!$B$11,IF(D151="Մ",[2]Norms!$B$12))))</f>
        <v>1</v>
      </c>
      <c r="AN151" s="240">
        <f>E151*Norms!$E$36/1000</f>
        <v>0</v>
      </c>
      <c r="AO151" s="136">
        <f>AM151*IF(AL151="k",(O151*Norms!$H$40)*Norms!$E$36,0)/1000</f>
        <v>72341.388184690179</v>
      </c>
      <c r="AP151" s="136">
        <f>AM151*IF(AL151="k",(AA151*Norms!$H$41)*Norms!$E$36,0)/1000</f>
        <v>117427.22413443818</v>
      </c>
      <c r="AQ151" s="136">
        <f>AM151*IF(AL151="k",(AI151*Norms!$H$42)*Norms!$E$36,0)/1000</f>
        <v>0</v>
      </c>
      <c r="AR151" s="241">
        <f>AM151*IF(AL151="t",(N151*Norms!$D$44)*Norms!$E$34*12+O151*Norms!$E$35,0)/1000</f>
        <v>0</v>
      </c>
      <c r="AS151" s="241">
        <f>AM151*IF(AL151="t",(Z151*Norms!$D$50*Norms!$E$34*12+AA151*Norms!$E$35),0)/1000</f>
        <v>0</v>
      </c>
      <c r="AT151" s="241">
        <f>AM151*IF(AL151="t",(AH151*Norms!$D$54)*Norms!$E$34*12+AI151*Norms!$E$35,0)/1000</f>
        <v>0</v>
      </c>
      <c r="AU151" s="136">
        <f>IF(AK151&lt;=100,Norms!$G$7,IF(AK151&lt;=300,Norms!$H$7,Norms!$I$7))</f>
        <v>21670.5</v>
      </c>
      <c r="AV151" s="137">
        <f t="shared" si="26"/>
        <v>211439.11231912836</v>
      </c>
      <c r="AW151" s="130"/>
      <c r="AX151" s="130"/>
      <c r="AY151" s="131">
        <f t="shared" si="27"/>
        <v>593</v>
      </c>
      <c r="AZ151" s="131">
        <f>IF(AY151&lt;Snund!$B$5,Snund!$B$3*Snund!$B$4*$AX$3+Snund!$B$7*$AW$3*AY151/1000,AY151*Snund!$B$8*$AW$3/1000)</f>
        <v>0</v>
      </c>
      <c r="BA151" s="131">
        <f t="shared" si="28"/>
        <v>0</v>
      </c>
      <c r="BB151" s="131">
        <f t="shared" si="29"/>
        <v>0</v>
      </c>
      <c r="BC151" s="131">
        <f t="shared" si="30"/>
        <v>0</v>
      </c>
      <c r="BD151" s="167">
        <f>AA151*0.1*'Dasagirq_10%'!$B$3/1000</f>
        <v>477.99119999999999</v>
      </c>
      <c r="BE151" s="167">
        <f>AI151*0.1*'Dasagirq_10%'!$B$4/1000</f>
        <v>0</v>
      </c>
      <c r="BF151" s="242">
        <f t="shared" si="31"/>
        <v>477.99119999999999</v>
      </c>
      <c r="BG151" s="243">
        <f t="shared" si="32"/>
        <v>0</v>
      </c>
      <c r="BH151" s="243">
        <f t="shared" si="33"/>
        <v>82454.288184690173</v>
      </c>
      <c r="BI151" s="243">
        <f t="shared" si="34"/>
        <v>129462.81533443819</v>
      </c>
      <c r="BJ151" s="243">
        <f t="shared" si="35"/>
        <v>0</v>
      </c>
      <c r="BK151" s="244">
        <f t="shared" si="36"/>
        <v>211917.10351912834</v>
      </c>
    </row>
    <row r="152" spans="1:63" ht="22.5">
      <c r="A152">
        <v>148</v>
      </c>
      <c r="B152" s="179" t="s">
        <v>930</v>
      </c>
      <c r="C152" s="158" t="s">
        <v>1099</v>
      </c>
      <c r="D152" s="4" t="s">
        <v>1095</v>
      </c>
      <c r="E152" s="180">
        <v>0</v>
      </c>
      <c r="F152" s="181">
        <v>1</v>
      </c>
      <c r="G152" s="181">
        <v>23</v>
      </c>
      <c r="H152" s="181">
        <v>1</v>
      </c>
      <c r="I152" s="181">
        <v>12</v>
      </c>
      <c r="J152" s="181">
        <v>1</v>
      </c>
      <c r="K152" s="181">
        <v>11</v>
      </c>
      <c r="L152" s="181">
        <v>1</v>
      </c>
      <c r="M152" s="181">
        <v>15</v>
      </c>
      <c r="N152" s="185">
        <v>4</v>
      </c>
      <c r="O152" s="185">
        <v>61</v>
      </c>
      <c r="P152" s="181">
        <v>1</v>
      </c>
      <c r="Q152" s="181">
        <v>15</v>
      </c>
      <c r="R152" s="181">
        <v>1</v>
      </c>
      <c r="S152" s="181">
        <v>14</v>
      </c>
      <c r="T152" s="181">
        <v>1</v>
      </c>
      <c r="U152" s="181">
        <v>14</v>
      </c>
      <c r="V152" s="181">
        <v>1</v>
      </c>
      <c r="W152" s="181">
        <v>16</v>
      </c>
      <c r="X152" s="181">
        <v>1</v>
      </c>
      <c r="Y152" s="181">
        <v>9</v>
      </c>
      <c r="Z152" s="186">
        <v>5</v>
      </c>
      <c r="AA152" s="186">
        <v>68</v>
      </c>
      <c r="AB152" s="181">
        <v>0</v>
      </c>
      <c r="AC152" s="181">
        <v>0</v>
      </c>
      <c r="AD152" s="181">
        <v>0</v>
      </c>
      <c r="AE152" s="181">
        <v>0</v>
      </c>
      <c r="AF152" s="181">
        <v>0</v>
      </c>
      <c r="AG152" s="181">
        <v>0</v>
      </c>
      <c r="AH152" s="186">
        <v>0</v>
      </c>
      <c r="AI152" s="186">
        <v>0</v>
      </c>
      <c r="AJ152" s="187">
        <v>9</v>
      </c>
      <c r="AK152" s="187">
        <v>129</v>
      </c>
      <c r="AL152" s="3" t="str">
        <f t="shared" si="25"/>
        <v>t</v>
      </c>
      <c r="AM152" s="3">
        <f>IF(D152="հ",1,IF(D152="լ",[2]Norms!$B$10,IF(D152="բլ",[2]Norms!$B$11,IF(D152="Մ",[2]Norms!$B$12))))</f>
        <v>1</v>
      </c>
      <c r="AN152" s="240">
        <f>E152*Norms!$E$36/1000</f>
        <v>0</v>
      </c>
      <c r="AO152" s="136">
        <f>AM152*IF(AL152="k",(O152*Norms!$H$40)*Norms!$E$36,0)/1000</f>
        <v>0</v>
      </c>
      <c r="AP152" s="136">
        <f>AM152*IF(AL152="k",(AA152*Norms!$H$41)*Norms!$E$36,0)/1000</f>
        <v>0</v>
      </c>
      <c r="AQ152" s="136">
        <f>AM152*IF(AL152="k",(AI152*Norms!$H$42)*Norms!$E$36,0)/1000</f>
        <v>0</v>
      </c>
      <c r="AR152" s="241">
        <f>AM152*IF(AL152="t",(N152*Norms!$D$44)*Norms!$E$34*12+O152*Norms!$E$35,0)/1000</f>
        <v>8625.6922640799894</v>
      </c>
      <c r="AS152" s="241">
        <f>AM152*IF(AL152="t",(Z152*Norms!$D$50*Norms!$E$34*12+AA152*Norms!$E$35),0)/1000</f>
        <v>13946.07721837829</v>
      </c>
      <c r="AT152" s="241">
        <f>AM152*IF(AL152="t",(AH152*Norms!$D$54)*Norms!$E$34*12+AI152*Norms!$E$35,0)/1000</f>
        <v>0</v>
      </c>
      <c r="AU152" s="136">
        <f>IF(AK152&lt;=100,Norms!$G$7,IF(AK152&lt;=300,Norms!$H$7,Norms!$I$7))</f>
        <v>16738.5</v>
      </c>
      <c r="AV152" s="137">
        <f t="shared" si="26"/>
        <v>39310.26948245828</v>
      </c>
      <c r="AW152" s="130"/>
      <c r="AX152" s="130"/>
      <c r="AY152" s="131">
        <f t="shared" si="27"/>
        <v>61</v>
      </c>
      <c r="AZ152" s="131">
        <f>IF(AY152&lt;Snund!$B$5,Snund!$B$3*Snund!$B$4*$AX$3+Snund!$B$7*$AW$3*AY152/1000,AY152*Snund!$B$8*$AW$3/1000)</f>
        <v>0</v>
      </c>
      <c r="BA152" s="131">
        <f t="shared" si="28"/>
        <v>0</v>
      </c>
      <c r="BB152" s="131">
        <f t="shared" si="29"/>
        <v>0</v>
      </c>
      <c r="BC152" s="131">
        <f t="shared" si="30"/>
        <v>0</v>
      </c>
      <c r="BD152" s="167">
        <f>AA152*0.1*'Dasagirq_10%'!$B$3/1000</f>
        <v>45.206400000000002</v>
      </c>
      <c r="BE152" s="167">
        <f>AI152*0.1*'Dasagirq_10%'!$B$4/1000</f>
        <v>0</v>
      </c>
      <c r="BF152" s="242">
        <f t="shared" si="31"/>
        <v>45.206400000000002</v>
      </c>
      <c r="BG152" s="243">
        <f t="shared" si="32"/>
        <v>0</v>
      </c>
      <c r="BH152" s="243">
        <f t="shared" si="33"/>
        <v>16065.025597413322</v>
      </c>
      <c r="BI152" s="243">
        <f t="shared" si="34"/>
        <v>23290.450285044953</v>
      </c>
      <c r="BJ152" s="243">
        <f t="shared" si="35"/>
        <v>0</v>
      </c>
      <c r="BK152" s="244">
        <f t="shared" si="36"/>
        <v>39355.475882458275</v>
      </c>
    </row>
    <row r="153" spans="1:63" ht="22.5">
      <c r="A153">
        <v>149</v>
      </c>
      <c r="B153" s="179" t="s">
        <v>931</v>
      </c>
      <c r="C153" s="158" t="s">
        <v>1099</v>
      </c>
      <c r="D153" s="4" t="s">
        <v>1095</v>
      </c>
      <c r="E153" s="180">
        <v>0</v>
      </c>
      <c r="F153" s="181">
        <v>2</v>
      </c>
      <c r="G153" s="181">
        <v>47</v>
      </c>
      <c r="H153" s="181">
        <v>1</v>
      </c>
      <c r="I153" s="181">
        <v>37</v>
      </c>
      <c r="J153" s="181">
        <v>2</v>
      </c>
      <c r="K153" s="181">
        <v>39</v>
      </c>
      <c r="L153" s="181">
        <v>1</v>
      </c>
      <c r="M153" s="181">
        <v>35</v>
      </c>
      <c r="N153" s="185">
        <v>6</v>
      </c>
      <c r="O153" s="185">
        <v>158</v>
      </c>
      <c r="P153" s="181">
        <v>1</v>
      </c>
      <c r="Q153" s="181">
        <v>31</v>
      </c>
      <c r="R153" s="181">
        <v>1</v>
      </c>
      <c r="S153" s="181">
        <v>24</v>
      </c>
      <c r="T153" s="181">
        <v>1</v>
      </c>
      <c r="U153" s="181">
        <v>21</v>
      </c>
      <c r="V153" s="181">
        <v>1</v>
      </c>
      <c r="W153" s="181">
        <v>29</v>
      </c>
      <c r="X153" s="181">
        <v>1</v>
      </c>
      <c r="Y153" s="181">
        <v>27</v>
      </c>
      <c r="Z153" s="186">
        <v>5</v>
      </c>
      <c r="AA153" s="186">
        <v>132</v>
      </c>
      <c r="AB153" s="181">
        <v>0</v>
      </c>
      <c r="AC153" s="181">
        <v>0</v>
      </c>
      <c r="AD153" s="181">
        <v>0</v>
      </c>
      <c r="AE153" s="181">
        <v>0</v>
      </c>
      <c r="AF153" s="181">
        <v>0</v>
      </c>
      <c r="AG153" s="181">
        <v>0</v>
      </c>
      <c r="AH153" s="186">
        <v>0</v>
      </c>
      <c r="AI153" s="186">
        <v>0</v>
      </c>
      <c r="AJ153" s="187">
        <v>11</v>
      </c>
      <c r="AK153" s="187">
        <v>290</v>
      </c>
      <c r="AL153" s="3" t="str">
        <f t="shared" si="25"/>
        <v>k</v>
      </c>
      <c r="AM153" s="3">
        <f>IF(D153="հ",1,IF(D153="լ",[2]Norms!$B$10,IF(D153="բլ",[2]Norms!$B$11,IF(D153="Մ",[2]Norms!$B$12))))</f>
        <v>1</v>
      </c>
      <c r="AN153" s="240">
        <f>E153*Norms!$E$36/1000</f>
        <v>0</v>
      </c>
      <c r="AO153" s="136">
        <f>AM153*IF(AL153="k",(O153*Norms!$H$40)*Norms!$E$36,0)/1000</f>
        <v>19274.77121952959</v>
      </c>
      <c r="AP153" s="136">
        <f>AM153*IF(AL153="k",(AA153*Norms!$H$41)*Norms!$E$36,0)/1000</f>
        <v>21558.26646139894</v>
      </c>
      <c r="AQ153" s="136">
        <f>AM153*IF(AL153="k",(AI153*Norms!$H$42)*Norms!$E$36,0)/1000</f>
        <v>0</v>
      </c>
      <c r="AR153" s="241">
        <f>AM153*IF(AL153="t",(N153*Norms!$D$44)*Norms!$E$34*12+O153*Norms!$E$35,0)/1000</f>
        <v>0</v>
      </c>
      <c r="AS153" s="241">
        <f>AM153*IF(AL153="t",(Z153*Norms!$D$50*Norms!$E$34*12+AA153*Norms!$E$35),0)/1000</f>
        <v>0</v>
      </c>
      <c r="AT153" s="241">
        <f>AM153*IF(AL153="t",(AH153*Norms!$D$54)*Norms!$E$34*12+AI153*Norms!$E$35,0)/1000</f>
        <v>0</v>
      </c>
      <c r="AU153" s="136">
        <f>IF(AK153&lt;=100,Norms!$G$7,IF(AK153&lt;=300,Norms!$H$7,Norms!$I$7))</f>
        <v>16738.5</v>
      </c>
      <c r="AV153" s="137">
        <f t="shared" si="26"/>
        <v>57571.53768092853</v>
      </c>
      <c r="AW153" s="130"/>
      <c r="AX153" s="130"/>
      <c r="AY153" s="131">
        <f t="shared" si="27"/>
        <v>158</v>
      </c>
      <c r="AZ153" s="131">
        <f>IF(AY153&lt;Snund!$B$5,Snund!$B$3*Snund!$B$4*$AX$3+Snund!$B$7*$AW$3*AY153/1000,AY153*Snund!$B$8*$AW$3/1000)</f>
        <v>0</v>
      </c>
      <c r="BA153" s="131">
        <f t="shared" si="28"/>
        <v>0</v>
      </c>
      <c r="BB153" s="131">
        <f t="shared" si="29"/>
        <v>0</v>
      </c>
      <c r="BC153" s="131">
        <f t="shared" si="30"/>
        <v>0</v>
      </c>
      <c r="BD153" s="167">
        <f>AA153*0.1*'Dasagirq_10%'!$B$3/1000</f>
        <v>87.753600000000006</v>
      </c>
      <c r="BE153" s="167">
        <f>AI153*0.1*'Dasagirq_10%'!$B$4/1000</f>
        <v>0</v>
      </c>
      <c r="BF153" s="242">
        <f t="shared" si="31"/>
        <v>87.753600000000006</v>
      </c>
      <c r="BG153" s="243">
        <f t="shared" si="32"/>
        <v>0</v>
      </c>
      <c r="BH153" s="243">
        <f t="shared" si="33"/>
        <v>28404.862128620502</v>
      </c>
      <c r="BI153" s="243">
        <f t="shared" si="34"/>
        <v>29254.429152308032</v>
      </c>
      <c r="BJ153" s="243">
        <f t="shared" si="35"/>
        <v>0</v>
      </c>
      <c r="BK153" s="244">
        <f t="shared" si="36"/>
        <v>57659.291280928534</v>
      </c>
    </row>
    <row r="154" spans="1:63">
      <c r="A154">
        <v>150</v>
      </c>
      <c r="B154" s="179" t="s">
        <v>932</v>
      </c>
      <c r="C154" s="158" t="s">
        <v>1099</v>
      </c>
      <c r="D154" s="4" t="s">
        <v>1095</v>
      </c>
      <c r="E154" s="180">
        <v>0</v>
      </c>
      <c r="F154" s="181">
        <v>1</v>
      </c>
      <c r="G154" s="181">
        <v>40</v>
      </c>
      <c r="H154" s="181">
        <v>1</v>
      </c>
      <c r="I154" s="181">
        <v>32</v>
      </c>
      <c r="J154" s="181">
        <v>2</v>
      </c>
      <c r="K154" s="181">
        <v>35</v>
      </c>
      <c r="L154" s="181">
        <v>2</v>
      </c>
      <c r="M154" s="181">
        <v>41</v>
      </c>
      <c r="N154" s="185">
        <v>6</v>
      </c>
      <c r="O154" s="185">
        <v>148</v>
      </c>
      <c r="P154" s="181">
        <v>1</v>
      </c>
      <c r="Q154" s="181">
        <v>33</v>
      </c>
      <c r="R154" s="181">
        <v>2</v>
      </c>
      <c r="S154" s="181">
        <v>36</v>
      </c>
      <c r="T154" s="181">
        <v>1</v>
      </c>
      <c r="U154" s="181">
        <v>31</v>
      </c>
      <c r="V154" s="181">
        <v>1</v>
      </c>
      <c r="W154" s="181">
        <v>23</v>
      </c>
      <c r="X154" s="181">
        <v>1</v>
      </c>
      <c r="Y154" s="181">
        <v>19</v>
      </c>
      <c r="Z154" s="186">
        <v>6</v>
      </c>
      <c r="AA154" s="186">
        <v>142</v>
      </c>
      <c r="AB154" s="181">
        <v>0</v>
      </c>
      <c r="AC154" s="181">
        <v>0</v>
      </c>
      <c r="AD154" s="181">
        <v>0</v>
      </c>
      <c r="AE154" s="181">
        <v>0</v>
      </c>
      <c r="AF154" s="181">
        <v>0</v>
      </c>
      <c r="AG154" s="181">
        <v>0</v>
      </c>
      <c r="AH154" s="186">
        <v>0</v>
      </c>
      <c r="AI154" s="186">
        <v>0</v>
      </c>
      <c r="AJ154" s="187">
        <v>12</v>
      </c>
      <c r="AK154" s="187">
        <v>290</v>
      </c>
      <c r="AL154" s="3" t="str">
        <f t="shared" si="25"/>
        <v>k</v>
      </c>
      <c r="AM154" s="3">
        <f>IF(D154="հ",1,IF(D154="լ",[2]Norms!$B$10,IF(D154="բլ",[2]Norms!$B$11,IF(D154="Մ",[2]Norms!$B$12))))</f>
        <v>1</v>
      </c>
      <c r="AN154" s="240">
        <f>E154*Norms!$E$36/1000</f>
        <v>0</v>
      </c>
      <c r="AO154" s="136">
        <f>AM154*IF(AL154="k",(O154*Norms!$H$40)*Norms!$E$36,0)/1000</f>
        <v>18054.848990445444</v>
      </c>
      <c r="AP154" s="136">
        <f>AM154*IF(AL154="k",(AA154*Norms!$H$41)*Norms!$E$36,0)/1000</f>
        <v>23191.468466050374</v>
      </c>
      <c r="AQ154" s="136">
        <f>AM154*IF(AL154="k",(AI154*Norms!$H$42)*Norms!$E$36,0)/1000</f>
        <v>0</v>
      </c>
      <c r="AR154" s="241">
        <f>AM154*IF(AL154="t",(N154*Norms!$D$44)*Norms!$E$34*12+O154*Norms!$E$35,0)/1000</f>
        <v>0</v>
      </c>
      <c r="AS154" s="241">
        <f>AM154*IF(AL154="t",(Z154*Norms!$D$50*Norms!$E$34*12+AA154*Norms!$E$35),0)/1000</f>
        <v>0</v>
      </c>
      <c r="AT154" s="241">
        <f>AM154*IF(AL154="t",(AH154*Norms!$D$54)*Norms!$E$34*12+AI154*Norms!$E$35,0)/1000</f>
        <v>0</v>
      </c>
      <c r="AU154" s="136">
        <f>IF(AK154&lt;=100,Norms!$G$7,IF(AK154&lt;=300,Norms!$H$7,Norms!$I$7))</f>
        <v>16738.5</v>
      </c>
      <c r="AV154" s="137">
        <f t="shared" si="26"/>
        <v>57984.817456495817</v>
      </c>
      <c r="AW154" s="130"/>
      <c r="AX154" s="130"/>
      <c r="AY154" s="131">
        <f t="shared" si="27"/>
        <v>148</v>
      </c>
      <c r="AZ154" s="131">
        <f>IF(AY154&lt;Snund!$B$5,Snund!$B$3*Snund!$B$4*$AX$3+Snund!$B$7*$AW$3*AY154/1000,AY154*Snund!$B$8*$AW$3/1000)</f>
        <v>0</v>
      </c>
      <c r="BA154" s="131">
        <f t="shared" si="28"/>
        <v>0</v>
      </c>
      <c r="BB154" s="131">
        <f t="shared" si="29"/>
        <v>0</v>
      </c>
      <c r="BC154" s="131">
        <f t="shared" si="30"/>
        <v>0</v>
      </c>
      <c r="BD154" s="167">
        <f>AA154*0.1*'Dasagirq_10%'!$B$3/1000</f>
        <v>94.401600000000002</v>
      </c>
      <c r="BE154" s="167">
        <f>AI154*0.1*'Dasagirq_10%'!$B$4/1000</f>
        <v>0</v>
      </c>
      <c r="BF154" s="242">
        <f t="shared" si="31"/>
        <v>94.401600000000002</v>
      </c>
      <c r="BG154" s="243">
        <f t="shared" si="32"/>
        <v>0</v>
      </c>
      <c r="BH154" s="243">
        <f t="shared" si="33"/>
        <v>26424.098990445444</v>
      </c>
      <c r="BI154" s="243">
        <f t="shared" si="34"/>
        <v>31655.120066050375</v>
      </c>
      <c r="BJ154" s="243">
        <f t="shared" si="35"/>
        <v>0</v>
      </c>
      <c r="BK154" s="244">
        <f t="shared" si="36"/>
        <v>58079.219056495815</v>
      </c>
    </row>
    <row r="155" spans="1:63" ht="22.5">
      <c r="A155">
        <v>151</v>
      </c>
      <c r="B155" s="179" t="s">
        <v>933</v>
      </c>
      <c r="C155" s="125" t="s">
        <v>1100</v>
      </c>
      <c r="D155" s="4" t="s">
        <v>1095</v>
      </c>
      <c r="E155" s="180">
        <v>0</v>
      </c>
      <c r="F155" s="181">
        <v>3</v>
      </c>
      <c r="G155" s="181">
        <v>79</v>
      </c>
      <c r="H155" s="181">
        <v>3</v>
      </c>
      <c r="I155" s="181">
        <v>85</v>
      </c>
      <c r="J155" s="181">
        <v>3</v>
      </c>
      <c r="K155" s="181">
        <v>79</v>
      </c>
      <c r="L155" s="181">
        <v>2</v>
      </c>
      <c r="M155" s="181">
        <v>68</v>
      </c>
      <c r="N155" s="185">
        <v>11</v>
      </c>
      <c r="O155" s="185">
        <v>311</v>
      </c>
      <c r="P155" s="181">
        <v>2</v>
      </c>
      <c r="Q155" s="181">
        <v>59</v>
      </c>
      <c r="R155" s="181">
        <v>2</v>
      </c>
      <c r="S155" s="181">
        <v>63</v>
      </c>
      <c r="T155" s="181">
        <v>2</v>
      </c>
      <c r="U155" s="181">
        <v>58</v>
      </c>
      <c r="V155" s="181">
        <v>2</v>
      </c>
      <c r="W155" s="181">
        <v>53</v>
      </c>
      <c r="X155" s="181">
        <v>2</v>
      </c>
      <c r="Y155" s="181">
        <v>51</v>
      </c>
      <c r="Z155" s="186">
        <v>10</v>
      </c>
      <c r="AA155" s="186">
        <v>284</v>
      </c>
      <c r="AB155" s="181">
        <v>2</v>
      </c>
      <c r="AC155" s="181">
        <v>53</v>
      </c>
      <c r="AD155" s="181">
        <v>2</v>
      </c>
      <c r="AE155" s="181">
        <v>40</v>
      </c>
      <c r="AF155" s="181">
        <v>2</v>
      </c>
      <c r="AG155" s="181">
        <v>38</v>
      </c>
      <c r="AH155" s="186">
        <v>6</v>
      </c>
      <c r="AI155" s="186">
        <v>131</v>
      </c>
      <c r="AJ155" s="187">
        <v>27</v>
      </c>
      <c r="AK155" s="187">
        <v>726</v>
      </c>
      <c r="AL155" s="3" t="str">
        <f t="shared" si="25"/>
        <v>k</v>
      </c>
      <c r="AM155" s="3">
        <f>IF(D155="հ",1,IF(D155="լ",[2]Norms!$B$10,IF(D155="բլ",[2]Norms!$B$11,IF(D155="Մ",[2]Norms!$B$12))))</f>
        <v>1</v>
      </c>
      <c r="AN155" s="240">
        <f>E155*Norms!$E$36/1000</f>
        <v>0</v>
      </c>
      <c r="AO155" s="136">
        <f>AM155*IF(AL155="k",(O155*Norms!$H$40)*Norms!$E$36,0)/1000</f>
        <v>37939.581324517108</v>
      </c>
      <c r="AP155" s="136">
        <f>AM155*IF(AL155="k",(AA155*Norms!$H$41)*Norms!$E$36,0)/1000</f>
        <v>46382.936932100747</v>
      </c>
      <c r="AQ155" s="136">
        <f>AM155*IF(AL155="k",(AI155*Norms!$H$42)*Norms!$E$36,0)/1000</f>
        <v>26613.225836771318</v>
      </c>
      <c r="AR155" s="241">
        <f>AM155*IF(AL155="t",(N155*Norms!$D$44)*Norms!$E$34*12+O155*Norms!$E$35,0)/1000</f>
        <v>0</v>
      </c>
      <c r="AS155" s="241">
        <f>AM155*IF(AL155="t",(Z155*Norms!$D$50*Norms!$E$34*12+AA155*Norms!$E$35),0)/1000</f>
        <v>0</v>
      </c>
      <c r="AT155" s="241">
        <f>AM155*IF(AL155="t",(AH155*Norms!$D$54)*Norms!$E$34*12+AI155*Norms!$E$35,0)/1000</f>
        <v>0</v>
      </c>
      <c r="AU155" s="136">
        <f>IF(AK155&lt;=100,Norms!$G$7,IF(AK155&lt;=300,Norms!$H$7,Norms!$I$7))</f>
        <v>21670.5</v>
      </c>
      <c r="AV155" s="137">
        <f t="shared" si="26"/>
        <v>132606.24409338919</v>
      </c>
      <c r="AW155" s="130"/>
      <c r="AX155" s="130"/>
      <c r="AY155" s="131">
        <f t="shared" si="27"/>
        <v>311</v>
      </c>
      <c r="AZ155" s="131">
        <f>IF(AY155&lt;Snund!$B$5,Snund!$B$3*Snund!$B$4*$AX$3+Snund!$B$7*$AW$3*AY155/1000,AY155*Snund!$B$8*$AW$3/1000)</f>
        <v>0</v>
      </c>
      <c r="BA155" s="131">
        <f t="shared" si="28"/>
        <v>0</v>
      </c>
      <c r="BB155" s="131">
        <f t="shared" si="29"/>
        <v>0</v>
      </c>
      <c r="BC155" s="131">
        <f t="shared" si="30"/>
        <v>0</v>
      </c>
      <c r="BD155" s="167">
        <f>AA155*0.1*'Dasagirq_10%'!$B$3/1000</f>
        <v>188.8032</v>
      </c>
      <c r="BE155" s="167">
        <f>AI155*0.1*'Dasagirq_10%'!$B$4/1000</f>
        <v>105.89123000000001</v>
      </c>
      <c r="BF155" s="242">
        <f t="shared" si="31"/>
        <v>294.69443000000001</v>
      </c>
      <c r="BG155" s="243">
        <f t="shared" si="32"/>
        <v>0</v>
      </c>
      <c r="BH155" s="243">
        <f t="shared" si="33"/>
        <v>46768.303546739335</v>
      </c>
      <c r="BI155" s="243">
        <f t="shared" si="34"/>
        <v>54597.851243211859</v>
      </c>
      <c r="BJ155" s="243">
        <f t="shared" si="35"/>
        <v>31534.783733437987</v>
      </c>
      <c r="BK155" s="244">
        <f t="shared" si="36"/>
        <v>132900.93852338917</v>
      </c>
    </row>
    <row r="156" spans="1:63">
      <c r="A156">
        <v>152</v>
      </c>
      <c r="B156" s="179" t="s">
        <v>934</v>
      </c>
      <c r="C156" s="125" t="s">
        <v>1100</v>
      </c>
      <c r="D156" s="4" t="s">
        <v>1095</v>
      </c>
      <c r="E156" s="180">
        <v>25</v>
      </c>
      <c r="F156" s="181">
        <v>3</v>
      </c>
      <c r="G156" s="181">
        <v>75</v>
      </c>
      <c r="H156" s="181">
        <v>3</v>
      </c>
      <c r="I156" s="181">
        <v>75</v>
      </c>
      <c r="J156" s="181">
        <v>2</v>
      </c>
      <c r="K156" s="181">
        <v>71</v>
      </c>
      <c r="L156" s="181">
        <v>3</v>
      </c>
      <c r="M156" s="181">
        <v>76</v>
      </c>
      <c r="N156" s="185">
        <v>11</v>
      </c>
      <c r="O156" s="185">
        <v>297</v>
      </c>
      <c r="P156" s="181">
        <v>2</v>
      </c>
      <c r="Q156" s="181">
        <v>65</v>
      </c>
      <c r="R156" s="181">
        <v>3</v>
      </c>
      <c r="S156" s="181">
        <v>65</v>
      </c>
      <c r="T156" s="181">
        <v>3</v>
      </c>
      <c r="U156" s="181">
        <v>73</v>
      </c>
      <c r="V156" s="181">
        <v>2</v>
      </c>
      <c r="W156" s="181">
        <v>64</v>
      </c>
      <c r="X156" s="181">
        <v>3</v>
      </c>
      <c r="Y156" s="181">
        <v>71</v>
      </c>
      <c r="Z156" s="186">
        <v>13</v>
      </c>
      <c r="AA156" s="186">
        <v>338</v>
      </c>
      <c r="AB156" s="181">
        <v>3</v>
      </c>
      <c r="AC156" s="181">
        <v>74</v>
      </c>
      <c r="AD156" s="181">
        <v>2</v>
      </c>
      <c r="AE156" s="181">
        <v>61</v>
      </c>
      <c r="AF156" s="181">
        <v>2</v>
      </c>
      <c r="AG156" s="181">
        <v>47</v>
      </c>
      <c r="AH156" s="186">
        <v>7</v>
      </c>
      <c r="AI156" s="186">
        <v>182</v>
      </c>
      <c r="AJ156" s="187">
        <v>31</v>
      </c>
      <c r="AK156" s="187">
        <v>817</v>
      </c>
      <c r="AL156" s="3" t="str">
        <f t="shared" si="25"/>
        <v>k</v>
      </c>
      <c r="AM156" s="3">
        <f>IF(D156="հ",1,IF(D156="լ",[2]Norms!$B$10,IF(D156="բլ",[2]Norms!$B$11,IF(D156="Մ",[2]Norms!$B$12))))</f>
        <v>1</v>
      </c>
      <c r="AN156" s="240">
        <f>E156*Norms!$E$36/1000</f>
        <v>3049.8055727103788</v>
      </c>
      <c r="AO156" s="136">
        <f>AM156*IF(AL156="k",(O156*Norms!$H$40)*Norms!$E$36,0)/1000</f>
        <v>36231.690203799299</v>
      </c>
      <c r="AP156" s="136">
        <f>AM156*IF(AL156="k",(AA156*Norms!$H$41)*Norms!$E$36,0)/1000</f>
        <v>55202.227757218505</v>
      </c>
      <c r="AQ156" s="136">
        <f>AM156*IF(AL156="k",(AI156*Norms!$H$42)*Norms!$E$36,0)/1000</f>
        <v>36974.100017499084</v>
      </c>
      <c r="AR156" s="241">
        <f>AM156*IF(AL156="t",(N156*Norms!$D$44)*Norms!$E$34*12+O156*Norms!$E$35,0)/1000</f>
        <v>0</v>
      </c>
      <c r="AS156" s="241">
        <f>AM156*IF(AL156="t",(Z156*Norms!$D$50*Norms!$E$34*12+AA156*Norms!$E$35),0)/1000</f>
        <v>0</v>
      </c>
      <c r="AT156" s="241">
        <f>AM156*IF(AL156="t",(AH156*Norms!$D$54)*Norms!$E$34*12+AI156*Norms!$E$35,0)/1000</f>
        <v>0</v>
      </c>
      <c r="AU156" s="136">
        <f>IF(AK156&lt;=100,Norms!$G$7,IF(AK156&lt;=300,Norms!$H$7,Norms!$I$7))</f>
        <v>21670.5</v>
      </c>
      <c r="AV156" s="137">
        <f t="shared" si="26"/>
        <v>150078.5179785169</v>
      </c>
      <c r="AW156" s="130"/>
      <c r="AX156" s="130"/>
      <c r="AY156" s="131">
        <f t="shared" si="27"/>
        <v>322</v>
      </c>
      <c r="AZ156" s="131">
        <f>IF(AY156&lt;Snund!$B$5,Snund!$B$3*Snund!$B$4*$AX$3+Snund!$B$7*$AW$3*AY156/1000,AY156*Snund!$B$8*$AW$3/1000)</f>
        <v>0</v>
      </c>
      <c r="BA156" s="131">
        <f t="shared" si="28"/>
        <v>0</v>
      </c>
      <c r="BB156" s="131">
        <f t="shared" si="29"/>
        <v>0</v>
      </c>
      <c r="BC156" s="131">
        <f t="shared" si="30"/>
        <v>0</v>
      </c>
      <c r="BD156" s="167">
        <f>AA156*0.1*'Dasagirq_10%'!$B$3/1000</f>
        <v>224.70240000000001</v>
      </c>
      <c r="BE156" s="167">
        <f>AI156*0.1*'Dasagirq_10%'!$B$4/1000</f>
        <v>147.11606</v>
      </c>
      <c r="BF156" s="242">
        <f t="shared" si="31"/>
        <v>371.81846000000002</v>
      </c>
      <c r="BG156" s="243">
        <f t="shared" si="32"/>
        <v>3049.8055727103788</v>
      </c>
      <c r="BH156" s="243">
        <f t="shared" si="33"/>
        <v>43921.222461863814</v>
      </c>
      <c r="BI156" s="243">
        <f t="shared" si="34"/>
        <v>64514.559189476575</v>
      </c>
      <c r="BJ156" s="243">
        <f t="shared" si="35"/>
        <v>42014.554787176501</v>
      </c>
      <c r="BK156" s="244">
        <f t="shared" si="36"/>
        <v>150450.33643851691</v>
      </c>
    </row>
    <row r="157" spans="1:63">
      <c r="AJ157" s="178">
        <f>SUM(AJ5:AJ156)</f>
        <v>3722</v>
      </c>
      <c r="AK157" s="178">
        <f>SUM(AK5:AK156)</f>
        <v>101991</v>
      </c>
      <c r="AM157" s="134">
        <f>SUM(AM5:AM156)</f>
        <v>152</v>
      </c>
      <c r="AN157" s="134"/>
      <c r="AP157" s="133">
        <f>SUM(AP5:AP156)</f>
        <v>8636698.8409977164</v>
      </c>
      <c r="AT157" s="129">
        <f>SUM(AT5:AT156)</f>
        <v>8526.1753754935289</v>
      </c>
      <c r="AU157" s="129">
        <f>SUM(AU5:AU156)</f>
        <v>3093144</v>
      </c>
      <c r="AX157" s="24">
        <f>SUM(AX5:AX156)</f>
        <v>0</v>
      </c>
      <c r="BG157" s="30">
        <f>SUM(BG5:BG156)</f>
        <v>39647.472445234926</v>
      </c>
      <c r="BH157" s="30">
        <f t="shared" ref="BH157:BK157" si="37">SUM(BH5:BH156)</f>
        <v>7171081.7577380314</v>
      </c>
      <c r="BI157" s="30">
        <f t="shared" si="37"/>
        <v>10393856.281985149</v>
      </c>
      <c r="BJ157" s="30">
        <f t="shared" si="37"/>
        <v>367684.30978135281</v>
      </c>
      <c r="BK157" s="30">
        <f t="shared" si="37"/>
        <v>17932622.349504527</v>
      </c>
    </row>
  </sheetData>
  <autoFilter ref="A4:AL158"/>
  <mergeCells count="33">
    <mergeCell ref="AO1:AV1"/>
    <mergeCell ref="AW1:BC1"/>
    <mergeCell ref="BD1:BF1"/>
    <mergeCell ref="BG1:BK1"/>
    <mergeCell ref="AM2:AM3"/>
    <mergeCell ref="AO2:AT2"/>
    <mergeCell ref="AU2:AU3"/>
    <mergeCell ref="AV2:AV3"/>
    <mergeCell ref="BD2:BE2"/>
    <mergeCell ref="BF2:BF3"/>
    <mergeCell ref="F1:AK1"/>
    <mergeCell ref="E2:E3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  <mergeCell ref="AD2:AE2"/>
    <mergeCell ref="AF2:AG2"/>
    <mergeCell ref="AH2:AI2"/>
    <mergeCell ref="AJ2:AK2"/>
    <mergeCell ref="AL2:AL3"/>
    <mergeCell ref="A2:A3"/>
    <mergeCell ref="B2:B3"/>
    <mergeCell ref="C2:C3"/>
    <mergeCell ref="D2:D3"/>
    <mergeCell ref="F2:G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1:BN123"/>
  <sheetViews>
    <sheetView topLeftCell="A89" workbookViewId="0">
      <pane xSplit="3" topLeftCell="AX1" activePane="topRight" state="frozen"/>
      <selection pane="topRight" activeCell="A36" sqref="A36:XFD36"/>
    </sheetView>
  </sheetViews>
  <sheetFormatPr defaultRowHeight="15"/>
  <cols>
    <col min="2" max="2" width="24" customWidth="1"/>
    <col min="3" max="3" width="9.140625" style="3"/>
    <col min="4" max="4" width="11.5703125" style="3" customWidth="1"/>
    <col min="5" max="6" width="11.5703125" customWidth="1"/>
    <col min="17" max="17" width="9.7109375" bestFit="1" customWidth="1"/>
    <col min="18" max="18" width="10.7109375" bestFit="1" customWidth="1"/>
    <col min="19" max="19" width="10" bestFit="1" customWidth="1"/>
    <col min="20" max="20" width="10.7109375" bestFit="1" customWidth="1"/>
    <col min="21" max="21" width="9.7109375" bestFit="1" customWidth="1"/>
    <col min="22" max="22" width="10.7109375" bestFit="1" customWidth="1"/>
    <col min="23" max="23" width="9.7109375" bestFit="1" customWidth="1"/>
    <col min="24" max="24" width="10.7109375" bestFit="1" customWidth="1"/>
    <col min="25" max="25" width="10" bestFit="1" customWidth="1"/>
    <col min="26" max="26" width="10.7109375" bestFit="1" customWidth="1"/>
    <col min="27" max="27" width="11.7109375" bestFit="1" customWidth="1"/>
    <col min="28" max="28" width="11.85546875" bestFit="1" customWidth="1"/>
    <col min="29" max="29" width="12.5703125" bestFit="1" customWidth="1"/>
    <col min="30" max="30" width="13.7109375" bestFit="1" customWidth="1"/>
    <col min="31" max="31" width="12.5703125" bestFit="1" customWidth="1"/>
    <col min="32" max="32" width="13.7109375" bestFit="1" customWidth="1"/>
    <col min="33" max="33" width="11.5703125" bestFit="1" customWidth="1"/>
    <col min="34" max="34" width="13.7109375" bestFit="1" customWidth="1"/>
    <col min="35" max="35" width="12.5703125" bestFit="1" customWidth="1"/>
    <col min="36" max="36" width="13.7109375" bestFit="1" customWidth="1"/>
    <col min="37" max="37" width="12.5703125" bestFit="1" customWidth="1"/>
    <col min="38" max="38" width="13.7109375" bestFit="1" customWidth="1"/>
    <col min="40" max="40" width="12" customWidth="1"/>
    <col min="41" max="41" width="11.85546875" customWidth="1"/>
    <col min="42" max="42" width="13.42578125" customWidth="1"/>
    <col min="44" max="44" width="10" bestFit="1" customWidth="1"/>
    <col min="49" max="49" width="13" customWidth="1"/>
    <col min="60" max="63" width="11.28515625" customWidth="1"/>
    <col min="64" max="64" width="12.28515625" customWidth="1"/>
    <col min="65" max="65" width="16" customWidth="1"/>
    <col min="66" max="66" width="14.140625" customWidth="1"/>
  </cols>
  <sheetData>
    <row r="1" spans="1:66" s="1" customFormat="1" ht="30" customHeight="1">
      <c r="A1" s="140"/>
      <c r="B1" s="140"/>
      <c r="C1" s="138"/>
      <c r="D1" s="228"/>
      <c r="E1" s="138"/>
      <c r="F1" s="138"/>
      <c r="G1" s="265" t="s">
        <v>1</v>
      </c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265"/>
      <c r="AM1" s="140"/>
      <c r="AN1" s="140"/>
      <c r="AO1" s="231"/>
      <c r="AP1" s="272" t="s">
        <v>1386</v>
      </c>
      <c r="AQ1" s="273"/>
      <c r="AR1" s="273"/>
      <c r="AS1" s="273"/>
      <c r="AT1" s="273"/>
      <c r="AU1" s="273"/>
      <c r="AV1" s="273"/>
      <c r="AW1" s="274"/>
      <c r="AX1" s="279" t="s">
        <v>1369</v>
      </c>
      <c r="AY1" s="280"/>
      <c r="AZ1" s="280"/>
      <c r="BA1" s="280"/>
      <c r="BB1" s="280"/>
      <c r="BC1" s="280"/>
      <c r="BD1" s="281"/>
      <c r="BE1" s="267" t="s">
        <v>1392</v>
      </c>
      <c r="BF1" s="268"/>
      <c r="BG1" s="269"/>
      <c r="BH1" s="270" t="s">
        <v>129</v>
      </c>
      <c r="BI1" s="271"/>
      <c r="BJ1" s="271"/>
      <c r="BK1" s="271"/>
      <c r="BL1" s="271"/>
    </row>
    <row r="2" spans="1:66" ht="45" customHeight="1">
      <c r="A2" s="265" t="s">
        <v>1380</v>
      </c>
      <c r="B2" s="266" t="s">
        <v>0</v>
      </c>
      <c r="C2" s="266" t="s">
        <v>1381</v>
      </c>
      <c r="D2" s="265" t="s">
        <v>1382</v>
      </c>
      <c r="E2" s="265" t="s">
        <v>1437</v>
      </c>
      <c r="F2" s="265" t="s">
        <v>1376</v>
      </c>
      <c r="G2" s="264" t="s">
        <v>2</v>
      </c>
      <c r="H2" s="264"/>
      <c r="I2" s="264" t="s">
        <v>3</v>
      </c>
      <c r="J2" s="264"/>
      <c r="K2" s="264" t="s">
        <v>4</v>
      </c>
      <c r="L2" s="264"/>
      <c r="M2" s="264" t="s">
        <v>5</v>
      </c>
      <c r="N2" s="264"/>
      <c r="O2" s="265" t="s">
        <v>1383</v>
      </c>
      <c r="P2" s="265"/>
      <c r="Q2" s="264" t="s">
        <v>6</v>
      </c>
      <c r="R2" s="264"/>
      <c r="S2" s="264" t="s">
        <v>7</v>
      </c>
      <c r="T2" s="264"/>
      <c r="U2" s="264" t="s">
        <v>8</v>
      </c>
      <c r="V2" s="264"/>
      <c r="W2" s="264" t="s">
        <v>9</v>
      </c>
      <c r="X2" s="264"/>
      <c r="Y2" s="264" t="s">
        <v>10</v>
      </c>
      <c r="Z2" s="264"/>
      <c r="AA2" s="265" t="s">
        <v>1384</v>
      </c>
      <c r="AB2" s="265"/>
      <c r="AC2" s="264" t="s">
        <v>11</v>
      </c>
      <c r="AD2" s="264"/>
      <c r="AE2" s="264" t="s">
        <v>12</v>
      </c>
      <c r="AF2" s="264"/>
      <c r="AG2" s="264" t="s">
        <v>13</v>
      </c>
      <c r="AH2" s="264"/>
      <c r="AI2" s="265" t="s">
        <v>1385</v>
      </c>
      <c r="AJ2" s="265"/>
      <c r="AK2" s="264" t="s">
        <v>14</v>
      </c>
      <c r="AL2" s="264"/>
      <c r="AM2" s="265" t="s">
        <v>1084</v>
      </c>
      <c r="AN2" s="262" t="s">
        <v>1443</v>
      </c>
      <c r="AO2" s="225" t="s">
        <v>1376</v>
      </c>
      <c r="AP2" s="272" t="s">
        <v>1082</v>
      </c>
      <c r="AQ2" s="273"/>
      <c r="AR2" s="273"/>
      <c r="AS2" s="273"/>
      <c r="AT2" s="273"/>
      <c r="AU2" s="274"/>
      <c r="AV2" s="275" t="s">
        <v>1083</v>
      </c>
      <c r="AW2" s="275" t="s">
        <v>1089</v>
      </c>
      <c r="AX2" s="226" t="s">
        <v>1028</v>
      </c>
      <c r="AY2" s="226" t="s">
        <v>1373</v>
      </c>
      <c r="AZ2" s="226" t="s">
        <v>1377</v>
      </c>
      <c r="BA2" s="226" t="s">
        <v>1378</v>
      </c>
      <c r="BB2" s="226"/>
      <c r="BC2" s="226"/>
      <c r="BD2" s="130" t="s">
        <v>1444</v>
      </c>
      <c r="BE2" s="267" t="s">
        <v>1377</v>
      </c>
      <c r="BF2" s="269"/>
      <c r="BG2" s="277" t="s">
        <v>1378</v>
      </c>
      <c r="BH2" s="147" t="s">
        <v>1376</v>
      </c>
      <c r="BI2" s="232" t="s">
        <v>1068</v>
      </c>
      <c r="BJ2" s="232" t="s">
        <v>1065</v>
      </c>
      <c r="BK2" s="232" t="s">
        <v>1069</v>
      </c>
      <c r="BL2" s="233" t="s">
        <v>129</v>
      </c>
    </row>
    <row r="3" spans="1:66" ht="30">
      <c r="A3" s="265"/>
      <c r="B3" s="266"/>
      <c r="C3" s="266"/>
      <c r="D3" s="265"/>
      <c r="E3" s="265"/>
      <c r="F3" s="265"/>
      <c r="G3" s="17" t="s">
        <v>15</v>
      </c>
      <c r="H3" s="17" t="s">
        <v>16</v>
      </c>
      <c r="I3" s="17" t="s">
        <v>15</v>
      </c>
      <c r="J3" s="17" t="s">
        <v>16</v>
      </c>
      <c r="K3" s="17" t="s">
        <v>15</v>
      </c>
      <c r="L3" s="17" t="s">
        <v>16</v>
      </c>
      <c r="M3" s="17" t="s">
        <v>15</v>
      </c>
      <c r="N3" s="17" t="s">
        <v>16</v>
      </c>
      <c r="O3" s="17" t="s">
        <v>15</v>
      </c>
      <c r="P3" s="17" t="s">
        <v>16</v>
      </c>
      <c r="Q3" s="17" t="s">
        <v>15</v>
      </c>
      <c r="R3" s="17" t="s">
        <v>16</v>
      </c>
      <c r="S3" s="17" t="s">
        <v>15</v>
      </c>
      <c r="T3" s="17" t="s">
        <v>16</v>
      </c>
      <c r="U3" s="17" t="s">
        <v>15</v>
      </c>
      <c r="V3" s="17" t="s">
        <v>16</v>
      </c>
      <c r="W3" s="17" t="s">
        <v>15</v>
      </c>
      <c r="X3" s="17" t="s">
        <v>16</v>
      </c>
      <c r="Y3" s="17" t="s">
        <v>15</v>
      </c>
      <c r="Z3" s="17" t="s">
        <v>16</v>
      </c>
      <c r="AA3" s="17" t="s">
        <v>15</v>
      </c>
      <c r="AB3" s="17" t="s">
        <v>16</v>
      </c>
      <c r="AC3" s="17" t="s">
        <v>15</v>
      </c>
      <c r="AD3" s="17" t="s">
        <v>16</v>
      </c>
      <c r="AE3" s="17" t="s">
        <v>15</v>
      </c>
      <c r="AF3" s="17" t="s">
        <v>16</v>
      </c>
      <c r="AG3" s="17" t="s">
        <v>15</v>
      </c>
      <c r="AH3" s="17" t="s">
        <v>16</v>
      </c>
      <c r="AI3" s="17" t="s">
        <v>15</v>
      </c>
      <c r="AJ3" s="17" t="s">
        <v>16</v>
      </c>
      <c r="AK3" s="17" t="s">
        <v>15</v>
      </c>
      <c r="AL3" s="17" t="s">
        <v>16</v>
      </c>
      <c r="AM3" s="265"/>
      <c r="AN3" s="263"/>
      <c r="AO3" s="225"/>
      <c r="AP3" s="227" t="s">
        <v>1068</v>
      </c>
      <c r="AQ3" s="227" t="s">
        <v>1065</v>
      </c>
      <c r="AR3" s="227" t="s">
        <v>1069</v>
      </c>
      <c r="AS3" s="234" t="s">
        <v>1068</v>
      </c>
      <c r="AT3" s="234" t="s">
        <v>1065</v>
      </c>
      <c r="AU3" s="234" t="s">
        <v>1069</v>
      </c>
      <c r="AV3" s="276"/>
      <c r="AW3" s="276"/>
      <c r="AX3" s="130">
        <v>168</v>
      </c>
      <c r="AY3" s="130">
        <v>9</v>
      </c>
      <c r="AZ3" s="130"/>
      <c r="BA3" s="130"/>
      <c r="BB3" s="130" t="s">
        <v>1445</v>
      </c>
      <c r="BC3" s="130" t="s">
        <v>1068</v>
      </c>
      <c r="BD3" s="130"/>
      <c r="BE3" s="166" t="s">
        <v>1065</v>
      </c>
      <c r="BF3" s="166" t="s">
        <v>1069</v>
      </c>
      <c r="BG3" s="278"/>
      <c r="BH3" s="235"/>
      <c r="BI3" s="236"/>
      <c r="BJ3" s="236"/>
      <c r="BK3" s="236"/>
      <c r="BL3" s="237"/>
    </row>
    <row r="4" spans="1:66" s="3" customFormat="1">
      <c r="A4" s="17">
        <v>1</v>
      </c>
      <c r="B4" s="144">
        <v>2</v>
      </c>
      <c r="C4" s="17"/>
      <c r="D4" s="229"/>
      <c r="E4" s="17"/>
      <c r="F4" s="17"/>
      <c r="G4" s="17">
        <v>3</v>
      </c>
      <c r="H4" s="17">
        <v>4</v>
      </c>
      <c r="I4" s="17">
        <v>5</v>
      </c>
      <c r="J4" s="17">
        <v>6</v>
      </c>
      <c r="K4" s="17">
        <v>7</v>
      </c>
      <c r="L4" s="17">
        <v>8</v>
      </c>
      <c r="M4" s="17">
        <v>9</v>
      </c>
      <c r="N4" s="17">
        <v>10</v>
      </c>
      <c r="O4" s="17">
        <v>11</v>
      </c>
      <c r="P4" s="17">
        <v>12</v>
      </c>
      <c r="Q4" s="17">
        <v>13</v>
      </c>
      <c r="R4" s="17">
        <v>14</v>
      </c>
      <c r="S4" s="17">
        <v>15</v>
      </c>
      <c r="T4" s="17">
        <v>16</v>
      </c>
      <c r="U4" s="17">
        <v>17</v>
      </c>
      <c r="V4" s="17">
        <v>18</v>
      </c>
      <c r="W4" s="17">
        <v>19</v>
      </c>
      <c r="X4" s="17">
        <v>20</v>
      </c>
      <c r="Y4" s="17">
        <v>21</v>
      </c>
      <c r="Z4" s="17">
        <v>22</v>
      </c>
      <c r="AA4" s="17">
        <v>23</v>
      </c>
      <c r="AB4" s="17">
        <v>24</v>
      </c>
      <c r="AC4" s="17">
        <v>25</v>
      </c>
      <c r="AD4" s="17">
        <v>26</v>
      </c>
      <c r="AE4" s="17">
        <v>27</v>
      </c>
      <c r="AF4" s="17">
        <v>28</v>
      </c>
      <c r="AG4" s="17">
        <v>29</v>
      </c>
      <c r="AH4" s="17">
        <v>30</v>
      </c>
      <c r="AI4" s="17">
        <v>31</v>
      </c>
      <c r="AJ4" s="17">
        <v>32</v>
      </c>
      <c r="AK4" s="17">
        <v>33</v>
      </c>
      <c r="AL4" s="17">
        <v>34</v>
      </c>
      <c r="AM4" s="17">
        <v>35</v>
      </c>
      <c r="AN4" s="229"/>
      <c r="AO4" s="165"/>
      <c r="AP4" s="135">
        <v>36</v>
      </c>
      <c r="AQ4" s="135"/>
      <c r="AR4" s="135"/>
      <c r="AS4" s="238">
        <v>38</v>
      </c>
      <c r="AT4" s="238"/>
      <c r="AU4" s="238"/>
      <c r="AV4" s="135">
        <v>38</v>
      </c>
      <c r="AW4" s="135">
        <v>38</v>
      </c>
      <c r="AX4" s="224">
        <v>39</v>
      </c>
      <c r="AY4" s="224">
        <v>40</v>
      </c>
      <c r="AZ4" s="224">
        <v>41</v>
      </c>
      <c r="BA4" s="224">
        <v>42</v>
      </c>
      <c r="BB4" s="224"/>
      <c r="BC4" s="224"/>
      <c r="BD4" s="224">
        <v>43</v>
      </c>
      <c r="BE4" s="165">
        <v>44</v>
      </c>
      <c r="BF4" s="165">
        <v>45</v>
      </c>
      <c r="BG4" s="239">
        <v>46</v>
      </c>
      <c r="BH4" s="147"/>
      <c r="BI4" s="232"/>
      <c r="BJ4" s="232"/>
      <c r="BK4" s="232"/>
      <c r="BL4" s="233"/>
    </row>
    <row r="5" spans="1:66">
      <c r="A5">
        <v>1</v>
      </c>
      <c r="B5">
        <v>2</v>
      </c>
      <c r="C5" s="3" t="s">
        <v>1014</v>
      </c>
      <c r="D5" s="143" t="s">
        <v>1095</v>
      </c>
      <c r="E5" s="4" t="s">
        <v>1014</v>
      </c>
      <c r="F5" s="4"/>
      <c r="G5" s="188"/>
      <c r="H5" s="188"/>
      <c r="I5" s="188"/>
      <c r="J5" s="188"/>
      <c r="K5" s="188"/>
      <c r="L5" s="188"/>
      <c r="M5" s="188"/>
      <c r="N5" s="188"/>
      <c r="O5" s="191">
        <v>0</v>
      </c>
      <c r="P5" s="191">
        <v>0</v>
      </c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9">
        <v>0</v>
      </c>
      <c r="AB5" s="189">
        <v>0</v>
      </c>
      <c r="AC5" s="192">
        <v>6.666666666666667</v>
      </c>
      <c r="AD5" s="192">
        <v>145.33333333333334</v>
      </c>
      <c r="AE5" s="192">
        <v>7</v>
      </c>
      <c r="AF5" s="192">
        <v>170</v>
      </c>
      <c r="AG5" s="192">
        <v>5.666666666666667</v>
      </c>
      <c r="AH5" s="192">
        <v>150.66666666666666</v>
      </c>
      <c r="AI5" s="190">
        <v>19.333333333333336</v>
      </c>
      <c r="AJ5" s="190">
        <v>466</v>
      </c>
      <c r="AK5" s="190">
        <v>19.333333333333336</v>
      </c>
      <c r="AL5" s="190">
        <v>466</v>
      </c>
      <c r="AM5" s="3" t="str">
        <f>IF(C5="A",IF(AL5&lt;=135,"t","k"),"AYL")</f>
        <v>k</v>
      </c>
      <c r="AN5" s="3">
        <f>IF(D5="հ",1,IF(D5="լ",Norms!$B$10,IF(D5="բլ",Norms!$B$11,IF(D5="Մ",Norms!$B$12))))</f>
        <v>1</v>
      </c>
      <c r="AO5" s="240">
        <f>F5*Norms!$E$36/1000</f>
        <v>0</v>
      </c>
      <c r="AP5" s="136">
        <f>AN5*IF(AM5="k",(P5*Norms!$H$40)*Norms!$E$36,0)/1000</f>
        <v>0</v>
      </c>
      <c r="AQ5" s="136">
        <f>AN5*IF(AM5="k",(AB5*Norms!$H$41)*Norms!$E$36,0)/1000</f>
        <v>0</v>
      </c>
      <c r="AR5" s="136">
        <f>AN5*IF(AM5="k",(AJ5*Norms!$H$42)*Norms!$E$36,0)*IF(E5="A",Norms!$B$13,1)/1000</f>
        <v>113603.93807574443</v>
      </c>
      <c r="AS5" s="241">
        <f>AN5*IF(AM5="t",(O5*Norms!$D$44)*Norms!$E$34*12+P5*Norms!$E$35,0)/1000</f>
        <v>0</v>
      </c>
      <c r="AT5" s="241">
        <f>AN5*IF(AM5="t",(AA5*Norms!$D$50*Norms!$E$34*12+AB5*Norms!$E$35),0)/1000</f>
        <v>0</v>
      </c>
      <c r="AU5" s="241">
        <f>AN5*IF(AM5="t",(AI5*Norms!$D$54)*Norms!$E$34*12*IF(E5="A",Norms!$B$13)+AJ5*Norms!$E$35,0)/1000</f>
        <v>0</v>
      </c>
      <c r="AV5" s="136">
        <f>IF(AL5&lt;=100,Norms!$G$7,IF(AL5&lt;=300,Norms!$H$7,Norms!$I$7))</f>
        <v>21670.5</v>
      </c>
      <c r="AW5" s="137">
        <f>SUM(AP5:AV5)</f>
        <v>135274.43807574443</v>
      </c>
      <c r="AX5" s="130"/>
      <c r="AY5" s="130"/>
      <c r="AZ5" s="131">
        <f t="shared" ref="AZ5" si="0">F5+P5</f>
        <v>0</v>
      </c>
      <c r="BA5" s="131">
        <f>IF(AZ5&lt;Snund!$B$5,Snund!$B$3*Snund!$B$4*AY5+Snund!$B$7*AX5*AZ5,AZ5*Snund!$B$8*AX5)/1000</f>
        <v>0</v>
      </c>
      <c r="BB5" s="131">
        <f>IF(AZ5&gt;0,BA5/AZ5*F5,0)</f>
        <v>0</v>
      </c>
      <c r="BC5" s="131">
        <f>IF(AZ5&gt;0,BA5/AZ5*P5,0)</f>
        <v>0</v>
      </c>
      <c r="BD5" s="131">
        <f>AZ5*140*$AX$3/1000</f>
        <v>0</v>
      </c>
      <c r="BE5" s="167">
        <f>AB5*0.1*'Dasagirq_10%'!$B$3/1000</f>
        <v>0</v>
      </c>
      <c r="BF5" s="167">
        <f>AJ5*0.1*'Dasagirq_10%'!$B$4/1000</f>
        <v>376.68178</v>
      </c>
      <c r="BG5" s="242">
        <f>BE5+BF5</f>
        <v>376.68178</v>
      </c>
      <c r="BH5" s="243">
        <f>AO5+BB5</f>
        <v>0</v>
      </c>
      <c r="BI5" s="243">
        <f>AP5+AS5+AV5/AK5*O5+BC5</f>
        <v>0</v>
      </c>
      <c r="BJ5" s="243">
        <f>AQ5+AT5+AV5/AK5*AA5+BE5</f>
        <v>0</v>
      </c>
      <c r="BK5" s="243">
        <f>AR5+AU5+AV5/AK5*AI5+BF5</f>
        <v>135651.11985574444</v>
      </c>
      <c r="BL5" s="244">
        <f>BI5+BJ5+BK5</f>
        <v>135651.11985574444</v>
      </c>
      <c r="BM5" s="24"/>
      <c r="BN5" s="24"/>
    </row>
    <row r="6" spans="1:66">
      <c r="A6">
        <v>2</v>
      </c>
      <c r="B6">
        <v>16</v>
      </c>
      <c r="C6" s="3" t="s">
        <v>1014</v>
      </c>
      <c r="D6" s="143" t="s">
        <v>1095</v>
      </c>
      <c r="E6" s="4" t="s">
        <v>1014</v>
      </c>
      <c r="F6" s="4"/>
      <c r="G6" s="188"/>
      <c r="H6" s="188"/>
      <c r="I6" s="188"/>
      <c r="J6" s="188"/>
      <c r="K6" s="188"/>
      <c r="L6" s="188"/>
      <c r="M6" s="188"/>
      <c r="N6" s="188"/>
      <c r="O6" s="191">
        <v>0</v>
      </c>
      <c r="P6" s="191">
        <v>0</v>
      </c>
      <c r="Q6" s="188"/>
      <c r="R6" s="188"/>
      <c r="S6" s="188"/>
      <c r="T6" s="188"/>
      <c r="U6" s="188"/>
      <c r="V6" s="188"/>
      <c r="W6" s="188"/>
      <c r="X6" s="188"/>
      <c r="Y6" s="192"/>
      <c r="Z6" s="192"/>
      <c r="AA6" s="189">
        <v>0</v>
      </c>
      <c r="AB6" s="189">
        <v>0</v>
      </c>
      <c r="AC6" s="192">
        <v>4.666666666666667</v>
      </c>
      <c r="AD6" s="192">
        <v>116.66666666666667</v>
      </c>
      <c r="AE6" s="192">
        <v>4.333333333333333</v>
      </c>
      <c r="AF6" s="192">
        <v>110</v>
      </c>
      <c r="AG6" s="192">
        <v>4</v>
      </c>
      <c r="AH6" s="192">
        <v>90</v>
      </c>
      <c r="AI6" s="190">
        <v>13</v>
      </c>
      <c r="AJ6" s="190">
        <v>316.66666666666669</v>
      </c>
      <c r="AK6" s="190">
        <v>13</v>
      </c>
      <c r="AL6" s="190">
        <v>316.66666666666669</v>
      </c>
      <c r="AM6" s="3" t="str">
        <f t="shared" ref="AM6:AM68" si="1">IF(C6="A",IF(AL6&lt;=135,"t","k"),"AYL")</f>
        <v>k</v>
      </c>
      <c r="AN6" s="3">
        <f>IF(D6="հ",1,IF(D6="լ",Norms!$B$10,IF(D6="բլ",Norms!$B$11,IF(D6="Մ",Norms!$B$12))))</f>
        <v>1</v>
      </c>
      <c r="AO6" s="240">
        <f>F6*Norms!$E$36/1000</f>
        <v>0</v>
      </c>
      <c r="AP6" s="136">
        <f>AN6*IF(AM6="k",(P6*Norms!$H$40)*Norms!$E$36,0)/1000</f>
        <v>0</v>
      </c>
      <c r="AQ6" s="136">
        <f>AN6*IF(AM6="k",(AB6*Norms!$H$41)*Norms!$E$36,0)/1000</f>
        <v>0</v>
      </c>
      <c r="AR6" s="136">
        <f>AN6*IF(AM6="k",(AJ6*Norms!$H$42)*Norms!$E$36,0)*IF(E6="A",Norms!$B$13,1)/1000</f>
        <v>77198.670366206876</v>
      </c>
      <c r="AS6" s="241">
        <f>AN6*IF(AM6="t",(O6*Norms!$D$44)*Norms!$E$34*12+P6*Norms!$E$35,0)/1000</f>
        <v>0</v>
      </c>
      <c r="AT6" s="241">
        <f>AN6*IF(AM6="t",(AA6*Norms!$D$50*Norms!$E$34*12+AB6*Norms!$E$35),0)/1000</f>
        <v>0</v>
      </c>
      <c r="AU6" s="241">
        <f>AN6*IF(AM6="t",(AI6*Norms!$D$54)*Norms!$E$34*12*IF(E6="A",Norms!$B$13)+AJ6*Norms!$E$35,0)/1000</f>
        <v>0</v>
      </c>
      <c r="AV6" s="136">
        <f>IF(AL6&lt;=100,Norms!$G$7,IF(AL6&lt;=300,Norms!$H$7,Norms!$I$7))</f>
        <v>21670.5</v>
      </c>
      <c r="AW6" s="137">
        <f t="shared" ref="AW6:AW68" si="2">SUM(AP6:AV6)</f>
        <v>98869.170366206876</v>
      </c>
      <c r="AX6" s="130"/>
      <c r="AY6" s="130"/>
      <c r="AZ6" s="131">
        <f t="shared" ref="AZ6:AZ68" si="3">F6+P6</f>
        <v>0</v>
      </c>
      <c r="BA6" s="131">
        <f>IF(AZ6&lt;Snund!$B$5,Snund!$B$3*Snund!$B$4*AY6+Snund!$B$7*AX6*AZ6,AZ6*Snund!$B$8*AX6)/1000</f>
        <v>0</v>
      </c>
      <c r="BB6" s="131">
        <f t="shared" ref="BB6:BB68" si="4">IF(AZ6&gt;0,BA6/AZ6*F6,0)</f>
        <v>0</v>
      </c>
      <c r="BC6" s="131">
        <f t="shared" ref="BC6:BC68" si="5">IF(AZ6&gt;0,BA6/AZ6*P6,0)</f>
        <v>0</v>
      </c>
      <c r="BD6" s="131">
        <f t="shared" ref="BD6:BD68" si="6">AZ6*140*$AX$3/1000</f>
        <v>0</v>
      </c>
      <c r="BE6" s="167">
        <f>AB6*0.1*'Dasagirq_10%'!$B$3/1000</f>
        <v>0</v>
      </c>
      <c r="BF6" s="167">
        <f>AJ6*0.1*'Dasagirq_10%'!$B$4/1000</f>
        <v>255.9711666666667</v>
      </c>
      <c r="BG6" s="242">
        <f t="shared" ref="BG6:BG68" si="7">BE6+BF6</f>
        <v>255.9711666666667</v>
      </c>
      <c r="BH6" s="243">
        <f t="shared" ref="BH6:BH68" si="8">AO6+BB6</f>
        <v>0</v>
      </c>
      <c r="BI6" s="243">
        <f t="shared" ref="BI6:BI68" si="9">AP6+AS6+AV6/AK6*O6+BC6</f>
        <v>0</v>
      </c>
      <c r="BJ6" s="243">
        <f t="shared" ref="BJ6:BJ68" si="10">AQ6+AT6+AV6/AK6*AA6+BE6</f>
        <v>0</v>
      </c>
      <c r="BK6" s="243">
        <f t="shared" ref="BK6:BK68" si="11">AR6+AU6+AV6/AK6*AI6+BF6</f>
        <v>99125.141532873546</v>
      </c>
      <c r="BL6" s="244">
        <f t="shared" ref="BL6:BL68" si="12">BI6+BJ6+BK6</f>
        <v>99125.141532873546</v>
      </c>
      <c r="BM6" s="24"/>
      <c r="BN6" s="24"/>
    </row>
    <row r="7" spans="1:66">
      <c r="A7">
        <v>3</v>
      </c>
      <c r="B7">
        <v>29</v>
      </c>
      <c r="C7" s="3" t="s">
        <v>1014</v>
      </c>
      <c r="D7" s="143" t="s">
        <v>1095</v>
      </c>
      <c r="E7" s="4" t="s">
        <v>1014</v>
      </c>
      <c r="F7" s="4"/>
      <c r="G7" s="188"/>
      <c r="H7" s="188"/>
      <c r="I7" s="188"/>
      <c r="J7" s="188"/>
      <c r="K7" s="188"/>
      <c r="L7" s="188"/>
      <c r="M7" s="188"/>
      <c r="N7" s="188"/>
      <c r="O7" s="191">
        <v>0</v>
      </c>
      <c r="P7" s="191">
        <v>0</v>
      </c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9">
        <v>0</v>
      </c>
      <c r="AB7" s="189">
        <v>0</v>
      </c>
      <c r="AC7" s="192">
        <v>8</v>
      </c>
      <c r="AD7" s="192">
        <v>200</v>
      </c>
      <c r="AE7" s="192">
        <v>8</v>
      </c>
      <c r="AF7" s="192">
        <v>186.66666666666666</v>
      </c>
      <c r="AG7" s="192">
        <v>8</v>
      </c>
      <c r="AH7" s="192">
        <v>180</v>
      </c>
      <c r="AI7" s="190">
        <v>24</v>
      </c>
      <c r="AJ7" s="190">
        <v>566.66666666666663</v>
      </c>
      <c r="AK7" s="190">
        <v>24</v>
      </c>
      <c r="AL7" s="190">
        <v>566.66666666666663</v>
      </c>
      <c r="AM7" s="3" t="str">
        <f t="shared" si="1"/>
        <v>k</v>
      </c>
      <c r="AN7" s="3">
        <f>IF(D7="հ",1,IF(D7="լ",Norms!$B$10,IF(D7="բլ",Norms!$B$11,IF(D7="Մ",Norms!$B$12))))</f>
        <v>1</v>
      </c>
      <c r="AO7" s="240">
        <f>F7*Norms!$E$36/1000</f>
        <v>0</v>
      </c>
      <c r="AP7" s="136">
        <f>AN7*IF(AM7="k",(P7*Norms!$H$40)*Norms!$E$36,0)/1000</f>
        <v>0</v>
      </c>
      <c r="AQ7" s="136">
        <f>AN7*IF(AM7="k",(AB7*Norms!$H$41)*Norms!$E$36,0)/1000</f>
        <v>0</v>
      </c>
      <c r="AR7" s="136">
        <f>AN7*IF(AM7="k",(AJ7*Norms!$H$42)*Norms!$E$36,0)*IF(E7="A",Norms!$B$13,1)/1000</f>
        <v>138144.98907637017</v>
      </c>
      <c r="AS7" s="241">
        <f>AN7*IF(AM7="t",(O7*Norms!$D$44)*Norms!$E$34*12+P7*Norms!$E$35,0)/1000</f>
        <v>0</v>
      </c>
      <c r="AT7" s="241">
        <f>AN7*IF(AM7="t",(AA7*Norms!$D$50*Norms!$E$34*12+AB7*Norms!$E$35),0)/1000</f>
        <v>0</v>
      </c>
      <c r="AU7" s="241">
        <f>AN7*IF(AM7="t",(AI7*Norms!$D$54)*Norms!$E$34*12*IF(E7="A",Norms!$B$13)+AJ7*Norms!$E$35,0)/1000</f>
        <v>0</v>
      </c>
      <c r="AV7" s="136">
        <f>IF(AL7&lt;=100,Norms!$G$7,IF(AL7&lt;=300,Norms!$H$7,Norms!$I$7))</f>
        <v>21670.5</v>
      </c>
      <c r="AW7" s="137">
        <f t="shared" si="2"/>
        <v>159815.48907637017</v>
      </c>
      <c r="AX7" s="130"/>
      <c r="AY7" s="130"/>
      <c r="AZ7" s="131">
        <f t="shared" si="3"/>
        <v>0</v>
      </c>
      <c r="BA7" s="131">
        <f>IF(AZ7&lt;Snund!$B$5,Snund!$B$3*Snund!$B$4*AY7+Snund!$B$7*AX7*AZ7,AZ7*Snund!$B$8*AX7)/1000</f>
        <v>0</v>
      </c>
      <c r="BB7" s="131">
        <f t="shared" si="4"/>
        <v>0</v>
      </c>
      <c r="BC7" s="131">
        <f t="shared" si="5"/>
        <v>0</v>
      </c>
      <c r="BD7" s="131">
        <f t="shared" si="6"/>
        <v>0</v>
      </c>
      <c r="BE7" s="167">
        <f>AB7*0.1*'Dasagirq_10%'!$B$3/1000</f>
        <v>0</v>
      </c>
      <c r="BF7" s="167">
        <f>AJ7*0.1*'Dasagirq_10%'!$B$4/1000</f>
        <v>458.05366666666669</v>
      </c>
      <c r="BG7" s="242">
        <f t="shared" si="7"/>
        <v>458.05366666666669</v>
      </c>
      <c r="BH7" s="243">
        <f t="shared" si="8"/>
        <v>0</v>
      </c>
      <c r="BI7" s="243">
        <f t="shared" si="9"/>
        <v>0</v>
      </c>
      <c r="BJ7" s="243">
        <f t="shared" si="10"/>
        <v>0</v>
      </c>
      <c r="BK7" s="243">
        <f t="shared" si="11"/>
        <v>160273.54274303684</v>
      </c>
      <c r="BL7" s="244">
        <f t="shared" si="12"/>
        <v>160273.54274303684</v>
      </c>
      <c r="BM7" s="24"/>
      <c r="BN7" s="24"/>
    </row>
    <row r="8" spans="1:66">
      <c r="A8">
        <v>4</v>
      </c>
      <c r="B8">
        <v>42</v>
      </c>
      <c r="C8" s="3" t="s">
        <v>1014</v>
      </c>
      <c r="D8" s="143" t="s">
        <v>1095</v>
      </c>
      <c r="E8" s="4" t="s">
        <v>1014</v>
      </c>
      <c r="F8" s="4"/>
      <c r="G8" s="188"/>
      <c r="H8" s="188"/>
      <c r="I8" s="188"/>
      <c r="J8" s="188"/>
      <c r="K8" s="188"/>
      <c r="L8" s="188"/>
      <c r="M8" s="188"/>
      <c r="N8" s="188"/>
      <c r="O8" s="191">
        <v>0</v>
      </c>
      <c r="P8" s="191">
        <v>0</v>
      </c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89">
        <v>0</v>
      </c>
      <c r="AB8" s="189">
        <v>0</v>
      </c>
      <c r="AC8" s="192">
        <v>3.6666666666666665</v>
      </c>
      <c r="AD8" s="192">
        <v>86.666666666666671</v>
      </c>
      <c r="AE8" s="192">
        <v>3</v>
      </c>
      <c r="AF8" s="192">
        <v>83.333333333333329</v>
      </c>
      <c r="AG8" s="192">
        <v>5</v>
      </c>
      <c r="AH8" s="192">
        <v>106.66666666666667</v>
      </c>
      <c r="AI8" s="190">
        <v>11.666666666666666</v>
      </c>
      <c r="AJ8" s="190">
        <v>276.66666666666669</v>
      </c>
      <c r="AK8" s="190">
        <v>11.666666666666666</v>
      </c>
      <c r="AL8" s="190">
        <v>276.66666666666669</v>
      </c>
      <c r="AM8" s="3" t="str">
        <f t="shared" si="1"/>
        <v>k</v>
      </c>
      <c r="AN8" s="3">
        <f>IF(D8="հ",1,IF(D8="լ",Norms!$B$10,IF(D8="բլ",Norms!$B$11,IF(D8="Մ",Norms!$B$12))))</f>
        <v>1</v>
      </c>
      <c r="AO8" s="240">
        <f>F8*Norms!$E$36/1000</f>
        <v>0</v>
      </c>
      <c r="AP8" s="136">
        <f>AN8*IF(AM8="k",(P8*Norms!$H$40)*Norms!$E$36,0)/1000</f>
        <v>0</v>
      </c>
      <c r="AQ8" s="136">
        <f>AN8*IF(AM8="k",(AB8*Norms!$H$41)*Norms!$E$36,0)/1000</f>
        <v>0</v>
      </c>
      <c r="AR8" s="136">
        <f>AN8*IF(AM8="k",(AJ8*Norms!$H$42)*Norms!$E$36,0)*IF(E8="A",Norms!$B$13,1)/1000</f>
        <v>67447.259372580738</v>
      </c>
      <c r="AS8" s="241">
        <f>AN8*IF(AM8="t",(O8*Norms!$D$44)*Norms!$E$34*12+P8*Norms!$E$35,0)/1000</f>
        <v>0</v>
      </c>
      <c r="AT8" s="241">
        <f>AN8*IF(AM8="t",(AA8*Norms!$D$50*Norms!$E$34*12+AB8*Norms!$E$35),0)/1000</f>
        <v>0</v>
      </c>
      <c r="AU8" s="241">
        <f>AN8*IF(AM8="t",(AI8*Norms!$D$54)*Norms!$E$34*12*IF(E8="A",Norms!$B$13)+AJ8*Norms!$E$35,0)/1000</f>
        <v>0</v>
      </c>
      <c r="AV8" s="136">
        <f>IF(AL8&lt;=100,Norms!$G$7,IF(AL8&lt;=300,Norms!$H$7,Norms!$I$7))</f>
        <v>16738.5</v>
      </c>
      <c r="AW8" s="137">
        <f t="shared" si="2"/>
        <v>84185.759372580738</v>
      </c>
      <c r="AX8" s="130"/>
      <c r="AY8" s="130"/>
      <c r="AZ8" s="131">
        <f t="shared" si="3"/>
        <v>0</v>
      </c>
      <c r="BA8" s="131">
        <f>IF(AZ8&lt;Snund!$B$5,Snund!$B$3*Snund!$B$4*AY8+Snund!$B$7*AX8*AZ8,AZ8*Snund!$B$8*AX8)/1000</f>
        <v>0</v>
      </c>
      <c r="BB8" s="131">
        <f t="shared" si="4"/>
        <v>0</v>
      </c>
      <c r="BC8" s="131">
        <f t="shared" si="5"/>
        <v>0</v>
      </c>
      <c r="BD8" s="131">
        <f t="shared" si="6"/>
        <v>0</v>
      </c>
      <c r="BE8" s="167">
        <f>AB8*0.1*'Dasagirq_10%'!$B$3/1000</f>
        <v>0</v>
      </c>
      <c r="BF8" s="167">
        <f>AJ8*0.1*'Dasagirq_10%'!$B$4/1000</f>
        <v>223.6379666666667</v>
      </c>
      <c r="BG8" s="242">
        <f t="shared" si="7"/>
        <v>223.6379666666667</v>
      </c>
      <c r="BH8" s="243">
        <f t="shared" si="8"/>
        <v>0</v>
      </c>
      <c r="BI8" s="243">
        <f t="shared" si="9"/>
        <v>0</v>
      </c>
      <c r="BJ8" s="243">
        <f t="shared" si="10"/>
        <v>0</v>
      </c>
      <c r="BK8" s="243">
        <f t="shared" si="11"/>
        <v>84409.3973392474</v>
      </c>
      <c r="BL8" s="244">
        <f t="shared" si="12"/>
        <v>84409.3973392474</v>
      </c>
      <c r="BM8" s="24"/>
      <c r="BN8" s="24"/>
    </row>
    <row r="9" spans="1:66">
      <c r="A9">
        <v>5</v>
      </c>
      <c r="B9">
        <v>46</v>
      </c>
      <c r="C9" s="3" t="s">
        <v>1014</v>
      </c>
      <c r="D9" s="143" t="s">
        <v>1095</v>
      </c>
      <c r="E9" s="4" t="s">
        <v>1014</v>
      </c>
      <c r="F9" s="4"/>
      <c r="G9" s="188"/>
      <c r="H9" s="188"/>
      <c r="I9" s="188"/>
      <c r="J9" s="188"/>
      <c r="K9" s="188"/>
      <c r="L9" s="188"/>
      <c r="M9" s="188"/>
      <c r="N9" s="188"/>
      <c r="O9" s="191">
        <v>0</v>
      </c>
      <c r="P9" s="191">
        <v>0</v>
      </c>
      <c r="Q9" s="188"/>
      <c r="R9" s="188"/>
      <c r="S9" s="188"/>
      <c r="T9" s="188"/>
      <c r="U9" s="188"/>
      <c r="V9" s="188"/>
      <c r="W9" s="188"/>
      <c r="X9" s="188"/>
      <c r="Y9" s="188"/>
      <c r="Z9" s="188"/>
      <c r="AA9" s="189">
        <v>0</v>
      </c>
      <c r="AB9" s="189">
        <v>0</v>
      </c>
      <c r="AC9" s="192">
        <v>4</v>
      </c>
      <c r="AD9" s="192">
        <v>103.33333333333333</v>
      </c>
      <c r="AE9" s="192">
        <v>4</v>
      </c>
      <c r="AF9" s="192">
        <v>113.33333333333333</v>
      </c>
      <c r="AG9" s="192">
        <v>4</v>
      </c>
      <c r="AH9" s="192">
        <v>103.33333333333333</v>
      </c>
      <c r="AI9" s="190">
        <v>12</v>
      </c>
      <c r="AJ9" s="190">
        <v>320</v>
      </c>
      <c r="AK9" s="190">
        <v>12</v>
      </c>
      <c r="AL9" s="190">
        <v>320</v>
      </c>
      <c r="AM9" s="3" t="str">
        <f t="shared" si="1"/>
        <v>k</v>
      </c>
      <c r="AN9" s="3">
        <f>IF(D9="հ",1,IF(D9="լ",Norms!$B$10,IF(D9="բլ",Norms!$B$11,IF(D9="Մ",Norms!$B$12))))</f>
        <v>1</v>
      </c>
      <c r="AO9" s="240">
        <f>F9*Norms!$E$36/1000</f>
        <v>0</v>
      </c>
      <c r="AP9" s="136">
        <f>AN9*IF(AM9="k",(P9*Norms!$H$40)*Norms!$E$36,0)/1000</f>
        <v>0</v>
      </c>
      <c r="AQ9" s="136">
        <f>AN9*IF(AM9="k",(AB9*Norms!$H$41)*Norms!$E$36,0)/1000</f>
        <v>0</v>
      </c>
      <c r="AR9" s="136">
        <f>AN9*IF(AM9="k",(AJ9*Norms!$H$42)*Norms!$E$36,0)*IF(E9="A",Norms!$B$13,1)/1000</f>
        <v>78011.287949009056</v>
      </c>
      <c r="AS9" s="241">
        <f>AN9*IF(AM9="t",(O9*Norms!$D$44)*Norms!$E$34*12+P9*Norms!$E$35,0)/1000</f>
        <v>0</v>
      </c>
      <c r="AT9" s="241">
        <f>AN9*IF(AM9="t",(AA9*Norms!$D$50*Norms!$E$34*12+AB9*Norms!$E$35),0)/1000</f>
        <v>0</v>
      </c>
      <c r="AU9" s="241">
        <f>AN9*IF(AM9="t",(AI9*Norms!$D$54)*Norms!$E$34*12*IF(E9="A",Norms!$B$13)+AJ9*Norms!$E$35,0)/1000</f>
        <v>0</v>
      </c>
      <c r="AV9" s="136">
        <f>IF(AL9&lt;=100,Norms!$G$7,IF(AL9&lt;=300,Norms!$H$7,Norms!$I$7))</f>
        <v>21670.5</v>
      </c>
      <c r="AW9" s="137">
        <f t="shared" si="2"/>
        <v>99681.787949009056</v>
      </c>
      <c r="AX9" s="130"/>
      <c r="AY9" s="130"/>
      <c r="AZ9" s="131">
        <f t="shared" si="3"/>
        <v>0</v>
      </c>
      <c r="BA9" s="131">
        <f>IF(AZ9&lt;Snund!$B$5,Snund!$B$3*Snund!$B$4*AY9+Snund!$B$7*AX9*AZ9,AZ9*Snund!$B$8*AX9)/1000</f>
        <v>0</v>
      </c>
      <c r="BB9" s="131">
        <f t="shared" si="4"/>
        <v>0</v>
      </c>
      <c r="BC9" s="131">
        <f t="shared" si="5"/>
        <v>0</v>
      </c>
      <c r="BD9" s="131">
        <f t="shared" si="6"/>
        <v>0</v>
      </c>
      <c r="BE9" s="167">
        <f>AB9*0.1*'Dasagirq_10%'!$B$3/1000</f>
        <v>0</v>
      </c>
      <c r="BF9" s="167">
        <f>AJ9*0.1*'Dasagirq_10%'!$B$4/1000</f>
        <v>258.66559999999998</v>
      </c>
      <c r="BG9" s="242">
        <f t="shared" si="7"/>
        <v>258.66559999999998</v>
      </c>
      <c r="BH9" s="243">
        <f t="shared" si="8"/>
        <v>0</v>
      </c>
      <c r="BI9" s="243">
        <f t="shared" si="9"/>
        <v>0</v>
      </c>
      <c r="BJ9" s="243">
        <f t="shared" si="10"/>
        <v>0</v>
      </c>
      <c r="BK9" s="243">
        <f t="shared" si="11"/>
        <v>99940.453549009049</v>
      </c>
      <c r="BL9" s="244">
        <f t="shared" si="12"/>
        <v>99940.453549009049</v>
      </c>
      <c r="BM9" s="24"/>
      <c r="BN9" s="24"/>
    </row>
    <row r="10" spans="1:66">
      <c r="A10">
        <v>6</v>
      </c>
      <c r="B10">
        <v>54</v>
      </c>
      <c r="C10" s="3" t="s">
        <v>1014</v>
      </c>
      <c r="D10" s="143" t="s">
        <v>1095</v>
      </c>
      <c r="E10" s="4" t="s">
        <v>1014</v>
      </c>
      <c r="F10" s="4"/>
      <c r="G10" s="188"/>
      <c r="H10" s="188"/>
      <c r="I10" s="188"/>
      <c r="J10" s="188"/>
      <c r="K10" s="188"/>
      <c r="L10" s="188"/>
      <c r="M10" s="188"/>
      <c r="N10" s="188"/>
      <c r="O10" s="191">
        <v>0</v>
      </c>
      <c r="P10" s="191">
        <v>0</v>
      </c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9">
        <v>0</v>
      </c>
      <c r="AB10" s="189">
        <v>0</v>
      </c>
      <c r="AC10" s="192">
        <v>6</v>
      </c>
      <c r="AD10" s="192">
        <v>130</v>
      </c>
      <c r="AE10" s="192">
        <v>6</v>
      </c>
      <c r="AF10" s="192">
        <v>160</v>
      </c>
      <c r="AG10" s="192">
        <v>6.666666666666667</v>
      </c>
      <c r="AH10" s="192">
        <v>120</v>
      </c>
      <c r="AI10" s="190">
        <v>18.666666666666668</v>
      </c>
      <c r="AJ10" s="190">
        <v>410</v>
      </c>
      <c r="AK10" s="190">
        <v>18.666666666666668</v>
      </c>
      <c r="AL10" s="190">
        <v>410</v>
      </c>
      <c r="AM10" s="3" t="str">
        <f t="shared" si="1"/>
        <v>k</v>
      </c>
      <c r="AN10" s="3">
        <f>IF(D10="հ",1,IF(D10="լ",Norms!$B$10,IF(D10="բլ",Norms!$B$11,IF(D10="Մ",Norms!$B$12))))</f>
        <v>1</v>
      </c>
      <c r="AO10" s="240">
        <f>F10*Norms!$E$36/1000</f>
        <v>0</v>
      </c>
      <c r="AP10" s="136">
        <f>AN10*IF(AM10="k",(P10*Norms!$H$40)*Norms!$E$36,0)/1000</f>
        <v>0</v>
      </c>
      <c r="AQ10" s="136">
        <f>AN10*IF(AM10="k",(AB10*Norms!$H$41)*Norms!$E$36,0)/1000</f>
        <v>0</v>
      </c>
      <c r="AR10" s="136">
        <f>AN10*IF(AM10="k",(AJ10*Norms!$H$42)*Norms!$E$36,0)*IF(E10="A",Norms!$B$13,1)/1000</f>
        <v>99951.962684667829</v>
      </c>
      <c r="AS10" s="241">
        <f>AN10*IF(AM10="t",(O10*Norms!$D$44)*Norms!$E$34*12+P10*Norms!$E$35,0)/1000</f>
        <v>0</v>
      </c>
      <c r="AT10" s="241">
        <f>AN10*IF(AM10="t",(AA10*Norms!$D$50*Norms!$E$34*12+AB10*Norms!$E$35),0)/1000</f>
        <v>0</v>
      </c>
      <c r="AU10" s="241">
        <f>AN10*IF(AM10="t",(AI10*Norms!$D$54)*Norms!$E$34*12*IF(E10="A",Norms!$B$13)+AJ10*Norms!$E$35,0)/1000</f>
        <v>0</v>
      </c>
      <c r="AV10" s="136">
        <f>IF(AL10&lt;=100,Norms!$G$7,IF(AL10&lt;=300,Norms!$H$7,Norms!$I$7))</f>
        <v>21670.5</v>
      </c>
      <c r="AW10" s="137">
        <f t="shared" si="2"/>
        <v>121622.46268466783</v>
      </c>
      <c r="AX10" s="130"/>
      <c r="AY10" s="130"/>
      <c r="AZ10" s="131">
        <f t="shared" si="3"/>
        <v>0</v>
      </c>
      <c r="BA10" s="131">
        <f>IF(AZ10&lt;Snund!$B$5,Snund!$B$3*Snund!$B$4*AY10+Snund!$B$7*AX10*AZ10,AZ10*Snund!$B$8*AX10)/1000</f>
        <v>0</v>
      </c>
      <c r="BB10" s="131">
        <f t="shared" si="4"/>
        <v>0</v>
      </c>
      <c r="BC10" s="131">
        <f t="shared" si="5"/>
        <v>0</v>
      </c>
      <c r="BD10" s="131">
        <f t="shared" si="6"/>
        <v>0</v>
      </c>
      <c r="BE10" s="167">
        <f>AB10*0.1*'Dasagirq_10%'!$B$3/1000</f>
        <v>0</v>
      </c>
      <c r="BF10" s="167">
        <f>AJ10*0.1*'Dasagirq_10%'!$B$4/1000</f>
        <v>331.4153</v>
      </c>
      <c r="BG10" s="242">
        <f t="shared" si="7"/>
        <v>331.4153</v>
      </c>
      <c r="BH10" s="243">
        <f t="shared" si="8"/>
        <v>0</v>
      </c>
      <c r="BI10" s="243">
        <f t="shared" si="9"/>
        <v>0</v>
      </c>
      <c r="BJ10" s="243">
        <f t="shared" si="10"/>
        <v>0</v>
      </c>
      <c r="BK10" s="243">
        <f t="shared" si="11"/>
        <v>121953.87798466782</v>
      </c>
      <c r="BL10" s="244">
        <f t="shared" si="12"/>
        <v>121953.87798466782</v>
      </c>
      <c r="BM10" s="24"/>
      <c r="BN10" s="24"/>
    </row>
    <row r="11" spans="1:66">
      <c r="A11">
        <v>7</v>
      </c>
      <c r="B11">
        <v>62</v>
      </c>
      <c r="C11" s="3" t="s">
        <v>1014</v>
      </c>
      <c r="D11" s="143" t="s">
        <v>1095</v>
      </c>
      <c r="E11" s="4" t="s">
        <v>1014</v>
      </c>
      <c r="F11" s="4"/>
      <c r="G11" s="188"/>
      <c r="H11" s="188"/>
      <c r="I11" s="188"/>
      <c r="J11" s="188"/>
      <c r="K11" s="188"/>
      <c r="L11" s="188"/>
      <c r="M11" s="188"/>
      <c r="N11" s="188"/>
      <c r="O11" s="191">
        <v>0</v>
      </c>
      <c r="P11" s="191">
        <v>0</v>
      </c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9">
        <v>0</v>
      </c>
      <c r="AB11" s="189">
        <v>0</v>
      </c>
      <c r="AC11" s="192">
        <v>7</v>
      </c>
      <c r="AD11" s="192">
        <v>125</v>
      </c>
      <c r="AE11" s="192">
        <v>7</v>
      </c>
      <c r="AF11" s="192">
        <v>160</v>
      </c>
      <c r="AG11" s="192">
        <v>6</v>
      </c>
      <c r="AH11" s="192">
        <v>135</v>
      </c>
      <c r="AI11" s="190">
        <v>20</v>
      </c>
      <c r="AJ11" s="190">
        <v>420</v>
      </c>
      <c r="AK11" s="190">
        <v>20</v>
      </c>
      <c r="AL11" s="190">
        <v>420</v>
      </c>
      <c r="AM11" s="3" t="str">
        <f t="shared" si="1"/>
        <v>k</v>
      </c>
      <c r="AN11" s="3">
        <f>IF(D11="հ",1,IF(D11="լ",Norms!$B$10,IF(D11="բլ",Norms!$B$11,IF(D11="Մ",Norms!$B$12))))</f>
        <v>1</v>
      </c>
      <c r="AO11" s="240">
        <f>F11*Norms!$E$36/1000</f>
        <v>0</v>
      </c>
      <c r="AP11" s="136">
        <f>AN11*IF(AM11="k",(P11*Norms!$H$40)*Norms!$E$36,0)/1000</f>
        <v>0</v>
      </c>
      <c r="AQ11" s="136">
        <f>AN11*IF(AM11="k",(AB11*Norms!$H$41)*Norms!$E$36,0)/1000</f>
        <v>0</v>
      </c>
      <c r="AR11" s="136">
        <f>AN11*IF(AM11="k",(AJ11*Norms!$H$42)*Norms!$E$36,0)*IF(E11="A",Norms!$B$13,1)/1000</f>
        <v>102389.81543307437</v>
      </c>
      <c r="AS11" s="241">
        <f>AN11*IF(AM11="t",(O11*Norms!$D$44)*Norms!$E$34*12+P11*Norms!$E$35,0)/1000</f>
        <v>0</v>
      </c>
      <c r="AT11" s="241">
        <f>AN11*IF(AM11="t",(AA11*Norms!$D$50*Norms!$E$34*12+AB11*Norms!$E$35),0)/1000</f>
        <v>0</v>
      </c>
      <c r="AU11" s="241">
        <f>AN11*IF(AM11="t",(AI11*Norms!$D$54)*Norms!$E$34*12*IF(E11="A",Norms!$B$13)+AJ11*Norms!$E$35,0)/1000</f>
        <v>0</v>
      </c>
      <c r="AV11" s="136">
        <f>IF(AL11&lt;=100,Norms!$G$7,IF(AL11&lt;=300,Norms!$H$7,Norms!$I$7))</f>
        <v>21670.5</v>
      </c>
      <c r="AW11" s="137">
        <f t="shared" si="2"/>
        <v>124060.31543307437</v>
      </c>
      <c r="AX11" s="130"/>
      <c r="AY11" s="130"/>
      <c r="AZ11" s="131">
        <f t="shared" si="3"/>
        <v>0</v>
      </c>
      <c r="BA11" s="131">
        <f>IF(AZ11&lt;Snund!$B$5,Snund!$B$3*Snund!$B$4*AY11+Snund!$B$7*AX11*AZ11,AZ11*Snund!$B$8*AX11)/1000</f>
        <v>0</v>
      </c>
      <c r="BB11" s="131">
        <f t="shared" si="4"/>
        <v>0</v>
      </c>
      <c r="BC11" s="131">
        <f t="shared" si="5"/>
        <v>0</v>
      </c>
      <c r="BD11" s="131">
        <f t="shared" si="6"/>
        <v>0</v>
      </c>
      <c r="BE11" s="167">
        <f>AB11*0.1*'Dasagirq_10%'!$B$3/1000</f>
        <v>0</v>
      </c>
      <c r="BF11" s="167">
        <f>AJ11*0.1*'Dasagirq_10%'!$B$4/1000</f>
        <v>339.49860000000001</v>
      </c>
      <c r="BG11" s="242">
        <f t="shared" si="7"/>
        <v>339.49860000000001</v>
      </c>
      <c r="BH11" s="243">
        <f t="shared" si="8"/>
        <v>0</v>
      </c>
      <c r="BI11" s="243">
        <f t="shared" si="9"/>
        <v>0</v>
      </c>
      <c r="BJ11" s="243">
        <f t="shared" si="10"/>
        <v>0</v>
      </c>
      <c r="BK11" s="243">
        <f t="shared" si="11"/>
        <v>124399.81403307438</v>
      </c>
      <c r="BL11" s="244">
        <f t="shared" si="12"/>
        <v>124399.81403307438</v>
      </c>
      <c r="BM11" s="24"/>
      <c r="BN11" s="24"/>
    </row>
    <row r="12" spans="1:66">
      <c r="A12">
        <v>8</v>
      </c>
      <c r="B12">
        <v>65</v>
      </c>
      <c r="C12" s="3" t="s">
        <v>1014</v>
      </c>
      <c r="D12" s="143" t="s">
        <v>1095</v>
      </c>
      <c r="E12" s="4" t="s">
        <v>1014</v>
      </c>
      <c r="F12" s="4"/>
      <c r="G12" s="188"/>
      <c r="H12" s="188"/>
      <c r="I12" s="188"/>
      <c r="J12" s="188"/>
      <c r="K12" s="188"/>
      <c r="L12" s="188"/>
      <c r="M12" s="188"/>
      <c r="N12" s="188"/>
      <c r="O12" s="191">
        <v>0</v>
      </c>
      <c r="P12" s="191">
        <v>0</v>
      </c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9">
        <v>0</v>
      </c>
      <c r="AB12" s="189">
        <v>0</v>
      </c>
      <c r="AC12" s="192">
        <v>7.333333333333333</v>
      </c>
      <c r="AD12" s="192">
        <v>156.66666666666666</v>
      </c>
      <c r="AE12" s="192">
        <v>7</v>
      </c>
      <c r="AF12" s="192">
        <v>160</v>
      </c>
      <c r="AG12" s="192">
        <v>7.666666666666667</v>
      </c>
      <c r="AH12" s="192">
        <v>160</v>
      </c>
      <c r="AI12" s="190">
        <v>22</v>
      </c>
      <c r="AJ12" s="190">
        <v>476.66666666666663</v>
      </c>
      <c r="AK12" s="190">
        <v>22</v>
      </c>
      <c r="AL12" s="190">
        <v>476.66666666666663</v>
      </c>
      <c r="AM12" s="3" t="str">
        <f t="shared" si="1"/>
        <v>k</v>
      </c>
      <c r="AN12" s="3">
        <f>IF(D12="հ",1,IF(D12="լ",Norms!$B$10,IF(D12="բլ",Norms!$B$11,IF(D12="Մ",Norms!$B$12))))</f>
        <v>1</v>
      </c>
      <c r="AO12" s="240">
        <f>F12*Norms!$E$36/1000</f>
        <v>0</v>
      </c>
      <c r="AP12" s="136">
        <f>AN12*IF(AM12="k",(P12*Norms!$H$40)*Norms!$E$36,0)/1000</f>
        <v>0</v>
      </c>
      <c r="AQ12" s="136">
        <f>AN12*IF(AM12="k",(AB12*Norms!$H$41)*Norms!$E$36,0)/1000</f>
        <v>0</v>
      </c>
      <c r="AR12" s="136">
        <f>AN12*IF(AM12="k",(AJ12*Norms!$H$42)*Norms!$E$36,0)*IF(E12="A",Norms!$B$13,1)/1000</f>
        <v>116204.31434071138</v>
      </c>
      <c r="AS12" s="241">
        <f>AN12*IF(AM12="t",(O12*Norms!$D$44)*Norms!$E$34*12+P12*Norms!$E$35,0)/1000</f>
        <v>0</v>
      </c>
      <c r="AT12" s="241">
        <f>AN12*IF(AM12="t",(AA12*Norms!$D$50*Norms!$E$34*12+AB12*Norms!$E$35),0)/1000</f>
        <v>0</v>
      </c>
      <c r="AU12" s="241">
        <f>AN12*IF(AM12="t",(AI12*Norms!$D$54)*Norms!$E$34*12*IF(E12="A",Norms!$B$13)+AJ12*Norms!$E$35,0)/1000</f>
        <v>0</v>
      </c>
      <c r="AV12" s="136">
        <f>IF(AL12&lt;=100,Norms!$G$7,IF(AL12&lt;=300,Norms!$H$7,Norms!$I$7))</f>
        <v>21670.5</v>
      </c>
      <c r="AW12" s="137">
        <f t="shared" si="2"/>
        <v>137874.8143407114</v>
      </c>
      <c r="AX12" s="130"/>
      <c r="AY12" s="130"/>
      <c r="AZ12" s="131">
        <f t="shared" si="3"/>
        <v>0</v>
      </c>
      <c r="BA12" s="131">
        <f>IF(AZ12&lt;Snund!$B$5,Snund!$B$3*Snund!$B$4*AY12+Snund!$B$7*AX12*AZ12,AZ12*Snund!$B$8*AX12)/1000</f>
        <v>0</v>
      </c>
      <c r="BB12" s="131">
        <f t="shared" si="4"/>
        <v>0</v>
      </c>
      <c r="BC12" s="131">
        <f t="shared" si="5"/>
        <v>0</v>
      </c>
      <c r="BD12" s="131">
        <f t="shared" si="6"/>
        <v>0</v>
      </c>
      <c r="BE12" s="167">
        <f>AB12*0.1*'Dasagirq_10%'!$B$3/1000</f>
        <v>0</v>
      </c>
      <c r="BF12" s="167">
        <f>AJ12*0.1*'Dasagirq_10%'!$B$4/1000</f>
        <v>385.30396666666667</v>
      </c>
      <c r="BG12" s="242">
        <f t="shared" si="7"/>
        <v>385.30396666666667</v>
      </c>
      <c r="BH12" s="243">
        <f t="shared" si="8"/>
        <v>0</v>
      </c>
      <c r="BI12" s="243">
        <f t="shared" si="9"/>
        <v>0</v>
      </c>
      <c r="BJ12" s="243">
        <f t="shared" si="10"/>
        <v>0</v>
      </c>
      <c r="BK12" s="243">
        <f t="shared" si="11"/>
        <v>138260.11830737806</v>
      </c>
      <c r="BL12" s="244">
        <f t="shared" si="12"/>
        <v>138260.11830737806</v>
      </c>
      <c r="BM12" s="24"/>
      <c r="BN12" s="24"/>
    </row>
    <row r="13" spans="1:66">
      <c r="A13">
        <v>9</v>
      </c>
      <c r="B13">
        <v>83</v>
      </c>
      <c r="C13" s="3" t="s">
        <v>1014</v>
      </c>
      <c r="D13" s="143" t="s">
        <v>1095</v>
      </c>
      <c r="E13" s="4" t="s">
        <v>1014</v>
      </c>
      <c r="F13" s="4"/>
      <c r="G13" s="188"/>
      <c r="H13" s="188"/>
      <c r="I13" s="188"/>
      <c r="J13" s="188"/>
      <c r="K13" s="188"/>
      <c r="L13" s="188"/>
      <c r="M13" s="188"/>
      <c r="N13" s="188"/>
      <c r="O13" s="191">
        <v>0</v>
      </c>
      <c r="P13" s="191">
        <v>0</v>
      </c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9">
        <v>0</v>
      </c>
      <c r="AB13" s="189">
        <v>0</v>
      </c>
      <c r="AC13" s="192">
        <v>5</v>
      </c>
      <c r="AD13" s="192">
        <v>125</v>
      </c>
      <c r="AE13" s="192">
        <v>5.666666666666667</v>
      </c>
      <c r="AF13" s="192">
        <v>131.66666666666666</v>
      </c>
      <c r="AG13" s="192">
        <v>6</v>
      </c>
      <c r="AH13" s="192">
        <v>136.33333333333334</v>
      </c>
      <c r="AI13" s="190">
        <v>16.666666666666668</v>
      </c>
      <c r="AJ13" s="190">
        <v>393</v>
      </c>
      <c r="AK13" s="190">
        <v>16.666666666666668</v>
      </c>
      <c r="AL13" s="190">
        <v>393</v>
      </c>
      <c r="AM13" s="3" t="str">
        <f t="shared" si="1"/>
        <v>k</v>
      </c>
      <c r="AN13" s="3">
        <f>IF(D13="հ",1,IF(D13="լ",Norms!$B$10,IF(D13="բլ",Norms!$B$11,IF(D13="Մ",Norms!$B$12))))</f>
        <v>1</v>
      </c>
      <c r="AO13" s="240">
        <f>F13*Norms!$E$36/1000</f>
        <v>0</v>
      </c>
      <c r="AP13" s="136">
        <f>AN13*IF(AM13="k",(P13*Norms!$H$40)*Norms!$E$36,0)/1000</f>
        <v>0</v>
      </c>
      <c r="AQ13" s="136">
        <f>AN13*IF(AM13="k",(AB13*Norms!$H$41)*Norms!$E$36,0)/1000</f>
        <v>0</v>
      </c>
      <c r="AR13" s="136">
        <f>AN13*IF(AM13="k",(AJ13*Norms!$H$42)*Norms!$E$36,0)*IF(E13="A",Norms!$B$13,1)/1000</f>
        <v>95807.613012376736</v>
      </c>
      <c r="AS13" s="241">
        <f>AN13*IF(AM13="t",(O13*Norms!$D$44)*Norms!$E$34*12+P13*Norms!$E$35,0)/1000</f>
        <v>0</v>
      </c>
      <c r="AT13" s="241">
        <f>AN13*IF(AM13="t",(AA13*Norms!$D$50*Norms!$E$34*12+AB13*Norms!$E$35),0)/1000</f>
        <v>0</v>
      </c>
      <c r="AU13" s="241">
        <f>AN13*IF(AM13="t",(AI13*Norms!$D$54)*Norms!$E$34*12*IF(E13="A",Norms!$B$13)+AJ13*Norms!$E$35,0)/1000</f>
        <v>0</v>
      </c>
      <c r="AV13" s="136">
        <f>IF(AL13&lt;=100,Norms!$G$7,IF(AL13&lt;=300,Norms!$H$7,Norms!$I$7))</f>
        <v>21670.5</v>
      </c>
      <c r="AW13" s="137">
        <f t="shared" si="2"/>
        <v>117478.11301237674</v>
      </c>
      <c r="AX13" s="130"/>
      <c r="AY13" s="130"/>
      <c r="AZ13" s="131">
        <f t="shared" si="3"/>
        <v>0</v>
      </c>
      <c r="BA13" s="131">
        <f>IF(AZ13&lt;Snund!$B$5,Snund!$B$3*Snund!$B$4*AY13+Snund!$B$7*AX13*AZ13,AZ13*Snund!$B$8*AX13)/1000</f>
        <v>0</v>
      </c>
      <c r="BB13" s="131">
        <f t="shared" si="4"/>
        <v>0</v>
      </c>
      <c r="BC13" s="131">
        <f t="shared" si="5"/>
        <v>0</v>
      </c>
      <c r="BD13" s="131">
        <f t="shared" si="6"/>
        <v>0</v>
      </c>
      <c r="BE13" s="167">
        <f>AB13*0.1*'Dasagirq_10%'!$B$3/1000</f>
        <v>0</v>
      </c>
      <c r="BF13" s="167">
        <f>AJ13*0.1*'Dasagirq_10%'!$B$4/1000</f>
        <v>317.67369000000008</v>
      </c>
      <c r="BG13" s="242">
        <f t="shared" si="7"/>
        <v>317.67369000000008</v>
      </c>
      <c r="BH13" s="243">
        <f t="shared" si="8"/>
        <v>0</v>
      </c>
      <c r="BI13" s="243">
        <f t="shared" si="9"/>
        <v>0</v>
      </c>
      <c r="BJ13" s="243">
        <f t="shared" si="10"/>
        <v>0</v>
      </c>
      <c r="BK13" s="243">
        <f t="shared" si="11"/>
        <v>117795.78670237673</v>
      </c>
      <c r="BL13" s="244">
        <f t="shared" si="12"/>
        <v>117795.78670237673</v>
      </c>
      <c r="BM13" s="24"/>
      <c r="BN13" s="24"/>
    </row>
    <row r="14" spans="1:66">
      <c r="A14">
        <v>10</v>
      </c>
      <c r="B14">
        <v>94</v>
      </c>
      <c r="C14" s="3" t="s">
        <v>1014</v>
      </c>
      <c r="D14" s="143" t="s">
        <v>1095</v>
      </c>
      <c r="E14" s="4" t="s">
        <v>1014</v>
      </c>
      <c r="F14" s="4"/>
      <c r="G14" s="188"/>
      <c r="H14" s="188"/>
      <c r="I14" s="188"/>
      <c r="J14" s="188"/>
      <c r="K14" s="188"/>
      <c r="L14" s="188"/>
      <c r="M14" s="188"/>
      <c r="N14" s="188"/>
      <c r="O14" s="191">
        <v>0</v>
      </c>
      <c r="P14" s="191">
        <v>0</v>
      </c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9">
        <v>0</v>
      </c>
      <c r="AB14" s="189">
        <v>0</v>
      </c>
      <c r="AC14" s="192">
        <v>6</v>
      </c>
      <c r="AD14" s="192">
        <v>123.33333333333333</v>
      </c>
      <c r="AE14" s="192">
        <v>5</v>
      </c>
      <c r="AF14" s="192">
        <v>113.33333333333333</v>
      </c>
      <c r="AG14" s="192">
        <v>5</v>
      </c>
      <c r="AH14" s="192">
        <v>106</v>
      </c>
      <c r="AI14" s="190">
        <v>16</v>
      </c>
      <c r="AJ14" s="190">
        <v>342.66666666666663</v>
      </c>
      <c r="AK14" s="190">
        <v>16</v>
      </c>
      <c r="AL14" s="190">
        <v>342.66666666666663</v>
      </c>
      <c r="AM14" s="3" t="str">
        <f t="shared" si="1"/>
        <v>k</v>
      </c>
      <c r="AN14" s="3">
        <f>IF(D14="հ",1,IF(D14="լ",Norms!$B$10,IF(D14="բլ",Norms!$B$11,IF(D14="Մ",Norms!$B$12))))</f>
        <v>1</v>
      </c>
      <c r="AO14" s="240">
        <f>F14*Norms!$E$36/1000</f>
        <v>0</v>
      </c>
      <c r="AP14" s="136">
        <f>AN14*IF(AM14="k",(P14*Norms!$H$40)*Norms!$E$36,0)/1000</f>
        <v>0</v>
      </c>
      <c r="AQ14" s="136">
        <f>AN14*IF(AM14="k",(AB14*Norms!$H$41)*Norms!$E$36,0)/1000</f>
        <v>0</v>
      </c>
      <c r="AR14" s="136">
        <f>AN14*IF(AM14="k",(AJ14*Norms!$H$42)*Norms!$E$36,0)*IF(E14="A",Norms!$B$13,1)/1000</f>
        <v>83537.087512063852</v>
      </c>
      <c r="AS14" s="241">
        <f>AN14*IF(AM14="t",(O14*Norms!$D$44)*Norms!$E$34*12+P14*Norms!$E$35,0)/1000</f>
        <v>0</v>
      </c>
      <c r="AT14" s="241">
        <f>AN14*IF(AM14="t",(AA14*Norms!$D$50*Norms!$E$34*12+AB14*Norms!$E$35),0)/1000</f>
        <v>0</v>
      </c>
      <c r="AU14" s="241">
        <f>AN14*IF(AM14="t",(AI14*Norms!$D$54)*Norms!$E$34*12*IF(E14="A",Norms!$B$13)+AJ14*Norms!$E$35,0)/1000</f>
        <v>0</v>
      </c>
      <c r="AV14" s="136">
        <f>IF(AL14&lt;=100,Norms!$G$7,IF(AL14&lt;=300,Norms!$H$7,Norms!$I$7))</f>
        <v>21670.5</v>
      </c>
      <c r="AW14" s="137">
        <f t="shared" si="2"/>
        <v>105207.58751206385</v>
      </c>
      <c r="AX14" s="130"/>
      <c r="AY14" s="130"/>
      <c r="AZ14" s="131">
        <f t="shared" si="3"/>
        <v>0</v>
      </c>
      <c r="BA14" s="131">
        <f>IF(AZ14&lt;Snund!$B$5,Snund!$B$3*Snund!$B$4*AY14+Snund!$B$7*AX14*AZ14,AZ14*Snund!$B$8*AX14)/1000</f>
        <v>0</v>
      </c>
      <c r="BB14" s="131">
        <f t="shared" si="4"/>
        <v>0</v>
      </c>
      <c r="BC14" s="131">
        <f t="shared" si="5"/>
        <v>0</v>
      </c>
      <c r="BD14" s="131">
        <f t="shared" si="6"/>
        <v>0</v>
      </c>
      <c r="BE14" s="167">
        <f>AB14*0.1*'Dasagirq_10%'!$B$3/1000</f>
        <v>0</v>
      </c>
      <c r="BF14" s="167">
        <f>AJ14*0.1*'Dasagirq_10%'!$B$4/1000</f>
        <v>276.98774666666662</v>
      </c>
      <c r="BG14" s="242">
        <f t="shared" si="7"/>
        <v>276.98774666666662</v>
      </c>
      <c r="BH14" s="243">
        <f t="shared" si="8"/>
        <v>0</v>
      </c>
      <c r="BI14" s="243">
        <f t="shared" si="9"/>
        <v>0</v>
      </c>
      <c r="BJ14" s="243">
        <f t="shared" si="10"/>
        <v>0</v>
      </c>
      <c r="BK14" s="243">
        <f t="shared" si="11"/>
        <v>105484.57525873052</v>
      </c>
      <c r="BL14" s="244">
        <f t="shared" si="12"/>
        <v>105484.57525873052</v>
      </c>
      <c r="BM14" s="24"/>
      <c r="BN14" s="24"/>
    </row>
    <row r="15" spans="1:66">
      <c r="A15">
        <v>11</v>
      </c>
      <c r="B15">
        <v>97</v>
      </c>
      <c r="C15" s="3" t="s">
        <v>1014</v>
      </c>
      <c r="D15" s="143" t="s">
        <v>1095</v>
      </c>
      <c r="E15" s="4" t="s">
        <v>1014</v>
      </c>
      <c r="F15" s="4"/>
      <c r="G15" s="188"/>
      <c r="H15" s="188"/>
      <c r="I15" s="188"/>
      <c r="J15" s="188"/>
      <c r="K15" s="188"/>
      <c r="L15" s="188"/>
      <c r="M15" s="188"/>
      <c r="N15" s="188"/>
      <c r="O15" s="191">
        <v>0</v>
      </c>
      <c r="P15" s="191">
        <v>0</v>
      </c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9">
        <v>0</v>
      </c>
      <c r="AB15" s="189">
        <v>0</v>
      </c>
      <c r="AC15" s="192">
        <v>4</v>
      </c>
      <c r="AD15" s="192">
        <v>90</v>
      </c>
      <c r="AE15" s="192">
        <v>3.3333333333333335</v>
      </c>
      <c r="AF15" s="192">
        <v>76.666666666666671</v>
      </c>
      <c r="AG15" s="192">
        <v>3</v>
      </c>
      <c r="AH15" s="192">
        <v>70</v>
      </c>
      <c r="AI15" s="190">
        <v>10.333333333333334</v>
      </c>
      <c r="AJ15" s="190">
        <v>236.66666666666669</v>
      </c>
      <c r="AK15" s="190">
        <v>10.333333333333334</v>
      </c>
      <c r="AL15" s="190">
        <v>236.66666666666669</v>
      </c>
      <c r="AM15" s="3" t="str">
        <f t="shared" si="1"/>
        <v>k</v>
      </c>
      <c r="AN15" s="3">
        <f>IF(D15="հ",1,IF(D15="լ",Norms!$B$10,IF(D15="բլ",Norms!$B$11,IF(D15="Մ",Norms!$B$12))))</f>
        <v>1</v>
      </c>
      <c r="AO15" s="240">
        <f>F15*Norms!$E$36/1000</f>
        <v>0</v>
      </c>
      <c r="AP15" s="136">
        <f>AN15*IF(AM15="k",(P15*Norms!$H$40)*Norms!$E$36,0)/1000</f>
        <v>0</v>
      </c>
      <c r="AQ15" s="136">
        <f>AN15*IF(AM15="k",(AB15*Norms!$H$41)*Norms!$E$36,0)/1000</f>
        <v>0</v>
      </c>
      <c r="AR15" s="136">
        <f>AN15*IF(AM15="k",(AJ15*Norms!$H$42)*Norms!$E$36,0)*IF(E15="A",Norms!$B$13,1)/1000</f>
        <v>57695.848378954615</v>
      </c>
      <c r="AS15" s="241">
        <f>AN15*IF(AM15="t",(O15*Norms!$D$44)*Norms!$E$34*12+P15*Norms!$E$35,0)/1000</f>
        <v>0</v>
      </c>
      <c r="AT15" s="241">
        <f>AN15*IF(AM15="t",(AA15*Norms!$D$50*Norms!$E$34*12+AB15*Norms!$E$35),0)/1000</f>
        <v>0</v>
      </c>
      <c r="AU15" s="241">
        <f>AN15*IF(AM15="t",(AI15*Norms!$D$54)*Norms!$E$34*12*IF(E15="A",Norms!$B$13)+AJ15*Norms!$E$35,0)/1000</f>
        <v>0</v>
      </c>
      <c r="AV15" s="136">
        <f>IF(AL15&lt;=100,Norms!$G$7,IF(AL15&lt;=300,Norms!$H$7,Norms!$I$7))</f>
        <v>16738.5</v>
      </c>
      <c r="AW15" s="137">
        <f t="shared" si="2"/>
        <v>74434.348378954615</v>
      </c>
      <c r="AX15" s="130"/>
      <c r="AY15" s="130"/>
      <c r="AZ15" s="131">
        <f t="shared" si="3"/>
        <v>0</v>
      </c>
      <c r="BA15" s="131">
        <f>IF(AZ15&lt;Snund!$B$5,Snund!$B$3*Snund!$B$4*AY15+Snund!$B$7*AX15*AZ15,AZ15*Snund!$B$8*AX15)/1000</f>
        <v>0</v>
      </c>
      <c r="BB15" s="131">
        <f t="shared" si="4"/>
        <v>0</v>
      </c>
      <c r="BC15" s="131">
        <f t="shared" si="5"/>
        <v>0</v>
      </c>
      <c r="BD15" s="131">
        <f t="shared" si="6"/>
        <v>0</v>
      </c>
      <c r="BE15" s="167">
        <f>AB15*0.1*'Dasagirq_10%'!$B$3/1000</f>
        <v>0</v>
      </c>
      <c r="BF15" s="167">
        <f>AJ15*0.1*'Dasagirq_10%'!$B$4/1000</f>
        <v>191.30476666666672</v>
      </c>
      <c r="BG15" s="242">
        <f t="shared" si="7"/>
        <v>191.30476666666672</v>
      </c>
      <c r="BH15" s="243">
        <f t="shared" si="8"/>
        <v>0</v>
      </c>
      <c r="BI15" s="243">
        <f t="shared" si="9"/>
        <v>0</v>
      </c>
      <c r="BJ15" s="243">
        <f t="shared" si="10"/>
        <v>0</v>
      </c>
      <c r="BK15" s="243">
        <f t="shared" si="11"/>
        <v>74625.653145621283</v>
      </c>
      <c r="BL15" s="244">
        <f t="shared" si="12"/>
        <v>74625.653145621283</v>
      </c>
      <c r="BM15" s="24"/>
      <c r="BN15" s="24"/>
    </row>
    <row r="16" spans="1:66">
      <c r="A16">
        <v>12</v>
      </c>
      <c r="B16">
        <v>103</v>
      </c>
      <c r="C16" s="3" t="s">
        <v>1014</v>
      </c>
      <c r="D16" s="143" t="s">
        <v>1095</v>
      </c>
      <c r="E16" s="4" t="s">
        <v>1014</v>
      </c>
      <c r="F16" s="4"/>
      <c r="G16" s="188"/>
      <c r="H16" s="188"/>
      <c r="I16" s="188"/>
      <c r="J16" s="188"/>
      <c r="K16" s="188"/>
      <c r="L16" s="188"/>
      <c r="M16" s="188"/>
      <c r="N16" s="188"/>
      <c r="O16" s="191">
        <v>0</v>
      </c>
      <c r="P16" s="191">
        <v>0</v>
      </c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2">
        <v>0</v>
      </c>
      <c r="AB16" s="172">
        <v>0</v>
      </c>
      <c r="AC16" s="192">
        <v>4</v>
      </c>
      <c r="AD16" s="192">
        <v>60.666666666666664</v>
      </c>
      <c r="AE16" s="192">
        <v>3.3333333333333335</v>
      </c>
      <c r="AF16" s="192">
        <v>51.333333333333336</v>
      </c>
      <c r="AG16" s="192">
        <v>1.6666666666666667</v>
      </c>
      <c r="AH16" s="192">
        <v>28.666666666666668</v>
      </c>
      <c r="AI16" s="190">
        <v>9</v>
      </c>
      <c r="AJ16" s="190">
        <v>140.66666666666666</v>
      </c>
      <c r="AK16" s="190">
        <v>9</v>
      </c>
      <c r="AL16" s="190">
        <v>140.66666666666666</v>
      </c>
      <c r="AM16" s="3" t="str">
        <f t="shared" si="1"/>
        <v>k</v>
      </c>
      <c r="AN16" s="3">
        <f>IF(D16="հ",1,IF(D16="լ",Norms!$B$10,IF(D16="բլ",Norms!$B$11,IF(D16="Մ",Norms!$B$12))))</f>
        <v>1</v>
      </c>
      <c r="AO16" s="240">
        <f>F16*Norms!$E$36/1000</f>
        <v>0</v>
      </c>
      <c r="AP16" s="136">
        <f>AN16*IF(AM16="k",(P16*Norms!$H$40)*Norms!$E$36,0)/1000</f>
        <v>0</v>
      </c>
      <c r="AQ16" s="136">
        <f>AN16*IF(AM16="k",(AB16*Norms!$H$41)*Norms!$E$36,0)/1000</f>
        <v>0</v>
      </c>
      <c r="AR16" s="136">
        <f>AN16*IF(AM16="k",(AJ16*Norms!$H$42)*Norms!$E$36,0)*IF(E16="A",Norms!$B$13,1)/1000</f>
        <v>34292.461994251891</v>
      </c>
      <c r="AS16" s="241">
        <f>AN16*IF(AM16="t",(O16*Norms!$D$44)*Norms!$E$34*12+P16*Norms!$E$35,0)/1000</f>
        <v>0</v>
      </c>
      <c r="AT16" s="241">
        <f>AN16*IF(AM16="t",(AA16*Norms!$D$50*Norms!$E$34*12+AB16*Norms!$E$35),0)/1000</f>
        <v>0</v>
      </c>
      <c r="AU16" s="241">
        <f>AN16*IF(AM16="t",(AI16*Norms!$D$54)*Norms!$E$34*12*IF(E16="A",Norms!$B$13)+AJ16*Norms!$E$35,0)/1000</f>
        <v>0</v>
      </c>
      <c r="AV16" s="136">
        <f>IF(AL16&lt;=100,Norms!$G$7,IF(AL16&lt;=300,Norms!$H$7,Norms!$I$7))</f>
        <v>16738.5</v>
      </c>
      <c r="AW16" s="137">
        <f t="shared" si="2"/>
        <v>51030.961994251891</v>
      </c>
      <c r="AX16" s="130"/>
      <c r="AY16" s="130"/>
      <c r="AZ16" s="131">
        <f t="shared" si="3"/>
        <v>0</v>
      </c>
      <c r="BA16" s="131">
        <f>IF(AZ16&lt;Snund!$B$5,Snund!$B$3*Snund!$B$4*AY16+Snund!$B$7*AX16*AZ16,AZ16*Snund!$B$8*AX16)/1000</f>
        <v>0</v>
      </c>
      <c r="BB16" s="131">
        <f t="shared" si="4"/>
        <v>0</v>
      </c>
      <c r="BC16" s="131">
        <f t="shared" si="5"/>
        <v>0</v>
      </c>
      <c r="BD16" s="131">
        <f t="shared" si="6"/>
        <v>0</v>
      </c>
      <c r="BE16" s="167">
        <f>AB16*0.1*'Dasagirq_10%'!$B$3/1000</f>
        <v>0</v>
      </c>
      <c r="BF16" s="167">
        <f>AJ16*0.1*'Dasagirq_10%'!$B$4/1000</f>
        <v>113.70508666666667</v>
      </c>
      <c r="BG16" s="242">
        <f t="shared" si="7"/>
        <v>113.70508666666667</v>
      </c>
      <c r="BH16" s="243">
        <f t="shared" si="8"/>
        <v>0</v>
      </c>
      <c r="BI16" s="243">
        <f t="shared" si="9"/>
        <v>0</v>
      </c>
      <c r="BJ16" s="243">
        <f t="shared" si="10"/>
        <v>0</v>
      </c>
      <c r="BK16" s="243">
        <f t="shared" si="11"/>
        <v>51144.66708091856</v>
      </c>
      <c r="BL16" s="244">
        <f t="shared" si="12"/>
        <v>51144.66708091856</v>
      </c>
      <c r="BM16" s="24"/>
      <c r="BN16" s="24"/>
    </row>
    <row r="17" spans="1:66">
      <c r="A17">
        <v>13</v>
      </c>
      <c r="B17">
        <v>105</v>
      </c>
      <c r="C17" s="3" t="s">
        <v>1014</v>
      </c>
      <c r="D17" s="143" t="s">
        <v>1095</v>
      </c>
      <c r="E17" s="4" t="s">
        <v>1014</v>
      </c>
      <c r="F17" s="4"/>
      <c r="G17" s="188"/>
      <c r="H17" s="188"/>
      <c r="I17" s="188"/>
      <c r="J17" s="188"/>
      <c r="K17" s="188"/>
      <c r="L17" s="188"/>
      <c r="M17" s="188"/>
      <c r="N17" s="188"/>
      <c r="O17" s="191">
        <v>0</v>
      </c>
      <c r="P17" s="191">
        <v>0</v>
      </c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9">
        <v>0</v>
      </c>
      <c r="AB17" s="189">
        <v>0</v>
      </c>
      <c r="AC17" s="192">
        <v>4.333333333333333</v>
      </c>
      <c r="AD17" s="192">
        <v>81.666666666666671</v>
      </c>
      <c r="AE17" s="192">
        <v>4</v>
      </c>
      <c r="AF17" s="192">
        <v>76.666666666666671</v>
      </c>
      <c r="AG17" s="192">
        <v>4</v>
      </c>
      <c r="AH17" s="192">
        <v>71.666666666666671</v>
      </c>
      <c r="AI17" s="190">
        <v>12.333333333333332</v>
      </c>
      <c r="AJ17" s="190">
        <v>230</v>
      </c>
      <c r="AK17" s="190">
        <v>12.333333333333332</v>
      </c>
      <c r="AL17" s="190">
        <v>230</v>
      </c>
      <c r="AM17" s="3" t="str">
        <f t="shared" si="1"/>
        <v>k</v>
      </c>
      <c r="AN17" s="3">
        <f>IF(D17="հ",1,IF(D17="լ",Norms!$B$10,IF(D17="բլ",Norms!$B$11,IF(D17="Մ",Norms!$B$12))))</f>
        <v>1</v>
      </c>
      <c r="AO17" s="240">
        <f>F17*Norms!$E$36/1000</f>
        <v>0</v>
      </c>
      <c r="AP17" s="136">
        <f>AN17*IF(AM17="k",(P17*Norms!$H$40)*Norms!$E$36,0)/1000</f>
        <v>0</v>
      </c>
      <c r="AQ17" s="136">
        <f>AN17*IF(AM17="k",(AB17*Norms!$H$41)*Norms!$E$36,0)/1000</f>
        <v>0</v>
      </c>
      <c r="AR17" s="136">
        <f>AN17*IF(AM17="k",(AJ17*Norms!$H$42)*Norms!$E$36,0)*IF(E17="A",Norms!$B$13,1)/1000</f>
        <v>56070.613213350262</v>
      </c>
      <c r="AS17" s="241">
        <f>AN17*IF(AM17="t",(O17*Norms!$D$44)*Norms!$E$34*12+P17*Norms!$E$35,0)/1000</f>
        <v>0</v>
      </c>
      <c r="AT17" s="241">
        <f>AN17*IF(AM17="t",(AA17*Norms!$D$50*Norms!$E$34*12+AB17*Norms!$E$35),0)/1000</f>
        <v>0</v>
      </c>
      <c r="AU17" s="241">
        <f>AN17*IF(AM17="t",(AI17*Norms!$D$54)*Norms!$E$34*12*IF(E17="A",Norms!$B$13)+AJ17*Norms!$E$35,0)/1000</f>
        <v>0</v>
      </c>
      <c r="AV17" s="136">
        <f>IF(AL17&lt;=100,Norms!$G$7,IF(AL17&lt;=300,Norms!$H$7,Norms!$I$7))</f>
        <v>16738.5</v>
      </c>
      <c r="AW17" s="137">
        <f t="shared" si="2"/>
        <v>72809.113213350269</v>
      </c>
      <c r="AX17" s="130"/>
      <c r="AY17" s="130"/>
      <c r="AZ17" s="131">
        <f t="shared" si="3"/>
        <v>0</v>
      </c>
      <c r="BA17" s="131">
        <f>IF(AZ17&lt;Snund!$B$5,Snund!$B$3*Snund!$B$4*AY17+Snund!$B$7*AX17*AZ17,AZ17*Snund!$B$8*AX17)/1000</f>
        <v>0</v>
      </c>
      <c r="BB17" s="131">
        <f t="shared" si="4"/>
        <v>0</v>
      </c>
      <c r="BC17" s="131">
        <f t="shared" si="5"/>
        <v>0</v>
      </c>
      <c r="BD17" s="131">
        <f t="shared" si="6"/>
        <v>0</v>
      </c>
      <c r="BE17" s="167">
        <f>AB17*0.1*'Dasagirq_10%'!$B$3/1000</f>
        <v>0</v>
      </c>
      <c r="BF17" s="167">
        <f>AJ17*0.1*'Dasagirq_10%'!$B$4/1000</f>
        <v>185.91589999999999</v>
      </c>
      <c r="BG17" s="242">
        <f t="shared" si="7"/>
        <v>185.91589999999999</v>
      </c>
      <c r="BH17" s="243">
        <f t="shared" si="8"/>
        <v>0</v>
      </c>
      <c r="BI17" s="243">
        <f t="shared" si="9"/>
        <v>0</v>
      </c>
      <c r="BJ17" s="243">
        <f t="shared" si="10"/>
        <v>0</v>
      </c>
      <c r="BK17" s="243">
        <f t="shared" si="11"/>
        <v>72995.029113350276</v>
      </c>
      <c r="BL17" s="244">
        <f t="shared" si="12"/>
        <v>72995.029113350276</v>
      </c>
      <c r="BM17" s="24"/>
      <c r="BN17" s="24"/>
    </row>
    <row r="18" spans="1:66">
      <c r="A18">
        <v>14</v>
      </c>
      <c r="B18">
        <v>109</v>
      </c>
      <c r="C18" s="3" t="s">
        <v>1014</v>
      </c>
      <c r="D18" s="143" t="s">
        <v>1095</v>
      </c>
      <c r="E18" s="4" t="s">
        <v>1014</v>
      </c>
      <c r="F18" s="4"/>
      <c r="G18" s="188"/>
      <c r="H18" s="188"/>
      <c r="I18" s="188"/>
      <c r="J18" s="188"/>
      <c r="K18" s="188"/>
      <c r="L18" s="188"/>
      <c r="M18" s="188"/>
      <c r="N18" s="188"/>
      <c r="O18" s="191">
        <v>0</v>
      </c>
      <c r="P18" s="191">
        <v>0</v>
      </c>
      <c r="Q18" s="188"/>
      <c r="R18" s="188"/>
      <c r="S18" s="188"/>
      <c r="T18" s="188"/>
      <c r="U18" s="188"/>
      <c r="V18" s="188"/>
      <c r="W18" s="188"/>
      <c r="X18" s="188"/>
      <c r="Y18" s="188"/>
      <c r="Z18" s="188"/>
      <c r="AA18" s="189">
        <v>0</v>
      </c>
      <c r="AB18" s="189">
        <v>0</v>
      </c>
      <c r="AC18" s="192">
        <v>5</v>
      </c>
      <c r="AD18" s="192">
        <v>86.666666666666671</v>
      </c>
      <c r="AE18" s="192">
        <v>5</v>
      </c>
      <c r="AF18" s="192">
        <v>85.666666666666671</v>
      </c>
      <c r="AG18" s="192">
        <v>4.333333333333333</v>
      </c>
      <c r="AH18" s="192">
        <v>71</v>
      </c>
      <c r="AI18" s="190">
        <v>14.333333333333332</v>
      </c>
      <c r="AJ18" s="190">
        <v>243.33333333333334</v>
      </c>
      <c r="AK18" s="190">
        <v>14.333333333333332</v>
      </c>
      <c r="AL18" s="190">
        <v>243.33333333333334</v>
      </c>
      <c r="AM18" s="3" t="str">
        <f t="shared" si="1"/>
        <v>k</v>
      </c>
      <c r="AN18" s="3">
        <f>IF(D18="հ",1,IF(D18="լ",Norms!$B$10,IF(D18="բլ",Norms!$B$11,IF(D18="Մ",Norms!$B$12))))</f>
        <v>1</v>
      </c>
      <c r="AO18" s="240">
        <f>F18*Norms!$E$36/1000</f>
        <v>0</v>
      </c>
      <c r="AP18" s="136">
        <f>AN18*IF(AM18="k",(P18*Norms!$H$40)*Norms!$E$36,0)/1000</f>
        <v>0</v>
      </c>
      <c r="AQ18" s="136">
        <f>AN18*IF(AM18="k",(AB18*Norms!$H$41)*Norms!$E$36,0)/1000</f>
        <v>0</v>
      </c>
      <c r="AR18" s="136">
        <f>AN18*IF(AM18="k",(AJ18*Norms!$H$42)*Norms!$E$36,0)*IF(E18="A",Norms!$B$13,1)/1000</f>
        <v>59321.083544558962</v>
      </c>
      <c r="AS18" s="241">
        <f>AN18*IF(AM18="t",(O18*Norms!$D$44)*Norms!$E$34*12+P18*Norms!$E$35,0)/1000</f>
        <v>0</v>
      </c>
      <c r="AT18" s="241">
        <f>AN18*IF(AM18="t",(AA18*Norms!$D$50*Norms!$E$34*12+AB18*Norms!$E$35),0)/1000</f>
        <v>0</v>
      </c>
      <c r="AU18" s="241">
        <f>AN18*IF(AM18="t",(AI18*Norms!$D$54)*Norms!$E$34*12*IF(E18="A",Norms!$B$13)+AJ18*Norms!$E$35,0)/1000</f>
        <v>0</v>
      </c>
      <c r="AV18" s="136">
        <f>IF(AL18&lt;=100,Norms!$G$7,IF(AL18&lt;=300,Norms!$H$7,Norms!$I$7))</f>
        <v>16738.5</v>
      </c>
      <c r="AW18" s="137">
        <f t="shared" si="2"/>
        <v>76059.583544558962</v>
      </c>
      <c r="AX18" s="130"/>
      <c r="AY18" s="130"/>
      <c r="AZ18" s="131">
        <f t="shared" si="3"/>
        <v>0</v>
      </c>
      <c r="BA18" s="131">
        <f>IF(AZ18&lt;Snund!$B$5,Snund!$B$3*Snund!$B$4*AY18+Snund!$B$7*AX18*AZ18,AZ18*Snund!$B$8*AX18)/1000</f>
        <v>0</v>
      </c>
      <c r="BB18" s="131">
        <f t="shared" si="4"/>
        <v>0</v>
      </c>
      <c r="BC18" s="131">
        <f t="shared" si="5"/>
        <v>0</v>
      </c>
      <c r="BD18" s="131">
        <f t="shared" si="6"/>
        <v>0</v>
      </c>
      <c r="BE18" s="167">
        <f>AB18*0.1*'Dasagirq_10%'!$B$3/1000</f>
        <v>0</v>
      </c>
      <c r="BF18" s="167">
        <f>AJ18*0.1*'Dasagirq_10%'!$B$4/1000</f>
        <v>196.69363333333337</v>
      </c>
      <c r="BG18" s="242">
        <f t="shared" si="7"/>
        <v>196.69363333333337</v>
      </c>
      <c r="BH18" s="243">
        <f t="shared" si="8"/>
        <v>0</v>
      </c>
      <c r="BI18" s="243">
        <f t="shared" si="9"/>
        <v>0</v>
      </c>
      <c r="BJ18" s="243">
        <f t="shared" si="10"/>
        <v>0</v>
      </c>
      <c r="BK18" s="243">
        <f t="shared" si="11"/>
        <v>76256.277177892291</v>
      </c>
      <c r="BL18" s="244">
        <f t="shared" si="12"/>
        <v>76256.277177892291</v>
      </c>
      <c r="BM18" s="24"/>
      <c r="BN18" s="24"/>
    </row>
    <row r="19" spans="1:66">
      <c r="A19">
        <v>15</v>
      </c>
      <c r="B19">
        <v>112</v>
      </c>
      <c r="C19" s="3" t="s">
        <v>1014</v>
      </c>
      <c r="D19" s="143" t="s">
        <v>1095</v>
      </c>
      <c r="E19" s="4" t="s">
        <v>1014</v>
      </c>
      <c r="F19" s="4"/>
      <c r="G19" s="188"/>
      <c r="H19" s="188"/>
      <c r="I19" s="188"/>
      <c r="J19" s="188"/>
      <c r="K19" s="188"/>
      <c r="L19" s="188"/>
      <c r="M19" s="188"/>
      <c r="N19" s="188"/>
      <c r="O19" s="191">
        <v>0</v>
      </c>
      <c r="P19" s="191">
        <v>0</v>
      </c>
      <c r="Q19" s="188"/>
      <c r="R19" s="188"/>
      <c r="S19" s="188"/>
      <c r="T19" s="188"/>
      <c r="U19" s="188"/>
      <c r="V19" s="188"/>
      <c r="W19" s="188"/>
      <c r="X19" s="188"/>
      <c r="Y19" s="188"/>
      <c r="Z19" s="188"/>
      <c r="AA19" s="189">
        <v>0</v>
      </c>
      <c r="AB19" s="189">
        <v>0</v>
      </c>
      <c r="AC19" s="192">
        <v>6.333333333333333</v>
      </c>
      <c r="AD19" s="192">
        <v>123.33333333333333</v>
      </c>
      <c r="AE19" s="192">
        <v>6</v>
      </c>
      <c r="AF19" s="192">
        <v>125</v>
      </c>
      <c r="AG19" s="192">
        <v>6</v>
      </c>
      <c r="AH19" s="192">
        <v>120</v>
      </c>
      <c r="AI19" s="190">
        <v>18.333333333333332</v>
      </c>
      <c r="AJ19" s="190">
        <v>368.33333333333331</v>
      </c>
      <c r="AK19" s="190">
        <v>18.333333333333332</v>
      </c>
      <c r="AL19" s="190">
        <v>368.33333333333331</v>
      </c>
      <c r="AM19" s="3" t="str">
        <f t="shared" si="1"/>
        <v>k</v>
      </c>
      <c r="AN19" s="3">
        <f>IF(D19="հ",1,IF(D19="լ",Norms!$B$10,IF(D19="բլ",Norms!$B$11,IF(D19="Մ",Norms!$B$12))))</f>
        <v>1</v>
      </c>
      <c r="AO19" s="240">
        <f>F19*Norms!$E$36/1000</f>
        <v>0</v>
      </c>
      <c r="AP19" s="136">
        <f>AN19*IF(AM19="k",(P19*Norms!$H$40)*Norms!$E$36,0)/1000</f>
        <v>0</v>
      </c>
      <c r="AQ19" s="136">
        <f>AN19*IF(AM19="k",(AB19*Norms!$H$41)*Norms!$E$36,0)/1000</f>
        <v>0</v>
      </c>
      <c r="AR19" s="136">
        <f>AN19*IF(AM19="k",(AJ19*Norms!$H$42)*Norms!$E$36,0)*IF(E19="A",Norms!$B$13,1)/1000</f>
        <v>89794.242899640623</v>
      </c>
      <c r="AS19" s="241">
        <f>AN19*IF(AM19="t",(O19*Norms!$D$44)*Norms!$E$34*12+P19*Norms!$E$35,0)/1000</f>
        <v>0</v>
      </c>
      <c r="AT19" s="241">
        <f>AN19*IF(AM19="t",(AA19*Norms!$D$50*Norms!$E$34*12+AB19*Norms!$E$35),0)/1000</f>
        <v>0</v>
      </c>
      <c r="AU19" s="241">
        <f>AN19*IF(AM19="t",(AI19*Norms!$D$54)*Norms!$E$34*12*IF(E19="A",Norms!$B$13)+AJ19*Norms!$E$35,0)/1000</f>
        <v>0</v>
      </c>
      <c r="AV19" s="136">
        <f>IF(AL19&lt;=100,Norms!$G$7,IF(AL19&lt;=300,Norms!$H$7,Norms!$I$7))</f>
        <v>21670.5</v>
      </c>
      <c r="AW19" s="137">
        <f t="shared" si="2"/>
        <v>111464.74289964062</v>
      </c>
      <c r="AX19" s="130"/>
      <c r="AY19" s="130"/>
      <c r="AZ19" s="131">
        <f t="shared" si="3"/>
        <v>0</v>
      </c>
      <c r="BA19" s="131">
        <f>IF(AZ19&lt;Snund!$B$5,Snund!$B$3*Snund!$B$4*AY19+Snund!$B$7*AX19*AZ19,AZ19*Snund!$B$8*AX19)/1000</f>
        <v>0</v>
      </c>
      <c r="BB19" s="131">
        <f t="shared" si="4"/>
        <v>0</v>
      </c>
      <c r="BC19" s="131">
        <f t="shared" si="5"/>
        <v>0</v>
      </c>
      <c r="BD19" s="131">
        <f t="shared" si="6"/>
        <v>0</v>
      </c>
      <c r="BE19" s="167">
        <f>AB19*0.1*'Dasagirq_10%'!$B$3/1000</f>
        <v>0</v>
      </c>
      <c r="BF19" s="167">
        <f>AJ19*0.1*'Dasagirq_10%'!$B$4/1000</f>
        <v>297.73488333333336</v>
      </c>
      <c r="BG19" s="242">
        <f t="shared" si="7"/>
        <v>297.73488333333336</v>
      </c>
      <c r="BH19" s="243">
        <f t="shared" si="8"/>
        <v>0</v>
      </c>
      <c r="BI19" s="243">
        <f t="shared" si="9"/>
        <v>0</v>
      </c>
      <c r="BJ19" s="243">
        <f t="shared" si="10"/>
        <v>0</v>
      </c>
      <c r="BK19" s="243">
        <f t="shared" si="11"/>
        <v>111762.47778297396</v>
      </c>
      <c r="BL19" s="244">
        <f t="shared" si="12"/>
        <v>111762.47778297396</v>
      </c>
      <c r="BM19" s="24"/>
      <c r="BN19" s="24"/>
    </row>
    <row r="20" spans="1:66">
      <c r="A20">
        <v>16</v>
      </c>
      <c r="B20">
        <v>114</v>
      </c>
      <c r="C20" s="3" t="s">
        <v>1014</v>
      </c>
      <c r="D20" s="143" t="s">
        <v>1095</v>
      </c>
      <c r="E20" s="4" t="s">
        <v>1014</v>
      </c>
      <c r="F20" s="4"/>
      <c r="G20" s="188"/>
      <c r="H20" s="188"/>
      <c r="I20" s="188"/>
      <c r="J20" s="188"/>
      <c r="K20" s="188"/>
      <c r="L20" s="188"/>
      <c r="M20" s="188"/>
      <c r="N20" s="188"/>
      <c r="O20" s="191">
        <v>0</v>
      </c>
      <c r="P20" s="191">
        <v>0</v>
      </c>
      <c r="Q20" s="188"/>
      <c r="R20" s="188"/>
      <c r="S20" s="188"/>
      <c r="T20" s="188"/>
      <c r="U20" s="188"/>
      <c r="V20" s="188"/>
      <c r="W20" s="188"/>
      <c r="X20" s="188"/>
      <c r="Y20" s="188"/>
      <c r="Z20" s="188"/>
      <c r="AA20" s="189">
        <v>0</v>
      </c>
      <c r="AB20" s="189">
        <v>0</v>
      </c>
      <c r="AC20" s="192">
        <v>7</v>
      </c>
      <c r="AD20" s="192">
        <v>150</v>
      </c>
      <c r="AE20" s="192">
        <v>7</v>
      </c>
      <c r="AF20" s="192">
        <v>160</v>
      </c>
      <c r="AG20" s="192">
        <v>8.3333333333333339</v>
      </c>
      <c r="AH20" s="192">
        <v>183.33333333333334</v>
      </c>
      <c r="AI20" s="190">
        <v>22.333333333333336</v>
      </c>
      <c r="AJ20" s="190">
        <v>493.33333333333337</v>
      </c>
      <c r="AK20" s="190">
        <v>22.333333333333336</v>
      </c>
      <c r="AL20" s="190">
        <v>493.33333333333337</v>
      </c>
      <c r="AM20" s="3" t="str">
        <f t="shared" si="1"/>
        <v>k</v>
      </c>
      <c r="AN20" s="3">
        <f>IF(D20="հ",1,IF(D20="լ",Norms!$B$10,IF(D20="բլ",Norms!$B$11,IF(D20="Մ",Norms!$B$12))))</f>
        <v>1</v>
      </c>
      <c r="AO20" s="240">
        <f>F20*Norms!$E$36/1000</f>
        <v>0</v>
      </c>
      <c r="AP20" s="136">
        <f>AN20*IF(AM20="k",(P20*Norms!$H$40)*Norms!$E$36,0)/1000</f>
        <v>0</v>
      </c>
      <c r="AQ20" s="136">
        <f>AN20*IF(AM20="k",(AB20*Norms!$H$41)*Norms!$E$36,0)/1000</f>
        <v>0</v>
      </c>
      <c r="AR20" s="136">
        <f>AN20*IF(AM20="k",(AJ20*Norms!$H$42)*Norms!$E$36,0)*IF(E20="A",Norms!$B$13,1)/1000</f>
        <v>120267.40225472231</v>
      </c>
      <c r="AS20" s="241">
        <f>AN20*IF(AM20="t",(O20*Norms!$D$44)*Norms!$E$34*12+P20*Norms!$E$35,0)/1000</f>
        <v>0</v>
      </c>
      <c r="AT20" s="241">
        <f>AN20*IF(AM20="t",(AA20*Norms!$D$50*Norms!$E$34*12+AB20*Norms!$E$35),0)/1000</f>
        <v>0</v>
      </c>
      <c r="AU20" s="241">
        <f>AN20*IF(AM20="t",(AI20*Norms!$D$54)*Norms!$E$34*12*IF(E20="A",Norms!$B$13)+AJ20*Norms!$E$35,0)/1000</f>
        <v>0</v>
      </c>
      <c r="AV20" s="136">
        <f>IF(AL20&lt;=100,Norms!$G$7,IF(AL20&lt;=300,Norms!$H$7,Norms!$I$7))</f>
        <v>21670.5</v>
      </c>
      <c r="AW20" s="137">
        <f t="shared" si="2"/>
        <v>141937.90225472231</v>
      </c>
      <c r="AX20" s="130"/>
      <c r="AY20" s="130"/>
      <c r="AZ20" s="131">
        <f t="shared" si="3"/>
        <v>0</v>
      </c>
      <c r="BA20" s="131">
        <f>IF(AZ20&lt;Snund!$B$5,Snund!$B$3*Snund!$B$4*AY20+Snund!$B$7*AX20*AZ20,AZ20*Snund!$B$8*AX20)/1000</f>
        <v>0</v>
      </c>
      <c r="BB20" s="131">
        <f t="shared" si="4"/>
        <v>0</v>
      </c>
      <c r="BC20" s="131">
        <f t="shared" si="5"/>
        <v>0</v>
      </c>
      <c r="BD20" s="131">
        <f t="shared" si="6"/>
        <v>0</v>
      </c>
      <c r="BE20" s="167">
        <f>AB20*0.1*'Dasagirq_10%'!$B$3/1000</f>
        <v>0</v>
      </c>
      <c r="BF20" s="167">
        <f>AJ20*0.1*'Dasagirq_10%'!$B$4/1000</f>
        <v>398.77613333333341</v>
      </c>
      <c r="BG20" s="242">
        <f t="shared" si="7"/>
        <v>398.77613333333341</v>
      </c>
      <c r="BH20" s="243">
        <f t="shared" si="8"/>
        <v>0</v>
      </c>
      <c r="BI20" s="243">
        <f t="shared" si="9"/>
        <v>0</v>
      </c>
      <c r="BJ20" s="243">
        <f t="shared" si="10"/>
        <v>0</v>
      </c>
      <c r="BK20" s="243">
        <f t="shared" si="11"/>
        <v>142336.67838805565</v>
      </c>
      <c r="BL20" s="244">
        <f t="shared" si="12"/>
        <v>142336.67838805565</v>
      </c>
      <c r="BM20" s="24"/>
      <c r="BN20" s="24"/>
    </row>
    <row r="21" spans="1:66">
      <c r="A21">
        <v>17</v>
      </c>
      <c r="B21">
        <v>115</v>
      </c>
      <c r="C21" s="3" t="s">
        <v>1014</v>
      </c>
      <c r="D21" s="143" t="s">
        <v>1095</v>
      </c>
      <c r="E21" s="4" t="s">
        <v>1014</v>
      </c>
      <c r="F21" s="4"/>
      <c r="G21" s="188"/>
      <c r="H21" s="188"/>
      <c r="I21" s="188"/>
      <c r="J21" s="188"/>
      <c r="K21" s="188"/>
      <c r="L21" s="188"/>
      <c r="M21" s="188"/>
      <c r="N21" s="188"/>
      <c r="O21" s="191">
        <v>0</v>
      </c>
      <c r="P21" s="191">
        <v>0</v>
      </c>
      <c r="Q21" s="188"/>
      <c r="R21" s="188"/>
      <c r="S21" s="188"/>
      <c r="T21" s="188"/>
      <c r="U21" s="188"/>
      <c r="V21" s="188"/>
      <c r="W21" s="188"/>
      <c r="X21" s="188"/>
      <c r="Y21" s="188"/>
      <c r="Z21" s="188"/>
      <c r="AA21" s="189">
        <v>0</v>
      </c>
      <c r="AB21" s="189">
        <v>0</v>
      </c>
      <c r="AC21" s="192">
        <v>3</v>
      </c>
      <c r="AD21" s="192">
        <v>68</v>
      </c>
      <c r="AE21" s="192">
        <v>3</v>
      </c>
      <c r="AF21" s="192">
        <v>65.333333333333329</v>
      </c>
      <c r="AG21" s="192">
        <v>3</v>
      </c>
      <c r="AH21" s="192">
        <v>63.666666666666664</v>
      </c>
      <c r="AI21" s="190">
        <v>9</v>
      </c>
      <c r="AJ21" s="190">
        <v>196.99999999999997</v>
      </c>
      <c r="AK21" s="190">
        <v>9</v>
      </c>
      <c r="AL21" s="190">
        <v>196.99999999999997</v>
      </c>
      <c r="AM21" s="3" t="str">
        <f t="shared" si="1"/>
        <v>k</v>
      </c>
      <c r="AN21" s="3">
        <f>IF(D21="հ",1,IF(D21="լ",Norms!$B$10,IF(D21="բլ",Norms!$B$11,IF(D21="Մ",Norms!$B$12))))</f>
        <v>1</v>
      </c>
      <c r="AO21" s="240">
        <f>F21*Norms!$E$36/1000</f>
        <v>0</v>
      </c>
      <c r="AP21" s="136">
        <f>AN21*IF(AM21="k",(P21*Norms!$H$40)*Norms!$E$36,0)/1000</f>
        <v>0</v>
      </c>
      <c r="AQ21" s="136">
        <f>AN21*IF(AM21="k",(AB21*Norms!$H$41)*Norms!$E$36,0)/1000</f>
        <v>0</v>
      </c>
      <c r="AR21" s="136">
        <f>AN21*IF(AM21="k",(AJ21*Norms!$H$42)*Norms!$E$36,0)*IF(E21="A",Norms!$B$13,1)/1000</f>
        <v>48025.69914360869</v>
      </c>
      <c r="AS21" s="241">
        <f>AN21*IF(AM21="t",(O21*Norms!$D$44)*Norms!$E$34*12+P21*Norms!$E$35,0)/1000</f>
        <v>0</v>
      </c>
      <c r="AT21" s="241">
        <f>AN21*IF(AM21="t",(AA21*Norms!$D$50*Norms!$E$34*12+AB21*Norms!$E$35),0)/1000</f>
        <v>0</v>
      </c>
      <c r="AU21" s="241">
        <f>AN21*IF(AM21="t",(AI21*Norms!$D$54)*Norms!$E$34*12*IF(E21="A",Norms!$B$13)+AJ21*Norms!$E$35,0)/1000</f>
        <v>0</v>
      </c>
      <c r="AV21" s="136">
        <f>IF(AL21&lt;=100,Norms!$G$7,IF(AL21&lt;=300,Norms!$H$7,Norms!$I$7))</f>
        <v>16738.5</v>
      </c>
      <c r="AW21" s="137">
        <f t="shared" si="2"/>
        <v>64764.19914360869</v>
      </c>
      <c r="AX21" s="130"/>
      <c r="AY21" s="130"/>
      <c r="AZ21" s="131">
        <f t="shared" si="3"/>
        <v>0</v>
      </c>
      <c r="BA21" s="131">
        <f>IF(AZ21&lt;Snund!$B$5,Snund!$B$3*Snund!$B$4*AY21+Snund!$B$7*AX21*AZ21,AZ21*Snund!$B$8*AX21)/1000</f>
        <v>0</v>
      </c>
      <c r="BB21" s="131">
        <f t="shared" si="4"/>
        <v>0</v>
      </c>
      <c r="BC21" s="131">
        <f t="shared" si="5"/>
        <v>0</v>
      </c>
      <c r="BD21" s="131">
        <f t="shared" si="6"/>
        <v>0</v>
      </c>
      <c r="BE21" s="167">
        <f>AB21*0.1*'Dasagirq_10%'!$B$3/1000</f>
        <v>0</v>
      </c>
      <c r="BF21" s="167">
        <f>AJ21*0.1*'Dasagirq_10%'!$B$4/1000</f>
        <v>159.24101000000002</v>
      </c>
      <c r="BG21" s="242">
        <f t="shared" si="7"/>
        <v>159.24101000000002</v>
      </c>
      <c r="BH21" s="243">
        <f t="shared" si="8"/>
        <v>0</v>
      </c>
      <c r="BI21" s="243">
        <f t="shared" si="9"/>
        <v>0</v>
      </c>
      <c r="BJ21" s="243">
        <f t="shared" si="10"/>
        <v>0</v>
      </c>
      <c r="BK21" s="243">
        <f t="shared" si="11"/>
        <v>64923.440153608688</v>
      </c>
      <c r="BL21" s="244">
        <f t="shared" si="12"/>
        <v>64923.440153608688</v>
      </c>
      <c r="BM21" s="24"/>
      <c r="BN21" s="24"/>
    </row>
    <row r="22" spans="1:66">
      <c r="A22">
        <v>18</v>
      </c>
      <c r="B22">
        <v>118</v>
      </c>
      <c r="C22" s="3" t="s">
        <v>1014</v>
      </c>
      <c r="D22" s="143" t="s">
        <v>1095</v>
      </c>
      <c r="E22" s="4" t="s">
        <v>1014</v>
      </c>
      <c r="F22" s="4"/>
      <c r="G22" s="188"/>
      <c r="H22" s="188"/>
      <c r="I22" s="188"/>
      <c r="J22" s="188"/>
      <c r="K22" s="188"/>
      <c r="L22" s="188"/>
      <c r="M22" s="188"/>
      <c r="N22" s="188"/>
      <c r="O22" s="191">
        <v>0</v>
      </c>
      <c r="P22" s="191">
        <v>0</v>
      </c>
      <c r="Q22" s="188"/>
      <c r="R22" s="188"/>
      <c r="S22" s="188"/>
      <c r="T22" s="188"/>
      <c r="U22" s="188"/>
      <c r="V22" s="188"/>
      <c r="W22" s="188"/>
      <c r="X22" s="188"/>
      <c r="Y22" s="188"/>
      <c r="Z22" s="188"/>
      <c r="AA22" s="189">
        <v>0</v>
      </c>
      <c r="AB22" s="189">
        <v>0</v>
      </c>
      <c r="AC22" s="192">
        <v>5.333333333333333</v>
      </c>
      <c r="AD22" s="192">
        <v>123.33333333333333</v>
      </c>
      <c r="AE22" s="192">
        <v>5</v>
      </c>
      <c r="AF22" s="192">
        <v>116.66666666666667</v>
      </c>
      <c r="AG22" s="192">
        <v>5</v>
      </c>
      <c r="AH22" s="192">
        <v>111</v>
      </c>
      <c r="AI22" s="190">
        <v>15.333333333333332</v>
      </c>
      <c r="AJ22" s="190">
        <v>351</v>
      </c>
      <c r="AK22" s="190">
        <v>15.333333333333332</v>
      </c>
      <c r="AL22" s="190">
        <v>351</v>
      </c>
      <c r="AM22" s="3" t="str">
        <f t="shared" si="1"/>
        <v>k</v>
      </c>
      <c r="AN22" s="3">
        <f>IF(D22="հ",1,IF(D22="լ",Norms!$B$10,IF(D22="բլ",Norms!$B$11,IF(D22="Մ",Norms!$B$12))))</f>
        <v>1</v>
      </c>
      <c r="AO22" s="240">
        <f>F22*Norms!$E$36/1000</f>
        <v>0</v>
      </c>
      <c r="AP22" s="136">
        <f>AN22*IF(AM22="k",(P22*Norms!$H$40)*Norms!$E$36,0)/1000</f>
        <v>0</v>
      </c>
      <c r="AQ22" s="136">
        <f>AN22*IF(AM22="k",(AB22*Norms!$H$41)*Norms!$E$36,0)/1000</f>
        <v>0</v>
      </c>
      <c r="AR22" s="136">
        <f>AN22*IF(AM22="k",(AJ22*Norms!$H$42)*Norms!$E$36,0)*IF(E22="A",Norms!$B$13,1)/1000</f>
        <v>85568.631469069282</v>
      </c>
      <c r="AS22" s="241">
        <f>AN22*IF(AM22="t",(O22*Norms!$D$44)*Norms!$E$34*12+P22*Norms!$E$35,0)/1000</f>
        <v>0</v>
      </c>
      <c r="AT22" s="241">
        <f>AN22*IF(AM22="t",(AA22*Norms!$D$50*Norms!$E$34*12+AB22*Norms!$E$35),0)/1000</f>
        <v>0</v>
      </c>
      <c r="AU22" s="241">
        <f>AN22*IF(AM22="t",(AI22*Norms!$D$54)*Norms!$E$34*12*IF(E22="A",Norms!$B$13)+AJ22*Norms!$E$35,0)/1000</f>
        <v>0</v>
      </c>
      <c r="AV22" s="136">
        <f>IF(AL22&lt;=100,Norms!$G$7,IF(AL22&lt;=300,Norms!$H$7,Norms!$I$7))</f>
        <v>21670.5</v>
      </c>
      <c r="AW22" s="137">
        <f t="shared" si="2"/>
        <v>107239.13146906928</v>
      </c>
      <c r="AX22" s="130"/>
      <c r="AY22" s="130"/>
      <c r="AZ22" s="131">
        <f t="shared" si="3"/>
        <v>0</v>
      </c>
      <c r="BA22" s="131">
        <f>IF(AZ22&lt;Snund!$B$5,Snund!$B$3*Snund!$B$4*AY22+Snund!$B$7*AX22*AZ22,AZ22*Snund!$B$8*AX22)/1000</f>
        <v>0</v>
      </c>
      <c r="BB22" s="131">
        <f t="shared" si="4"/>
        <v>0</v>
      </c>
      <c r="BC22" s="131">
        <f t="shared" si="5"/>
        <v>0</v>
      </c>
      <c r="BD22" s="131">
        <f t="shared" si="6"/>
        <v>0</v>
      </c>
      <c r="BE22" s="167">
        <f>AB22*0.1*'Dasagirq_10%'!$B$3/1000</f>
        <v>0</v>
      </c>
      <c r="BF22" s="167">
        <f>AJ22*0.1*'Dasagirq_10%'!$B$4/1000</f>
        <v>283.72383000000002</v>
      </c>
      <c r="BG22" s="242">
        <f t="shared" si="7"/>
        <v>283.72383000000002</v>
      </c>
      <c r="BH22" s="243">
        <f t="shared" si="8"/>
        <v>0</v>
      </c>
      <c r="BI22" s="243">
        <f t="shared" si="9"/>
        <v>0</v>
      </c>
      <c r="BJ22" s="243">
        <f t="shared" si="10"/>
        <v>0</v>
      </c>
      <c r="BK22" s="243">
        <f t="shared" si="11"/>
        <v>107522.85529906928</v>
      </c>
      <c r="BL22" s="244">
        <f t="shared" si="12"/>
        <v>107522.85529906928</v>
      </c>
      <c r="BM22" s="24"/>
      <c r="BN22" s="24"/>
    </row>
    <row r="23" spans="1:66">
      <c r="A23">
        <v>19</v>
      </c>
      <c r="B23">
        <v>119</v>
      </c>
      <c r="C23" s="3" t="s">
        <v>1014</v>
      </c>
      <c r="D23" s="143" t="s">
        <v>1095</v>
      </c>
      <c r="E23" s="4" t="s">
        <v>1014</v>
      </c>
      <c r="F23" s="4"/>
      <c r="G23" s="188"/>
      <c r="H23" s="188"/>
      <c r="I23" s="188"/>
      <c r="J23" s="188"/>
      <c r="K23" s="188"/>
      <c r="L23" s="188"/>
      <c r="M23" s="188"/>
      <c r="N23" s="188"/>
      <c r="O23" s="191">
        <v>0</v>
      </c>
      <c r="P23" s="191">
        <v>0</v>
      </c>
      <c r="Q23" s="192">
        <v>1</v>
      </c>
      <c r="R23" s="192">
        <v>23</v>
      </c>
      <c r="S23" s="192">
        <v>1</v>
      </c>
      <c r="T23" s="192">
        <v>19</v>
      </c>
      <c r="U23" s="192">
        <v>1</v>
      </c>
      <c r="V23" s="192">
        <v>34</v>
      </c>
      <c r="W23" s="192">
        <v>1</v>
      </c>
      <c r="X23" s="192">
        <v>29</v>
      </c>
      <c r="Y23" s="192">
        <v>1</v>
      </c>
      <c r="Z23" s="192">
        <v>24</v>
      </c>
      <c r="AA23" s="189">
        <v>5</v>
      </c>
      <c r="AB23" s="189">
        <v>129</v>
      </c>
      <c r="AC23" s="192">
        <v>9</v>
      </c>
      <c r="AD23" s="192">
        <v>255</v>
      </c>
      <c r="AE23" s="192">
        <v>7</v>
      </c>
      <c r="AF23" s="192">
        <v>194</v>
      </c>
      <c r="AG23" s="192">
        <v>6</v>
      </c>
      <c r="AH23" s="192">
        <v>189</v>
      </c>
      <c r="AI23" s="190">
        <v>22</v>
      </c>
      <c r="AJ23" s="190">
        <v>638</v>
      </c>
      <c r="AK23" s="190">
        <v>27</v>
      </c>
      <c r="AL23" s="190">
        <v>767</v>
      </c>
      <c r="AM23" s="3" t="str">
        <f t="shared" si="1"/>
        <v>k</v>
      </c>
      <c r="AN23" s="3">
        <f>IF(D23="հ",1,IF(D23="լ",Norms!$B$10,IF(D23="բլ",Norms!$B$11,IF(D23="Մ",Norms!$B$12))))</f>
        <v>1</v>
      </c>
      <c r="AO23" s="240">
        <f>F23*Norms!$E$36/1000</f>
        <v>0</v>
      </c>
      <c r="AP23" s="136">
        <f>AN23*IF(AM23="k",(P23*Norms!$H$40)*Norms!$E$36,0)/1000</f>
        <v>0</v>
      </c>
      <c r="AQ23" s="136">
        <f>AN23*IF(AM23="k",(AB23*Norms!$H$41)*Norms!$E$36,0)/1000</f>
        <v>21068.305860003507</v>
      </c>
      <c r="AR23" s="136">
        <f>AN23*IF(AM23="k",(AJ23*Norms!$H$42)*Norms!$E$36,0)*IF(E23="A",Norms!$B$13,1)/1000</f>
        <v>155535.0053483368</v>
      </c>
      <c r="AS23" s="241">
        <f>AN23*IF(AM23="t",(O23*Norms!$D$44)*Norms!$E$34*12+P23*Norms!$E$35,0)/1000</f>
        <v>0</v>
      </c>
      <c r="AT23" s="241">
        <f>AN23*IF(AM23="t",(AA23*Norms!$D$50*Norms!$E$34*12+AB23*Norms!$E$35),0)/1000</f>
        <v>0</v>
      </c>
      <c r="AU23" s="241">
        <f>AN23*IF(AM23="t",(AI23*Norms!$D$54)*Norms!$E$34*12*IF(E23="A",Norms!$B$13)+AJ23*Norms!$E$35,0)/1000</f>
        <v>0</v>
      </c>
      <c r="AV23" s="136">
        <f>IF(AL23&lt;=100,Norms!$G$7,IF(AL23&lt;=300,Norms!$H$7,Norms!$I$7))</f>
        <v>21670.5</v>
      </c>
      <c r="AW23" s="137">
        <f t="shared" si="2"/>
        <v>198273.81120834031</v>
      </c>
      <c r="AX23" s="130"/>
      <c r="AY23" s="130"/>
      <c r="AZ23" s="131">
        <f t="shared" si="3"/>
        <v>0</v>
      </c>
      <c r="BA23" s="131">
        <f>IF(AZ23&lt;Snund!$B$5,Snund!$B$3*Snund!$B$4*AY23+Snund!$B$7*AX23*AZ23,AZ23*Snund!$B$8*AX23)/1000</f>
        <v>0</v>
      </c>
      <c r="BB23" s="131">
        <f t="shared" si="4"/>
        <v>0</v>
      </c>
      <c r="BC23" s="131">
        <f t="shared" si="5"/>
        <v>0</v>
      </c>
      <c r="BD23" s="131">
        <f t="shared" si="6"/>
        <v>0</v>
      </c>
      <c r="BE23" s="167">
        <f>AB23*0.1*'Dasagirq_10%'!$B$3/1000</f>
        <v>85.759199999999993</v>
      </c>
      <c r="BF23" s="167">
        <f>AJ23*0.1*'Dasagirq_10%'!$B$4/1000</f>
        <v>515.71454000000006</v>
      </c>
      <c r="BG23" s="242">
        <f t="shared" si="7"/>
        <v>601.47374000000002</v>
      </c>
      <c r="BH23" s="243">
        <f t="shared" si="8"/>
        <v>0</v>
      </c>
      <c r="BI23" s="243">
        <f t="shared" si="9"/>
        <v>0</v>
      </c>
      <c r="BJ23" s="243">
        <f t="shared" si="10"/>
        <v>25167.120615559063</v>
      </c>
      <c r="BK23" s="243">
        <f t="shared" si="11"/>
        <v>173708.16433278122</v>
      </c>
      <c r="BL23" s="244">
        <f t="shared" si="12"/>
        <v>198875.28494834027</v>
      </c>
      <c r="BM23" s="24"/>
      <c r="BN23" s="24"/>
    </row>
    <row r="24" spans="1:66">
      <c r="A24">
        <v>20</v>
      </c>
      <c r="B24">
        <v>127</v>
      </c>
      <c r="C24" s="3" t="s">
        <v>1014</v>
      </c>
      <c r="D24" s="143" t="s">
        <v>1095</v>
      </c>
      <c r="E24" s="4" t="s">
        <v>1014</v>
      </c>
      <c r="F24" s="4"/>
      <c r="G24" s="188"/>
      <c r="H24" s="188"/>
      <c r="I24" s="188"/>
      <c r="J24" s="188"/>
      <c r="K24" s="188"/>
      <c r="L24" s="188"/>
      <c r="M24" s="188"/>
      <c r="N24" s="188"/>
      <c r="O24" s="191">
        <v>0</v>
      </c>
      <c r="P24" s="191">
        <v>0</v>
      </c>
      <c r="Q24" s="188"/>
      <c r="R24" s="188"/>
      <c r="S24" s="188"/>
      <c r="T24" s="188"/>
      <c r="U24" s="188"/>
      <c r="V24" s="188"/>
      <c r="W24" s="188"/>
      <c r="X24" s="188"/>
      <c r="Y24" s="188"/>
      <c r="Z24" s="188"/>
      <c r="AA24" s="189">
        <v>0</v>
      </c>
      <c r="AB24" s="189">
        <v>0</v>
      </c>
      <c r="AC24" s="192">
        <v>5</v>
      </c>
      <c r="AD24" s="192">
        <v>110</v>
      </c>
      <c r="AE24" s="192">
        <v>5</v>
      </c>
      <c r="AF24" s="192">
        <v>113.33333333333333</v>
      </c>
      <c r="AG24" s="192">
        <v>5.666666666666667</v>
      </c>
      <c r="AH24" s="192">
        <v>121.66666666666667</v>
      </c>
      <c r="AI24" s="190">
        <v>15.666666666666668</v>
      </c>
      <c r="AJ24" s="190">
        <v>345</v>
      </c>
      <c r="AK24" s="190">
        <v>15.666666666666668</v>
      </c>
      <c r="AL24" s="190">
        <v>345</v>
      </c>
      <c r="AM24" s="3" t="str">
        <f t="shared" si="1"/>
        <v>k</v>
      </c>
      <c r="AN24" s="3">
        <f>IF(D24="հ",1,IF(D24="լ",Norms!$B$10,IF(D24="բլ",Norms!$B$11,IF(D24="Մ",Norms!$B$12))))</f>
        <v>1</v>
      </c>
      <c r="AO24" s="240">
        <f>F24*Norms!$E$36/1000</f>
        <v>0</v>
      </c>
      <c r="AP24" s="136">
        <f>AN24*IF(AM24="k",(P24*Norms!$H$40)*Norms!$E$36,0)/1000</f>
        <v>0</v>
      </c>
      <c r="AQ24" s="136">
        <f>AN24*IF(AM24="k",(AB24*Norms!$H$41)*Norms!$E$36,0)/1000</f>
        <v>0</v>
      </c>
      <c r="AR24" s="136">
        <f>AN24*IF(AM24="k",(AJ24*Norms!$H$42)*Norms!$E$36,0)*IF(E24="A",Norms!$B$13,1)/1000</f>
        <v>84105.919820025389</v>
      </c>
      <c r="AS24" s="241">
        <f>AN24*IF(AM24="t",(O24*Norms!$D$44)*Norms!$E$34*12+P24*Norms!$E$35,0)/1000</f>
        <v>0</v>
      </c>
      <c r="AT24" s="241">
        <f>AN24*IF(AM24="t",(AA24*Norms!$D$50*Norms!$E$34*12+AB24*Norms!$E$35),0)/1000</f>
        <v>0</v>
      </c>
      <c r="AU24" s="241">
        <f>AN24*IF(AM24="t",(AI24*Norms!$D$54)*Norms!$E$34*12*IF(E24="A",Norms!$B$13)+AJ24*Norms!$E$35,0)/1000</f>
        <v>0</v>
      </c>
      <c r="AV24" s="136">
        <f>IF(AL24&lt;=100,Norms!$G$7,IF(AL24&lt;=300,Norms!$H$7,Norms!$I$7))</f>
        <v>21670.5</v>
      </c>
      <c r="AW24" s="137">
        <f t="shared" si="2"/>
        <v>105776.41982002539</v>
      </c>
      <c r="AX24" s="130"/>
      <c r="AY24" s="130"/>
      <c r="AZ24" s="131">
        <f t="shared" si="3"/>
        <v>0</v>
      </c>
      <c r="BA24" s="131">
        <f>IF(AZ24&lt;Snund!$B$5,Snund!$B$3*Snund!$B$4*AY24+Snund!$B$7*AX24*AZ24,AZ24*Snund!$B$8*AX24)/1000</f>
        <v>0</v>
      </c>
      <c r="BB24" s="131">
        <f t="shared" si="4"/>
        <v>0</v>
      </c>
      <c r="BC24" s="131">
        <f t="shared" si="5"/>
        <v>0</v>
      </c>
      <c r="BD24" s="131">
        <f t="shared" si="6"/>
        <v>0</v>
      </c>
      <c r="BE24" s="167">
        <f>AB24*0.1*'Dasagirq_10%'!$B$3/1000</f>
        <v>0</v>
      </c>
      <c r="BF24" s="167">
        <f>AJ24*0.1*'Dasagirq_10%'!$B$4/1000</f>
        <v>278.87385000000006</v>
      </c>
      <c r="BG24" s="242">
        <f t="shared" si="7"/>
        <v>278.87385000000006</v>
      </c>
      <c r="BH24" s="243">
        <f t="shared" si="8"/>
        <v>0</v>
      </c>
      <c r="BI24" s="243">
        <f t="shared" si="9"/>
        <v>0</v>
      </c>
      <c r="BJ24" s="243">
        <f t="shared" si="10"/>
        <v>0</v>
      </c>
      <c r="BK24" s="243">
        <f t="shared" si="11"/>
        <v>106055.29367002539</v>
      </c>
      <c r="BL24" s="244">
        <f t="shared" si="12"/>
        <v>106055.29367002539</v>
      </c>
      <c r="BM24" s="24"/>
      <c r="BN24" s="24"/>
    </row>
    <row r="25" spans="1:66">
      <c r="A25">
        <v>21</v>
      </c>
      <c r="B25">
        <v>139</v>
      </c>
      <c r="C25" s="3" t="s">
        <v>1014</v>
      </c>
      <c r="D25" s="143" t="s">
        <v>1095</v>
      </c>
      <c r="E25" s="4" t="s">
        <v>1014</v>
      </c>
      <c r="F25" s="4"/>
      <c r="G25" s="188"/>
      <c r="H25" s="188"/>
      <c r="I25" s="188"/>
      <c r="J25" s="188"/>
      <c r="K25" s="188"/>
      <c r="L25" s="188"/>
      <c r="M25" s="188"/>
      <c r="N25" s="188"/>
      <c r="O25" s="191">
        <v>0</v>
      </c>
      <c r="P25" s="191">
        <v>0</v>
      </c>
      <c r="Q25" s="188"/>
      <c r="R25" s="188"/>
      <c r="S25" s="188"/>
      <c r="T25" s="188"/>
      <c r="U25" s="188"/>
      <c r="V25" s="188"/>
      <c r="W25" s="188"/>
      <c r="X25" s="188"/>
      <c r="Y25" s="188"/>
      <c r="Z25" s="188"/>
      <c r="AA25" s="189">
        <v>0</v>
      </c>
      <c r="AB25" s="189">
        <v>0</v>
      </c>
      <c r="AC25" s="192">
        <v>8.3333333333333339</v>
      </c>
      <c r="AD25" s="192">
        <v>156.66666666666666</v>
      </c>
      <c r="AE25" s="192">
        <v>7.333333333333333</v>
      </c>
      <c r="AF25" s="192">
        <v>151.66666666666666</v>
      </c>
      <c r="AG25" s="192">
        <v>6.333333333333333</v>
      </c>
      <c r="AH25" s="192">
        <v>143.33333333333334</v>
      </c>
      <c r="AI25" s="190">
        <v>22</v>
      </c>
      <c r="AJ25" s="190">
        <v>451.66666666666663</v>
      </c>
      <c r="AK25" s="190">
        <v>22</v>
      </c>
      <c r="AL25" s="190">
        <v>451.66666666666663</v>
      </c>
      <c r="AM25" s="3" t="str">
        <f t="shared" si="1"/>
        <v>k</v>
      </c>
      <c r="AN25" s="3">
        <f>IF(D25="հ",1,IF(D25="լ",Norms!$B$10,IF(D25="բլ",Norms!$B$11,IF(D25="Մ",Norms!$B$12))))</f>
        <v>1</v>
      </c>
      <c r="AO25" s="240">
        <f>F25*Norms!$E$36/1000</f>
        <v>0</v>
      </c>
      <c r="AP25" s="136">
        <f>AN25*IF(AM25="k",(P25*Norms!$H$40)*Norms!$E$36,0)/1000</f>
        <v>0</v>
      </c>
      <c r="AQ25" s="136">
        <f>AN25*IF(AM25="k",(AB25*Norms!$H$41)*Norms!$E$36,0)/1000</f>
        <v>0</v>
      </c>
      <c r="AR25" s="136">
        <f>AN25*IF(AM25="k",(AJ25*Norms!$H$42)*Norms!$E$36,0)*IF(E25="A",Norms!$B$13,1)/1000</f>
        <v>110109.68246969506</v>
      </c>
      <c r="AS25" s="241">
        <f>AN25*IF(AM25="t",(O25*Norms!$D$44)*Norms!$E$34*12+P25*Norms!$E$35,0)/1000</f>
        <v>0</v>
      </c>
      <c r="AT25" s="241">
        <f>AN25*IF(AM25="t",(AA25*Norms!$D$50*Norms!$E$34*12+AB25*Norms!$E$35),0)/1000</f>
        <v>0</v>
      </c>
      <c r="AU25" s="241">
        <f>AN25*IF(AM25="t",(AI25*Norms!$D$54)*Norms!$E$34*12*IF(E25="A",Norms!$B$13)+AJ25*Norms!$E$35,0)/1000</f>
        <v>0</v>
      </c>
      <c r="AV25" s="136">
        <f>IF(AL25&lt;=100,Norms!$G$7,IF(AL25&lt;=300,Norms!$H$7,Norms!$I$7))</f>
        <v>21670.5</v>
      </c>
      <c r="AW25" s="137">
        <f t="shared" si="2"/>
        <v>131780.18246969505</v>
      </c>
      <c r="AX25" s="130"/>
      <c r="AY25" s="130"/>
      <c r="AZ25" s="131">
        <f t="shared" si="3"/>
        <v>0</v>
      </c>
      <c r="BA25" s="131">
        <f>IF(AZ25&lt;Snund!$B$5,Snund!$B$3*Snund!$B$4*AY25+Snund!$B$7*AX25*AZ25,AZ25*Snund!$B$8*AX25)/1000</f>
        <v>0</v>
      </c>
      <c r="BB25" s="131">
        <f t="shared" si="4"/>
        <v>0</v>
      </c>
      <c r="BC25" s="131">
        <f t="shared" si="5"/>
        <v>0</v>
      </c>
      <c r="BD25" s="131">
        <f t="shared" si="6"/>
        <v>0</v>
      </c>
      <c r="BE25" s="167">
        <f>AB25*0.1*'Dasagirq_10%'!$B$3/1000</f>
        <v>0</v>
      </c>
      <c r="BF25" s="167">
        <f>AJ25*0.1*'Dasagirq_10%'!$B$4/1000</f>
        <v>365.09571666666665</v>
      </c>
      <c r="BG25" s="242">
        <f t="shared" si="7"/>
        <v>365.09571666666665</v>
      </c>
      <c r="BH25" s="243">
        <f t="shared" si="8"/>
        <v>0</v>
      </c>
      <c r="BI25" s="243">
        <f t="shared" si="9"/>
        <v>0</v>
      </c>
      <c r="BJ25" s="243">
        <f t="shared" si="10"/>
        <v>0</v>
      </c>
      <c r="BK25" s="243">
        <f t="shared" si="11"/>
        <v>132145.27818636171</v>
      </c>
      <c r="BL25" s="244">
        <f t="shared" si="12"/>
        <v>132145.27818636171</v>
      </c>
      <c r="BM25" s="24"/>
      <c r="BN25" s="24"/>
    </row>
    <row r="26" spans="1:66">
      <c r="A26">
        <v>22</v>
      </c>
      <c r="B26">
        <v>142</v>
      </c>
      <c r="C26" s="3" t="s">
        <v>1014</v>
      </c>
      <c r="D26" s="143" t="s">
        <v>1095</v>
      </c>
      <c r="E26" s="4" t="s">
        <v>1014</v>
      </c>
      <c r="F26" s="4"/>
      <c r="G26" s="188"/>
      <c r="H26" s="188"/>
      <c r="I26" s="188"/>
      <c r="J26" s="188"/>
      <c r="K26" s="188"/>
      <c r="L26" s="188"/>
      <c r="M26" s="188"/>
      <c r="N26" s="188"/>
      <c r="O26" s="191">
        <v>0</v>
      </c>
      <c r="P26" s="191">
        <v>0</v>
      </c>
      <c r="Q26" s="188"/>
      <c r="R26" s="188"/>
      <c r="S26" s="188"/>
      <c r="T26" s="188"/>
      <c r="U26" s="188"/>
      <c r="V26" s="188"/>
      <c r="W26" s="188"/>
      <c r="X26" s="188"/>
      <c r="Y26" s="188"/>
      <c r="Z26" s="188"/>
      <c r="AA26" s="189">
        <v>0</v>
      </c>
      <c r="AB26" s="189">
        <v>0</v>
      </c>
      <c r="AC26" s="192">
        <v>6</v>
      </c>
      <c r="AD26" s="192">
        <v>106.66666666666667</v>
      </c>
      <c r="AE26" s="192">
        <v>5.333333333333333</v>
      </c>
      <c r="AF26" s="192">
        <v>90</v>
      </c>
      <c r="AG26" s="192">
        <v>3.6666666666666665</v>
      </c>
      <c r="AH26" s="192">
        <v>68.333333333333329</v>
      </c>
      <c r="AI26" s="190">
        <v>14.999999999999998</v>
      </c>
      <c r="AJ26" s="190">
        <v>265</v>
      </c>
      <c r="AK26" s="190">
        <v>14.999999999999998</v>
      </c>
      <c r="AL26" s="190">
        <v>265</v>
      </c>
      <c r="AM26" s="3" t="str">
        <f t="shared" si="1"/>
        <v>k</v>
      </c>
      <c r="AN26" s="3">
        <f>IF(D26="հ",1,IF(D26="լ",Norms!$B$10,IF(D26="բլ",Norms!$B$11,IF(D26="Մ",Norms!$B$12))))</f>
        <v>1</v>
      </c>
      <c r="AO26" s="240">
        <f>F26*Norms!$E$36/1000</f>
        <v>0</v>
      </c>
      <c r="AP26" s="136">
        <f>AN26*IF(AM26="k",(P26*Norms!$H$40)*Norms!$E$36,0)/1000</f>
        <v>0</v>
      </c>
      <c r="AQ26" s="136">
        <f>AN26*IF(AM26="k",(AB26*Norms!$H$41)*Norms!$E$36,0)/1000</f>
        <v>0</v>
      </c>
      <c r="AR26" s="136">
        <f>AN26*IF(AM26="k",(AJ26*Norms!$H$42)*Norms!$E$36,0)*IF(E26="A",Norms!$B$13,1)/1000</f>
        <v>64603.097832773121</v>
      </c>
      <c r="AS26" s="241">
        <f>AN26*IF(AM26="t",(O26*Norms!$D$44)*Norms!$E$34*12+P26*Norms!$E$35,0)/1000</f>
        <v>0</v>
      </c>
      <c r="AT26" s="241">
        <f>AN26*IF(AM26="t",(AA26*Norms!$D$50*Norms!$E$34*12+AB26*Norms!$E$35),0)/1000</f>
        <v>0</v>
      </c>
      <c r="AU26" s="241">
        <f>AN26*IF(AM26="t",(AI26*Norms!$D$54)*Norms!$E$34*12*IF(E26="A",Norms!$B$13)+AJ26*Norms!$E$35,0)/1000</f>
        <v>0</v>
      </c>
      <c r="AV26" s="136">
        <f>IF(AL26&lt;=100,Norms!$G$7,IF(AL26&lt;=300,Norms!$H$7,Norms!$I$7))</f>
        <v>16738.5</v>
      </c>
      <c r="AW26" s="137">
        <f t="shared" si="2"/>
        <v>81341.597832773114</v>
      </c>
      <c r="AX26" s="130"/>
      <c r="AY26" s="130"/>
      <c r="AZ26" s="131">
        <f t="shared" si="3"/>
        <v>0</v>
      </c>
      <c r="BA26" s="131">
        <f>IF(AZ26&lt;Snund!$B$5,Snund!$B$3*Snund!$B$4*AY26+Snund!$B$7*AX26*AZ26,AZ26*Snund!$B$8*AX26)/1000</f>
        <v>0</v>
      </c>
      <c r="BB26" s="131">
        <f t="shared" si="4"/>
        <v>0</v>
      </c>
      <c r="BC26" s="131">
        <f t="shared" si="5"/>
        <v>0</v>
      </c>
      <c r="BD26" s="131">
        <f t="shared" si="6"/>
        <v>0</v>
      </c>
      <c r="BE26" s="167">
        <f>AB26*0.1*'Dasagirq_10%'!$B$3/1000</f>
        <v>0</v>
      </c>
      <c r="BF26" s="167">
        <f>AJ26*0.1*'Dasagirq_10%'!$B$4/1000</f>
        <v>214.20745000000002</v>
      </c>
      <c r="BG26" s="242">
        <f t="shared" si="7"/>
        <v>214.20745000000002</v>
      </c>
      <c r="BH26" s="243">
        <f t="shared" si="8"/>
        <v>0</v>
      </c>
      <c r="BI26" s="243">
        <f t="shared" si="9"/>
        <v>0</v>
      </c>
      <c r="BJ26" s="243">
        <f t="shared" si="10"/>
        <v>0</v>
      </c>
      <c r="BK26" s="243">
        <f t="shared" si="11"/>
        <v>81555.805282773115</v>
      </c>
      <c r="BL26" s="244">
        <f t="shared" si="12"/>
        <v>81555.805282773115</v>
      </c>
      <c r="BM26" s="24"/>
      <c r="BN26" s="24"/>
    </row>
    <row r="27" spans="1:66">
      <c r="A27">
        <v>23</v>
      </c>
      <c r="B27">
        <v>148</v>
      </c>
      <c r="C27" s="3" t="s">
        <v>1014</v>
      </c>
      <c r="D27" s="143" t="s">
        <v>1095</v>
      </c>
      <c r="E27" s="4" t="s">
        <v>1014</v>
      </c>
      <c r="F27" s="4"/>
      <c r="G27" s="188"/>
      <c r="H27" s="188"/>
      <c r="I27" s="188"/>
      <c r="J27" s="188"/>
      <c r="K27" s="188"/>
      <c r="L27" s="188"/>
      <c r="M27" s="188"/>
      <c r="N27" s="188"/>
      <c r="O27" s="191">
        <v>0</v>
      </c>
      <c r="P27" s="191">
        <v>0</v>
      </c>
      <c r="Q27" s="188"/>
      <c r="R27" s="188"/>
      <c r="S27" s="188"/>
      <c r="T27" s="188"/>
      <c r="U27" s="188"/>
      <c r="V27" s="188"/>
      <c r="W27" s="188"/>
      <c r="X27" s="188"/>
      <c r="Y27" s="188"/>
      <c r="Z27" s="188"/>
      <c r="AA27" s="189">
        <v>0</v>
      </c>
      <c r="AB27" s="189">
        <v>0</v>
      </c>
      <c r="AC27" s="192">
        <v>7.333333333333333</v>
      </c>
      <c r="AD27" s="192">
        <v>143.33333333333334</v>
      </c>
      <c r="AE27" s="192">
        <v>7</v>
      </c>
      <c r="AF27" s="192">
        <v>135</v>
      </c>
      <c r="AG27" s="192">
        <v>7</v>
      </c>
      <c r="AH27" s="192">
        <v>128.33333333333334</v>
      </c>
      <c r="AI27" s="190">
        <v>21.333333333333332</v>
      </c>
      <c r="AJ27" s="190">
        <v>406.66666666666674</v>
      </c>
      <c r="AK27" s="190">
        <v>21.333333333333332</v>
      </c>
      <c r="AL27" s="190">
        <v>406.66666666666674</v>
      </c>
      <c r="AM27" s="3" t="str">
        <f t="shared" si="1"/>
        <v>k</v>
      </c>
      <c r="AN27" s="3">
        <f>IF(D27="հ",1,IF(D27="լ",Norms!$B$10,IF(D27="բլ",Norms!$B$11,IF(D27="Մ",Norms!$B$12))))</f>
        <v>1</v>
      </c>
      <c r="AO27" s="240">
        <f>F27*Norms!$E$36/1000</f>
        <v>0</v>
      </c>
      <c r="AP27" s="136">
        <f>AN27*IF(AM27="k",(P27*Norms!$H$40)*Norms!$E$36,0)/1000</f>
        <v>0</v>
      </c>
      <c r="AQ27" s="136">
        <f>AN27*IF(AM27="k",(AB27*Norms!$H$41)*Norms!$E$36,0)/1000</f>
        <v>0</v>
      </c>
      <c r="AR27" s="136">
        <f>AN27*IF(AM27="k",(AJ27*Norms!$H$42)*Norms!$E$36,0)*IF(E27="A",Norms!$B$13,1)/1000</f>
        <v>99139.345101865692</v>
      </c>
      <c r="AS27" s="241">
        <f>AN27*IF(AM27="t",(O27*Norms!$D$44)*Norms!$E$34*12+P27*Norms!$E$35,0)/1000</f>
        <v>0</v>
      </c>
      <c r="AT27" s="241">
        <f>AN27*IF(AM27="t",(AA27*Norms!$D$50*Norms!$E$34*12+AB27*Norms!$E$35),0)/1000</f>
        <v>0</v>
      </c>
      <c r="AU27" s="241">
        <f>AN27*IF(AM27="t",(AI27*Norms!$D$54)*Norms!$E$34*12*IF(E27="A",Norms!$B$13)+AJ27*Norms!$E$35,0)/1000</f>
        <v>0</v>
      </c>
      <c r="AV27" s="136">
        <f>IF(AL27&lt;=100,Norms!$G$7,IF(AL27&lt;=300,Norms!$H$7,Norms!$I$7))</f>
        <v>21670.5</v>
      </c>
      <c r="AW27" s="137">
        <f t="shared" si="2"/>
        <v>120809.84510186569</v>
      </c>
      <c r="AX27" s="130"/>
      <c r="AY27" s="130"/>
      <c r="AZ27" s="131">
        <f t="shared" si="3"/>
        <v>0</v>
      </c>
      <c r="BA27" s="131">
        <f>IF(AZ27&lt;Snund!$B$5,Snund!$B$3*Snund!$B$4*AY27+Snund!$B$7*AX27*AZ27,AZ27*Snund!$B$8*AX27)/1000</f>
        <v>0</v>
      </c>
      <c r="BB27" s="131">
        <f t="shared" si="4"/>
        <v>0</v>
      </c>
      <c r="BC27" s="131">
        <f t="shared" si="5"/>
        <v>0</v>
      </c>
      <c r="BD27" s="131">
        <f t="shared" si="6"/>
        <v>0</v>
      </c>
      <c r="BE27" s="167">
        <f>AB27*0.1*'Dasagirq_10%'!$B$3/1000</f>
        <v>0</v>
      </c>
      <c r="BF27" s="167">
        <f>AJ27*0.1*'Dasagirq_10%'!$B$4/1000</f>
        <v>328.72086666666678</v>
      </c>
      <c r="BG27" s="242">
        <f t="shared" si="7"/>
        <v>328.72086666666678</v>
      </c>
      <c r="BH27" s="243">
        <f t="shared" si="8"/>
        <v>0</v>
      </c>
      <c r="BI27" s="243">
        <f t="shared" si="9"/>
        <v>0</v>
      </c>
      <c r="BJ27" s="243">
        <f t="shared" si="10"/>
        <v>0</v>
      </c>
      <c r="BK27" s="243">
        <f t="shared" si="11"/>
        <v>121138.56596853236</v>
      </c>
      <c r="BL27" s="244">
        <f t="shared" si="12"/>
        <v>121138.56596853236</v>
      </c>
      <c r="BM27" s="24"/>
      <c r="BN27" s="24"/>
    </row>
    <row r="28" spans="1:66">
      <c r="A28">
        <v>24</v>
      </c>
      <c r="B28">
        <v>159</v>
      </c>
      <c r="C28" s="3" t="s">
        <v>1014</v>
      </c>
      <c r="D28" s="143" t="s">
        <v>1095</v>
      </c>
      <c r="E28" s="4" t="s">
        <v>1014</v>
      </c>
      <c r="F28" s="4"/>
      <c r="G28" s="188"/>
      <c r="H28" s="188"/>
      <c r="I28" s="188"/>
      <c r="J28" s="188"/>
      <c r="K28" s="188"/>
      <c r="L28" s="188"/>
      <c r="M28" s="188"/>
      <c r="N28" s="188"/>
      <c r="O28" s="191">
        <v>0</v>
      </c>
      <c r="P28" s="191">
        <v>0</v>
      </c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189">
        <v>0</v>
      </c>
      <c r="AB28" s="189">
        <v>0</v>
      </c>
      <c r="AC28" s="192">
        <v>3</v>
      </c>
      <c r="AD28" s="192">
        <v>90</v>
      </c>
      <c r="AE28" s="192">
        <v>3</v>
      </c>
      <c r="AF28" s="192">
        <v>80</v>
      </c>
      <c r="AG28" s="192">
        <v>3</v>
      </c>
      <c r="AH28" s="192">
        <v>73</v>
      </c>
      <c r="AI28" s="190">
        <v>9</v>
      </c>
      <c r="AJ28" s="190">
        <v>243</v>
      </c>
      <c r="AK28" s="190">
        <v>9</v>
      </c>
      <c r="AL28" s="190">
        <v>243</v>
      </c>
      <c r="AM28" s="3" t="str">
        <f t="shared" si="1"/>
        <v>k</v>
      </c>
      <c r="AN28" s="3">
        <f>IF(D28="հ",1,IF(D28="լ",Norms!$B$10,IF(D28="բլ",Norms!$B$11,IF(D28="Մ",Norms!$B$12))))</f>
        <v>1</v>
      </c>
      <c r="AO28" s="240">
        <f>F28*Norms!$E$36/1000</f>
        <v>0</v>
      </c>
      <c r="AP28" s="136">
        <f>AN28*IF(AM28="k",(P28*Norms!$H$40)*Norms!$E$36,0)/1000</f>
        <v>0</v>
      </c>
      <c r="AQ28" s="136">
        <f>AN28*IF(AM28="k",(AB28*Norms!$H$41)*Norms!$E$36,0)/1000</f>
        <v>0</v>
      </c>
      <c r="AR28" s="136">
        <f>AN28*IF(AM28="k",(AJ28*Norms!$H$42)*Norms!$E$36,0)*IF(E28="A",Norms!$B$13,1)/1000</f>
        <v>59239.82178627875</v>
      </c>
      <c r="AS28" s="241">
        <f>AN28*IF(AM28="t",(O28*Norms!$D$44)*Norms!$E$34*12+P28*Norms!$E$35,0)/1000</f>
        <v>0</v>
      </c>
      <c r="AT28" s="241">
        <f>AN28*IF(AM28="t",(AA28*Norms!$D$50*Norms!$E$34*12+AB28*Norms!$E$35),0)/1000</f>
        <v>0</v>
      </c>
      <c r="AU28" s="241">
        <f>AN28*IF(AM28="t",(AI28*Norms!$D$54)*Norms!$E$34*12*IF(E28="A",Norms!$B$13)+AJ28*Norms!$E$35,0)/1000</f>
        <v>0</v>
      </c>
      <c r="AV28" s="136">
        <f>IF(AL28&lt;=100,Norms!$G$7,IF(AL28&lt;=300,Norms!$H$7,Norms!$I$7))</f>
        <v>16738.5</v>
      </c>
      <c r="AW28" s="137">
        <f t="shared" si="2"/>
        <v>75978.321786278742</v>
      </c>
      <c r="AX28" s="130"/>
      <c r="AY28" s="130"/>
      <c r="AZ28" s="131">
        <f t="shared" si="3"/>
        <v>0</v>
      </c>
      <c r="BA28" s="131">
        <f>IF(AZ28&lt;Snund!$B$5,Snund!$B$3*Snund!$B$4*AY28+Snund!$B$7*AX28*AZ28,AZ28*Snund!$B$8*AX28)/1000</f>
        <v>0</v>
      </c>
      <c r="BB28" s="131">
        <f t="shared" si="4"/>
        <v>0</v>
      </c>
      <c r="BC28" s="131">
        <f t="shared" si="5"/>
        <v>0</v>
      </c>
      <c r="BD28" s="131">
        <f t="shared" si="6"/>
        <v>0</v>
      </c>
      <c r="BE28" s="167">
        <f>AB28*0.1*'Dasagirq_10%'!$B$3/1000</f>
        <v>0</v>
      </c>
      <c r="BF28" s="167">
        <f>AJ28*0.1*'Dasagirq_10%'!$B$4/1000</f>
        <v>196.42419000000001</v>
      </c>
      <c r="BG28" s="242">
        <f t="shared" si="7"/>
        <v>196.42419000000001</v>
      </c>
      <c r="BH28" s="243">
        <f t="shared" si="8"/>
        <v>0</v>
      </c>
      <c r="BI28" s="243">
        <f t="shared" si="9"/>
        <v>0</v>
      </c>
      <c r="BJ28" s="243">
        <f t="shared" si="10"/>
        <v>0</v>
      </c>
      <c r="BK28" s="243">
        <f t="shared" si="11"/>
        <v>76174.745976278748</v>
      </c>
      <c r="BL28" s="244">
        <f t="shared" si="12"/>
        <v>76174.745976278748</v>
      </c>
      <c r="BM28" s="24"/>
      <c r="BN28" s="24"/>
    </row>
    <row r="29" spans="1:66">
      <c r="A29">
        <v>25</v>
      </c>
      <c r="B29">
        <v>170</v>
      </c>
      <c r="C29" s="3" t="s">
        <v>1014</v>
      </c>
      <c r="D29" s="143" t="s">
        <v>1095</v>
      </c>
      <c r="E29" s="4" t="s">
        <v>1014</v>
      </c>
      <c r="F29" s="4"/>
      <c r="G29" s="188"/>
      <c r="H29" s="188"/>
      <c r="I29" s="188"/>
      <c r="J29" s="188"/>
      <c r="K29" s="188"/>
      <c r="L29" s="188"/>
      <c r="M29" s="188"/>
      <c r="N29" s="188"/>
      <c r="O29" s="191">
        <v>0</v>
      </c>
      <c r="P29" s="191">
        <v>0</v>
      </c>
      <c r="Q29" s="188"/>
      <c r="R29" s="188"/>
      <c r="S29" s="188"/>
      <c r="T29" s="188"/>
      <c r="U29" s="188"/>
      <c r="V29" s="188"/>
      <c r="W29" s="188"/>
      <c r="X29" s="188"/>
      <c r="Y29" s="188"/>
      <c r="Z29" s="188"/>
      <c r="AA29" s="189">
        <v>0</v>
      </c>
      <c r="AB29" s="189">
        <v>0</v>
      </c>
      <c r="AC29" s="192">
        <v>6</v>
      </c>
      <c r="AD29" s="192">
        <v>160</v>
      </c>
      <c r="AE29" s="192">
        <v>7</v>
      </c>
      <c r="AF29" s="192">
        <v>166.66666666666666</v>
      </c>
      <c r="AG29" s="192">
        <v>6</v>
      </c>
      <c r="AH29" s="192">
        <v>156.66666666666666</v>
      </c>
      <c r="AI29" s="190">
        <v>19</v>
      </c>
      <c r="AJ29" s="190">
        <v>483.33333333333326</v>
      </c>
      <c r="AK29" s="190">
        <v>19</v>
      </c>
      <c r="AL29" s="190">
        <v>483.33333333333326</v>
      </c>
      <c r="AM29" s="3" t="str">
        <f t="shared" si="1"/>
        <v>k</v>
      </c>
      <c r="AN29" s="3">
        <f>IF(D29="հ",1,IF(D29="լ",Norms!$B$10,IF(D29="բլ",Norms!$B$11,IF(D29="Մ",Norms!$B$12))))</f>
        <v>1</v>
      </c>
      <c r="AO29" s="240">
        <f>F29*Norms!$E$36/1000</f>
        <v>0</v>
      </c>
      <c r="AP29" s="136">
        <f>AN29*IF(AM29="k",(P29*Norms!$H$40)*Norms!$E$36,0)/1000</f>
        <v>0</v>
      </c>
      <c r="AQ29" s="136">
        <f>AN29*IF(AM29="k",(AB29*Norms!$H$41)*Norms!$E$36,0)/1000</f>
        <v>0</v>
      </c>
      <c r="AR29" s="136">
        <f>AN29*IF(AM29="k",(AJ29*Norms!$H$42)*Norms!$E$36,0)*IF(E29="A",Norms!$B$13,1)/1000</f>
        <v>117829.54950631574</v>
      </c>
      <c r="AS29" s="241">
        <f>AN29*IF(AM29="t",(O29*Norms!$D$44)*Norms!$E$34*12+P29*Norms!$E$35,0)/1000</f>
        <v>0</v>
      </c>
      <c r="AT29" s="241">
        <f>AN29*IF(AM29="t",(AA29*Norms!$D$50*Norms!$E$34*12+AB29*Norms!$E$35),0)/1000</f>
        <v>0</v>
      </c>
      <c r="AU29" s="241">
        <f>AN29*IF(AM29="t",(AI29*Norms!$D$54)*Norms!$E$34*12*IF(E29="A",Norms!$B$13)+AJ29*Norms!$E$35,0)/1000</f>
        <v>0</v>
      </c>
      <c r="AV29" s="136">
        <f>IF(AL29&lt;=100,Norms!$G$7,IF(AL29&lt;=300,Norms!$H$7,Norms!$I$7))</f>
        <v>21670.5</v>
      </c>
      <c r="AW29" s="137">
        <f t="shared" si="2"/>
        <v>139500.04950631573</v>
      </c>
      <c r="AX29" s="130"/>
      <c r="AY29" s="130"/>
      <c r="AZ29" s="131">
        <f t="shared" si="3"/>
        <v>0</v>
      </c>
      <c r="BA29" s="131">
        <f>IF(AZ29&lt;Snund!$B$5,Snund!$B$3*Snund!$B$4*AY29+Snund!$B$7*AX29*AZ29,AZ29*Snund!$B$8*AX29)/1000</f>
        <v>0</v>
      </c>
      <c r="BB29" s="131">
        <f t="shared" si="4"/>
        <v>0</v>
      </c>
      <c r="BC29" s="131">
        <f t="shared" si="5"/>
        <v>0</v>
      </c>
      <c r="BD29" s="131">
        <f t="shared" si="6"/>
        <v>0</v>
      </c>
      <c r="BE29" s="167">
        <f>AB29*0.1*'Dasagirq_10%'!$B$3/1000</f>
        <v>0</v>
      </c>
      <c r="BF29" s="167">
        <f>AJ29*0.1*'Dasagirq_10%'!$B$4/1000</f>
        <v>390.69283333333334</v>
      </c>
      <c r="BG29" s="242">
        <f t="shared" si="7"/>
        <v>390.69283333333334</v>
      </c>
      <c r="BH29" s="243">
        <f t="shared" si="8"/>
        <v>0</v>
      </c>
      <c r="BI29" s="243">
        <f t="shared" si="9"/>
        <v>0</v>
      </c>
      <c r="BJ29" s="243">
        <f t="shared" si="10"/>
        <v>0</v>
      </c>
      <c r="BK29" s="243">
        <f t="shared" si="11"/>
        <v>139890.74233964906</v>
      </c>
      <c r="BL29" s="244">
        <f t="shared" si="12"/>
        <v>139890.74233964906</v>
      </c>
      <c r="BM29" s="24"/>
      <c r="BN29" s="24"/>
    </row>
    <row r="30" spans="1:66">
      <c r="A30">
        <v>26</v>
      </c>
      <c r="B30">
        <v>182</v>
      </c>
      <c r="C30" s="3" t="s">
        <v>1014</v>
      </c>
      <c r="D30" s="143" t="s">
        <v>1095</v>
      </c>
      <c r="E30" s="4" t="s">
        <v>1014</v>
      </c>
      <c r="F30" s="4"/>
      <c r="G30" s="188"/>
      <c r="H30" s="188"/>
      <c r="I30" s="188"/>
      <c r="J30" s="188"/>
      <c r="K30" s="188"/>
      <c r="L30" s="188"/>
      <c r="M30" s="188"/>
      <c r="N30" s="188"/>
      <c r="O30" s="191">
        <v>0</v>
      </c>
      <c r="P30" s="191">
        <v>0</v>
      </c>
      <c r="Q30" s="188"/>
      <c r="R30" s="188"/>
      <c r="S30" s="188"/>
      <c r="T30" s="188"/>
      <c r="U30" s="188"/>
      <c r="V30" s="188"/>
      <c r="W30" s="188"/>
      <c r="X30" s="188"/>
      <c r="Y30" s="188"/>
      <c r="Z30" s="188"/>
      <c r="AA30" s="189">
        <v>0</v>
      </c>
      <c r="AB30" s="189">
        <v>0</v>
      </c>
      <c r="AC30" s="192">
        <v>6</v>
      </c>
      <c r="AD30" s="192">
        <v>130</v>
      </c>
      <c r="AE30" s="192">
        <v>5.333333333333333</v>
      </c>
      <c r="AF30" s="192">
        <v>123.33333333333333</v>
      </c>
      <c r="AG30" s="192">
        <v>5.666666666666667</v>
      </c>
      <c r="AH30" s="192">
        <v>120</v>
      </c>
      <c r="AI30" s="190">
        <v>17</v>
      </c>
      <c r="AJ30" s="190">
        <v>373.33333333333331</v>
      </c>
      <c r="AK30" s="190">
        <v>17</v>
      </c>
      <c r="AL30" s="190">
        <v>373.33333333333331</v>
      </c>
      <c r="AM30" s="3" t="str">
        <f t="shared" si="1"/>
        <v>k</v>
      </c>
      <c r="AN30" s="3">
        <f>IF(D30="հ",1,IF(D30="լ",Norms!$B$10,IF(D30="բլ",Norms!$B$11,IF(D30="Մ",Norms!$B$12))))</f>
        <v>1</v>
      </c>
      <c r="AO30" s="240">
        <f>F30*Norms!$E$36/1000</f>
        <v>0</v>
      </c>
      <c r="AP30" s="136">
        <f>AN30*IF(AM30="k",(P30*Norms!$H$40)*Norms!$E$36,0)/1000</f>
        <v>0</v>
      </c>
      <c r="AQ30" s="136">
        <f>AN30*IF(AM30="k",(AB30*Norms!$H$41)*Norms!$E$36,0)/1000</f>
        <v>0</v>
      </c>
      <c r="AR30" s="136">
        <f>AN30*IF(AM30="k",(AJ30*Norms!$H$42)*Norms!$E$36,0)*IF(E30="A",Norms!$B$13,1)/1000</f>
        <v>91013.169273843887</v>
      </c>
      <c r="AS30" s="241">
        <f>AN30*IF(AM30="t",(O30*Norms!$D$44)*Norms!$E$34*12+P30*Norms!$E$35,0)/1000</f>
        <v>0</v>
      </c>
      <c r="AT30" s="241">
        <f>AN30*IF(AM30="t",(AA30*Norms!$D$50*Norms!$E$34*12+AB30*Norms!$E$35),0)/1000</f>
        <v>0</v>
      </c>
      <c r="AU30" s="241">
        <f>AN30*IF(AM30="t",(AI30*Norms!$D$54)*Norms!$E$34*12*IF(E30="A",Norms!$B$13)+AJ30*Norms!$E$35,0)/1000</f>
        <v>0</v>
      </c>
      <c r="AV30" s="136">
        <f>IF(AL30&lt;=100,Norms!$G$7,IF(AL30&lt;=300,Norms!$H$7,Norms!$I$7))</f>
        <v>21670.5</v>
      </c>
      <c r="AW30" s="137">
        <f t="shared" si="2"/>
        <v>112683.66927384389</v>
      </c>
      <c r="AX30" s="130"/>
      <c r="AY30" s="130"/>
      <c r="AZ30" s="131">
        <f t="shared" si="3"/>
        <v>0</v>
      </c>
      <c r="BA30" s="131">
        <f>IF(AZ30&lt;Snund!$B$5,Snund!$B$3*Snund!$B$4*AY30+Snund!$B$7*AX30*AZ30,AZ30*Snund!$B$8*AX30)/1000</f>
        <v>0</v>
      </c>
      <c r="BB30" s="131">
        <f t="shared" si="4"/>
        <v>0</v>
      </c>
      <c r="BC30" s="131">
        <f t="shared" si="5"/>
        <v>0</v>
      </c>
      <c r="BD30" s="131">
        <f t="shared" si="6"/>
        <v>0</v>
      </c>
      <c r="BE30" s="167">
        <f>AB30*0.1*'Dasagirq_10%'!$B$3/1000</f>
        <v>0</v>
      </c>
      <c r="BF30" s="167">
        <f>AJ30*0.1*'Dasagirq_10%'!$B$4/1000</f>
        <v>301.77653333333336</v>
      </c>
      <c r="BG30" s="242">
        <f t="shared" si="7"/>
        <v>301.77653333333336</v>
      </c>
      <c r="BH30" s="243">
        <f t="shared" si="8"/>
        <v>0</v>
      </c>
      <c r="BI30" s="243">
        <f t="shared" si="9"/>
        <v>0</v>
      </c>
      <c r="BJ30" s="243">
        <f t="shared" si="10"/>
        <v>0</v>
      </c>
      <c r="BK30" s="243">
        <f t="shared" si="11"/>
        <v>112985.44580717722</v>
      </c>
      <c r="BL30" s="244">
        <f t="shared" si="12"/>
        <v>112985.44580717722</v>
      </c>
      <c r="BM30" s="24"/>
      <c r="BN30" s="24"/>
    </row>
    <row r="31" spans="1:66">
      <c r="A31">
        <v>27</v>
      </c>
      <c r="B31">
        <v>184</v>
      </c>
      <c r="C31" s="3" t="s">
        <v>1014</v>
      </c>
      <c r="D31" s="143" t="s">
        <v>1095</v>
      </c>
      <c r="E31" s="4" t="s">
        <v>1014</v>
      </c>
      <c r="F31" s="4"/>
      <c r="G31" s="188"/>
      <c r="H31" s="188"/>
      <c r="I31" s="188"/>
      <c r="J31" s="188"/>
      <c r="K31" s="188"/>
      <c r="L31" s="188"/>
      <c r="M31" s="188"/>
      <c r="N31" s="188"/>
      <c r="O31" s="191">
        <v>0</v>
      </c>
      <c r="P31" s="191">
        <v>0</v>
      </c>
      <c r="Q31" s="188"/>
      <c r="R31" s="188"/>
      <c r="S31" s="188"/>
      <c r="T31" s="188"/>
      <c r="U31" s="188"/>
      <c r="V31" s="188"/>
      <c r="W31" s="188"/>
      <c r="X31" s="188"/>
      <c r="Y31" s="188"/>
      <c r="Z31" s="188"/>
      <c r="AA31" s="189">
        <v>0</v>
      </c>
      <c r="AB31" s="189">
        <v>0</v>
      </c>
      <c r="AC31" s="192">
        <v>9</v>
      </c>
      <c r="AD31" s="192">
        <v>180</v>
      </c>
      <c r="AE31" s="192">
        <v>9</v>
      </c>
      <c r="AF31" s="192">
        <v>180</v>
      </c>
      <c r="AG31" s="192">
        <v>9</v>
      </c>
      <c r="AH31" s="192">
        <v>190</v>
      </c>
      <c r="AI31" s="190">
        <v>27</v>
      </c>
      <c r="AJ31" s="190">
        <v>550</v>
      </c>
      <c r="AK31" s="190">
        <v>27</v>
      </c>
      <c r="AL31" s="190">
        <v>550</v>
      </c>
      <c r="AM31" s="3" t="str">
        <f t="shared" si="1"/>
        <v>k</v>
      </c>
      <c r="AN31" s="3">
        <f>IF(D31="հ",1,IF(D31="լ",Norms!$B$10,IF(D31="բլ",Norms!$B$11,IF(D31="Մ",Norms!$B$12))))</f>
        <v>1</v>
      </c>
      <c r="AO31" s="240">
        <f>F31*Norms!$E$36/1000</f>
        <v>0</v>
      </c>
      <c r="AP31" s="136">
        <f>AN31*IF(AM31="k",(P31*Norms!$H$40)*Norms!$E$36,0)/1000</f>
        <v>0</v>
      </c>
      <c r="AQ31" s="136">
        <f>AN31*IF(AM31="k",(AB31*Norms!$H$41)*Norms!$E$36,0)/1000</f>
        <v>0</v>
      </c>
      <c r="AR31" s="136">
        <f>AN31*IF(AM31="k",(AJ31*Norms!$H$42)*Norms!$E$36,0)*IF(E31="A",Norms!$B$13,1)/1000</f>
        <v>134081.90116235931</v>
      </c>
      <c r="AS31" s="241">
        <f>AN31*IF(AM31="t",(O31*Norms!$D$44)*Norms!$E$34*12+P31*Norms!$E$35,0)/1000</f>
        <v>0</v>
      </c>
      <c r="AT31" s="241">
        <f>AN31*IF(AM31="t",(AA31*Norms!$D$50*Norms!$E$34*12+AB31*Norms!$E$35),0)/1000</f>
        <v>0</v>
      </c>
      <c r="AU31" s="241">
        <f>AN31*IF(AM31="t",(AI31*Norms!$D$54)*Norms!$E$34*12*IF(E31="A",Norms!$B$13)+AJ31*Norms!$E$35,0)/1000</f>
        <v>0</v>
      </c>
      <c r="AV31" s="136">
        <f>IF(AL31&lt;=100,Norms!$G$7,IF(AL31&lt;=300,Norms!$H$7,Norms!$I$7))</f>
        <v>21670.5</v>
      </c>
      <c r="AW31" s="137">
        <f t="shared" si="2"/>
        <v>155752.40116235931</v>
      </c>
      <c r="AX31" s="130"/>
      <c r="AY31" s="130"/>
      <c r="AZ31" s="131">
        <f t="shared" si="3"/>
        <v>0</v>
      </c>
      <c r="BA31" s="131">
        <f>IF(AZ31&lt;Snund!$B$5,Snund!$B$3*Snund!$B$4*AY31+Snund!$B$7*AX31*AZ31,AZ31*Snund!$B$8*AX31)/1000</f>
        <v>0</v>
      </c>
      <c r="BB31" s="131">
        <f t="shared" si="4"/>
        <v>0</v>
      </c>
      <c r="BC31" s="131">
        <f t="shared" si="5"/>
        <v>0</v>
      </c>
      <c r="BD31" s="131">
        <f t="shared" si="6"/>
        <v>0</v>
      </c>
      <c r="BE31" s="167">
        <f>AB31*0.1*'Dasagirq_10%'!$B$3/1000</f>
        <v>0</v>
      </c>
      <c r="BF31" s="167">
        <f>AJ31*0.1*'Dasagirq_10%'!$B$4/1000</f>
        <v>444.58150000000001</v>
      </c>
      <c r="BG31" s="242">
        <f t="shared" si="7"/>
        <v>444.58150000000001</v>
      </c>
      <c r="BH31" s="243">
        <f t="shared" si="8"/>
        <v>0</v>
      </c>
      <c r="BI31" s="243">
        <f t="shared" si="9"/>
        <v>0</v>
      </c>
      <c r="BJ31" s="243">
        <f t="shared" si="10"/>
        <v>0</v>
      </c>
      <c r="BK31" s="243">
        <f t="shared" si="11"/>
        <v>156196.98266235931</v>
      </c>
      <c r="BL31" s="244">
        <f t="shared" si="12"/>
        <v>156196.98266235931</v>
      </c>
      <c r="BM31" s="24"/>
      <c r="BN31" s="24"/>
    </row>
    <row r="32" spans="1:66">
      <c r="A32">
        <v>28</v>
      </c>
      <c r="B32">
        <v>189</v>
      </c>
      <c r="C32" s="3" t="s">
        <v>1014</v>
      </c>
      <c r="D32" s="143" t="s">
        <v>1095</v>
      </c>
      <c r="E32" s="4" t="s">
        <v>1014</v>
      </c>
      <c r="F32" s="4"/>
      <c r="G32" s="188"/>
      <c r="H32" s="188"/>
      <c r="I32" s="188"/>
      <c r="J32" s="188"/>
      <c r="K32" s="188"/>
      <c r="L32" s="188"/>
      <c r="M32" s="188"/>
      <c r="N32" s="188"/>
      <c r="O32" s="191">
        <v>0</v>
      </c>
      <c r="P32" s="191">
        <v>0</v>
      </c>
      <c r="Q32" s="188"/>
      <c r="R32" s="188"/>
      <c r="S32" s="188"/>
      <c r="T32" s="188"/>
      <c r="U32" s="188"/>
      <c r="V32" s="188"/>
      <c r="W32" s="188"/>
      <c r="X32" s="188"/>
      <c r="Y32" s="188"/>
      <c r="Z32" s="188"/>
      <c r="AA32" s="189">
        <v>0</v>
      </c>
      <c r="AB32" s="189">
        <v>0</v>
      </c>
      <c r="AC32" s="192">
        <v>6</v>
      </c>
      <c r="AD32" s="192">
        <v>120.33333333333333</v>
      </c>
      <c r="AE32" s="192">
        <v>5.666666666666667</v>
      </c>
      <c r="AF32" s="192">
        <v>120</v>
      </c>
      <c r="AG32" s="192">
        <v>5</v>
      </c>
      <c r="AH32" s="192">
        <v>109.33333333333333</v>
      </c>
      <c r="AI32" s="190">
        <v>16.666666666666668</v>
      </c>
      <c r="AJ32" s="190">
        <v>349.66666666666663</v>
      </c>
      <c r="AK32" s="190">
        <v>16.666666666666668</v>
      </c>
      <c r="AL32" s="190">
        <v>349.66666666666663</v>
      </c>
      <c r="AM32" s="3" t="str">
        <f t="shared" si="1"/>
        <v>k</v>
      </c>
      <c r="AN32" s="3">
        <f>IF(D32="հ",1,IF(D32="լ",Norms!$B$10,IF(D32="բլ",Norms!$B$11,IF(D32="Մ",Norms!$B$12))))</f>
        <v>1</v>
      </c>
      <c r="AO32" s="240">
        <f>F32*Norms!$E$36/1000</f>
        <v>0</v>
      </c>
      <c r="AP32" s="136">
        <f>AN32*IF(AM32="k",(P32*Norms!$H$40)*Norms!$E$36,0)/1000</f>
        <v>0</v>
      </c>
      <c r="AQ32" s="136">
        <f>AN32*IF(AM32="k",(AB32*Norms!$H$41)*Norms!$E$36,0)/1000</f>
        <v>0</v>
      </c>
      <c r="AR32" s="136">
        <f>AN32*IF(AM32="k",(AJ32*Norms!$H$42)*Norms!$E$36,0)*IF(E32="A",Norms!$B$13,1)/1000</f>
        <v>85243.584435948418</v>
      </c>
      <c r="AS32" s="241">
        <f>AN32*IF(AM32="t",(O32*Norms!$D$44)*Norms!$E$34*12+P32*Norms!$E$35,0)/1000</f>
        <v>0</v>
      </c>
      <c r="AT32" s="241">
        <f>AN32*IF(AM32="t",(AA32*Norms!$D$50*Norms!$E$34*12+AB32*Norms!$E$35),0)/1000</f>
        <v>0</v>
      </c>
      <c r="AU32" s="241">
        <f>AN32*IF(AM32="t",(AI32*Norms!$D$54)*Norms!$E$34*12*IF(E32="A",Norms!$B$13)+AJ32*Norms!$E$35,0)/1000</f>
        <v>0</v>
      </c>
      <c r="AV32" s="136">
        <f>IF(AL32&lt;=100,Norms!$G$7,IF(AL32&lt;=300,Norms!$H$7,Norms!$I$7))</f>
        <v>21670.5</v>
      </c>
      <c r="AW32" s="137">
        <f t="shared" si="2"/>
        <v>106914.08443594842</v>
      </c>
      <c r="AX32" s="130"/>
      <c r="AY32" s="130"/>
      <c r="AZ32" s="131">
        <f t="shared" si="3"/>
        <v>0</v>
      </c>
      <c r="BA32" s="131">
        <f>IF(AZ32&lt;Snund!$B$5,Snund!$B$3*Snund!$B$4*AY32+Snund!$B$7*AX32*AZ32,AZ32*Snund!$B$8*AX32)/1000</f>
        <v>0</v>
      </c>
      <c r="BB32" s="131">
        <f t="shared" si="4"/>
        <v>0</v>
      </c>
      <c r="BC32" s="131">
        <f t="shared" si="5"/>
        <v>0</v>
      </c>
      <c r="BD32" s="131">
        <f t="shared" si="6"/>
        <v>0</v>
      </c>
      <c r="BE32" s="167">
        <f>AB32*0.1*'Dasagirq_10%'!$B$3/1000</f>
        <v>0</v>
      </c>
      <c r="BF32" s="167">
        <f>AJ32*0.1*'Dasagirq_10%'!$B$4/1000</f>
        <v>282.64605666666665</v>
      </c>
      <c r="BG32" s="242">
        <f t="shared" si="7"/>
        <v>282.64605666666665</v>
      </c>
      <c r="BH32" s="243">
        <f t="shared" si="8"/>
        <v>0</v>
      </c>
      <c r="BI32" s="243">
        <f t="shared" si="9"/>
        <v>0</v>
      </c>
      <c r="BJ32" s="243">
        <f t="shared" si="10"/>
        <v>0</v>
      </c>
      <c r="BK32" s="243">
        <f t="shared" si="11"/>
        <v>107196.73049261508</v>
      </c>
      <c r="BL32" s="244">
        <f t="shared" si="12"/>
        <v>107196.73049261508</v>
      </c>
      <c r="BM32" s="24"/>
      <c r="BN32" s="24"/>
    </row>
    <row r="33" spans="1:66">
      <c r="A33">
        <v>29</v>
      </c>
      <c r="B33">
        <v>190</v>
      </c>
      <c r="C33" s="3" t="s">
        <v>1014</v>
      </c>
      <c r="D33" s="143" t="s">
        <v>1095</v>
      </c>
      <c r="E33" s="4" t="s">
        <v>1014</v>
      </c>
      <c r="F33" s="4"/>
      <c r="G33" s="188"/>
      <c r="H33" s="188"/>
      <c r="I33" s="188"/>
      <c r="J33" s="188"/>
      <c r="K33" s="188"/>
      <c r="L33" s="188"/>
      <c r="M33" s="188"/>
      <c r="N33" s="188"/>
      <c r="O33" s="191">
        <v>0</v>
      </c>
      <c r="P33" s="191">
        <v>0</v>
      </c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9">
        <v>0</v>
      </c>
      <c r="AB33" s="189">
        <v>0</v>
      </c>
      <c r="AC33" s="192">
        <v>10</v>
      </c>
      <c r="AD33" s="192">
        <v>240</v>
      </c>
      <c r="AE33" s="192">
        <v>10</v>
      </c>
      <c r="AF33" s="192">
        <v>240</v>
      </c>
      <c r="AG33" s="192">
        <v>10</v>
      </c>
      <c r="AH33" s="192">
        <v>254.66666666666666</v>
      </c>
      <c r="AI33" s="190">
        <v>30</v>
      </c>
      <c r="AJ33" s="190">
        <v>734.66666666666663</v>
      </c>
      <c r="AK33" s="190">
        <v>30</v>
      </c>
      <c r="AL33" s="190">
        <v>734.66666666666663</v>
      </c>
      <c r="AM33" s="3" t="str">
        <f t="shared" si="1"/>
        <v>k</v>
      </c>
      <c r="AN33" s="3">
        <f>IF(D33="հ",1,IF(D33="լ",Norms!$B$10,IF(D33="բլ",Norms!$B$11,IF(D33="Մ",Norms!$B$12))))</f>
        <v>1</v>
      </c>
      <c r="AO33" s="240">
        <f>F33*Norms!$E$36/1000</f>
        <v>0</v>
      </c>
      <c r="AP33" s="136">
        <f>AN33*IF(AM33="k",(P33*Norms!$H$40)*Norms!$E$36,0)/1000</f>
        <v>0</v>
      </c>
      <c r="AQ33" s="136">
        <f>AN33*IF(AM33="k",(AB33*Norms!$H$41)*Norms!$E$36,0)/1000</f>
        <v>0</v>
      </c>
      <c r="AR33" s="136">
        <f>AN33*IF(AM33="k",(AJ33*Norms!$H$42)*Norms!$E$36,0)*IF(E33="A",Norms!$B$13,1)/1000</f>
        <v>179100.91524959993</v>
      </c>
      <c r="AS33" s="241">
        <f>AN33*IF(AM33="t",(O33*Norms!$D$44)*Norms!$E$34*12+P33*Norms!$E$35,0)/1000</f>
        <v>0</v>
      </c>
      <c r="AT33" s="241">
        <f>AN33*IF(AM33="t",(AA33*Norms!$D$50*Norms!$E$34*12+AB33*Norms!$E$35),0)/1000</f>
        <v>0</v>
      </c>
      <c r="AU33" s="241">
        <f>AN33*IF(AM33="t",(AI33*Norms!$D$54)*Norms!$E$34*12*IF(E33="A",Norms!$B$13)+AJ33*Norms!$E$35,0)/1000</f>
        <v>0</v>
      </c>
      <c r="AV33" s="136">
        <f>IF(AL33&lt;=100,Norms!$G$7,IF(AL33&lt;=300,Norms!$H$7,Norms!$I$7))</f>
        <v>21670.5</v>
      </c>
      <c r="AW33" s="137">
        <f t="shared" si="2"/>
        <v>200771.41524959993</v>
      </c>
      <c r="AX33" s="130"/>
      <c r="AY33" s="130"/>
      <c r="AZ33" s="131">
        <f t="shared" si="3"/>
        <v>0</v>
      </c>
      <c r="BA33" s="131">
        <f>IF(AZ33&lt;Snund!$B$5,Snund!$B$3*Snund!$B$4*AY33+Snund!$B$7*AX33*AZ33,AZ33*Snund!$B$8*AX33)/1000</f>
        <v>0</v>
      </c>
      <c r="BB33" s="131">
        <f t="shared" si="4"/>
        <v>0</v>
      </c>
      <c r="BC33" s="131">
        <f t="shared" si="5"/>
        <v>0</v>
      </c>
      <c r="BD33" s="131">
        <f t="shared" si="6"/>
        <v>0</v>
      </c>
      <c r="BE33" s="167">
        <f>AB33*0.1*'Dasagirq_10%'!$B$3/1000</f>
        <v>0</v>
      </c>
      <c r="BF33" s="167">
        <f>AJ33*0.1*'Dasagirq_10%'!$B$4/1000</f>
        <v>593.85310666666669</v>
      </c>
      <c r="BG33" s="242">
        <f t="shared" si="7"/>
        <v>593.85310666666669</v>
      </c>
      <c r="BH33" s="243">
        <f t="shared" si="8"/>
        <v>0</v>
      </c>
      <c r="BI33" s="243">
        <f t="shared" si="9"/>
        <v>0</v>
      </c>
      <c r="BJ33" s="243">
        <f t="shared" si="10"/>
        <v>0</v>
      </c>
      <c r="BK33" s="243">
        <f t="shared" si="11"/>
        <v>201365.26835626661</v>
      </c>
      <c r="BL33" s="244">
        <f t="shared" si="12"/>
        <v>201365.26835626661</v>
      </c>
      <c r="BM33" s="24"/>
      <c r="BN33" s="24"/>
    </row>
    <row r="34" spans="1:66">
      <c r="A34">
        <v>30</v>
      </c>
      <c r="B34">
        <v>195</v>
      </c>
      <c r="C34" s="3" t="s">
        <v>1014</v>
      </c>
      <c r="D34" s="143" t="s">
        <v>1095</v>
      </c>
      <c r="E34" s="4" t="s">
        <v>1014</v>
      </c>
      <c r="F34" s="4"/>
      <c r="G34" s="188"/>
      <c r="H34" s="188"/>
      <c r="I34" s="188"/>
      <c r="J34" s="188"/>
      <c r="K34" s="188"/>
      <c r="L34" s="188"/>
      <c r="M34" s="188"/>
      <c r="N34" s="188"/>
      <c r="O34" s="191">
        <v>0</v>
      </c>
      <c r="P34" s="191">
        <v>0</v>
      </c>
      <c r="Q34" s="188"/>
      <c r="R34" s="188"/>
      <c r="S34" s="188"/>
      <c r="T34" s="188"/>
      <c r="U34" s="188"/>
      <c r="V34" s="188"/>
      <c r="W34" s="188"/>
      <c r="X34" s="188"/>
      <c r="Y34" s="188"/>
      <c r="Z34" s="188"/>
      <c r="AA34" s="189">
        <v>0</v>
      </c>
      <c r="AB34" s="189">
        <v>0</v>
      </c>
      <c r="AC34" s="192">
        <v>7</v>
      </c>
      <c r="AD34" s="192">
        <v>156.66666666666666</v>
      </c>
      <c r="AE34" s="192">
        <v>7</v>
      </c>
      <c r="AF34" s="192">
        <v>153.33333333333334</v>
      </c>
      <c r="AG34" s="192">
        <v>7</v>
      </c>
      <c r="AH34" s="192">
        <v>150</v>
      </c>
      <c r="AI34" s="190">
        <v>21</v>
      </c>
      <c r="AJ34" s="190">
        <v>460</v>
      </c>
      <c r="AK34" s="190">
        <v>21</v>
      </c>
      <c r="AL34" s="190">
        <v>460</v>
      </c>
      <c r="AM34" s="3" t="str">
        <f t="shared" si="1"/>
        <v>k</v>
      </c>
      <c r="AN34" s="3">
        <f>IF(D34="հ",1,IF(D34="լ",Norms!$B$10,IF(D34="բլ",Norms!$B$11,IF(D34="Մ",Norms!$B$12))))</f>
        <v>1</v>
      </c>
      <c r="AO34" s="240">
        <f>F34*Norms!$E$36/1000</f>
        <v>0</v>
      </c>
      <c r="AP34" s="136">
        <f>AN34*IF(AM34="k",(P34*Norms!$H$40)*Norms!$E$36,0)/1000</f>
        <v>0</v>
      </c>
      <c r="AQ34" s="136">
        <f>AN34*IF(AM34="k",(AB34*Norms!$H$41)*Norms!$E$36,0)/1000</f>
        <v>0</v>
      </c>
      <c r="AR34" s="136">
        <f>AN34*IF(AM34="k",(AJ34*Norms!$H$42)*Norms!$E$36,0)*IF(E34="A",Norms!$B$13,1)/1000</f>
        <v>112141.22642670052</v>
      </c>
      <c r="AS34" s="241">
        <f>AN34*IF(AM34="t",(O34*Norms!$D$44)*Norms!$E$34*12+P34*Norms!$E$35,0)/1000</f>
        <v>0</v>
      </c>
      <c r="AT34" s="241">
        <f>AN34*IF(AM34="t",(AA34*Norms!$D$50*Norms!$E$34*12+AB34*Norms!$E$35),0)/1000</f>
        <v>0</v>
      </c>
      <c r="AU34" s="241">
        <f>AN34*IF(AM34="t",(AI34*Norms!$D$54)*Norms!$E$34*12*IF(E34="A",Norms!$B$13)+AJ34*Norms!$E$35,0)/1000</f>
        <v>0</v>
      </c>
      <c r="AV34" s="136">
        <f>IF(AL34&lt;=100,Norms!$G$7,IF(AL34&lt;=300,Norms!$H$7,Norms!$I$7))</f>
        <v>21670.5</v>
      </c>
      <c r="AW34" s="137">
        <f t="shared" si="2"/>
        <v>133811.72642670054</v>
      </c>
      <c r="AX34" s="130"/>
      <c r="AY34" s="130"/>
      <c r="AZ34" s="131">
        <f t="shared" si="3"/>
        <v>0</v>
      </c>
      <c r="BA34" s="131">
        <f>IF(AZ34&lt;Snund!$B$5,Snund!$B$3*Snund!$B$4*AY34+Snund!$B$7*AX34*AZ34,AZ34*Snund!$B$8*AX34)/1000</f>
        <v>0</v>
      </c>
      <c r="BB34" s="131">
        <f t="shared" si="4"/>
        <v>0</v>
      </c>
      <c r="BC34" s="131">
        <f t="shared" si="5"/>
        <v>0</v>
      </c>
      <c r="BD34" s="131">
        <f t="shared" si="6"/>
        <v>0</v>
      </c>
      <c r="BE34" s="167">
        <f>AB34*0.1*'Dasagirq_10%'!$B$3/1000</f>
        <v>0</v>
      </c>
      <c r="BF34" s="167">
        <f>AJ34*0.1*'Dasagirq_10%'!$B$4/1000</f>
        <v>371.83179999999999</v>
      </c>
      <c r="BG34" s="242">
        <f t="shared" si="7"/>
        <v>371.83179999999999</v>
      </c>
      <c r="BH34" s="243">
        <f t="shared" si="8"/>
        <v>0</v>
      </c>
      <c r="BI34" s="243">
        <f t="shared" si="9"/>
        <v>0</v>
      </c>
      <c r="BJ34" s="243">
        <f t="shared" si="10"/>
        <v>0</v>
      </c>
      <c r="BK34" s="243">
        <f t="shared" si="11"/>
        <v>134183.55822670052</v>
      </c>
      <c r="BL34" s="244">
        <f t="shared" si="12"/>
        <v>134183.55822670052</v>
      </c>
      <c r="BM34" s="24"/>
      <c r="BN34" s="24"/>
    </row>
    <row r="35" spans="1:66">
      <c r="A35">
        <v>31</v>
      </c>
      <c r="B35">
        <v>198</v>
      </c>
      <c r="C35" s="3" t="s">
        <v>1014</v>
      </c>
      <c r="D35" s="143" t="s">
        <v>1095</v>
      </c>
      <c r="E35" s="4" t="s">
        <v>1014</v>
      </c>
      <c r="F35" s="4"/>
      <c r="G35" s="188"/>
      <c r="H35" s="188"/>
      <c r="I35" s="188"/>
      <c r="J35" s="188"/>
      <c r="K35" s="188"/>
      <c r="L35" s="188"/>
      <c r="M35" s="188"/>
      <c r="N35" s="188"/>
      <c r="O35" s="191">
        <v>0</v>
      </c>
      <c r="P35" s="191">
        <v>0</v>
      </c>
      <c r="Q35" s="188"/>
      <c r="R35" s="188"/>
      <c r="S35" s="188"/>
      <c r="T35" s="188"/>
      <c r="U35" s="188"/>
      <c r="V35" s="188"/>
      <c r="W35" s="188"/>
      <c r="X35" s="188"/>
      <c r="Y35" s="188"/>
      <c r="Z35" s="188"/>
      <c r="AA35" s="189">
        <v>0</v>
      </c>
      <c r="AB35" s="189">
        <v>0</v>
      </c>
      <c r="AC35" s="192">
        <v>5</v>
      </c>
      <c r="AD35" s="192">
        <v>125</v>
      </c>
      <c r="AE35" s="192">
        <v>5</v>
      </c>
      <c r="AF35" s="192">
        <v>125</v>
      </c>
      <c r="AG35" s="192">
        <v>4.333333333333333</v>
      </c>
      <c r="AH35" s="192">
        <v>111.66666666666667</v>
      </c>
      <c r="AI35" s="190">
        <v>14.333333333333332</v>
      </c>
      <c r="AJ35" s="190">
        <v>361.66666666666669</v>
      </c>
      <c r="AK35" s="190">
        <v>14.333333333333332</v>
      </c>
      <c r="AL35" s="190">
        <v>361.66666666666669</v>
      </c>
      <c r="AM35" s="3" t="str">
        <f t="shared" si="1"/>
        <v>k</v>
      </c>
      <c r="AN35" s="3">
        <f>IF(D35="հ",1,IF(D35="լ",Norms!$B$10,IF(D35="բլ",Norms!$B$11,IF(D35="Մ",Norms!$B$12))))</f>
        <v>1</v>
      </c>
      <c r="AO35" s="240">
        <f>F35*Norms!$E$36/1000</f>
        <v>0</v>
      </c>
      <c r="AP35" s="136">
        <f>AN35*IF(AM35="k",(P35*Norms!$H$40)*Norms!$E$36,0)/1000</f>
        <v>0</v>
      </c>
      <c r="AQ35" s="136">
        <f>AN35*IF(AM35="k",(AB35*Norms!$H$41)*Norms!$E$36,0)/1000</f>
        <v>0</v>
      </c>
      <c r="AR35" s="136">
        <f>AN35*IF(AM35="k",(AJ35*Norms!$H$42)*Norms!$E$36,0)*IF(E35="A",Norms!$B$13,1)/1000</f>
        <v>88169.007734036277</v>
      </c>
      <c r="AS35" s="241">
        <f>AN35*IF(AM35="t",(O35*Norms!$D$44)*Norms!$E$34*12+P35*Norms!$E$35,0)/1000</f>
        <v>0</v>
      </c>
      <c r="AT35" s="241">
        <f>AN35*IF(AM35="t",(AA35*Norms!$D$50*Norms!$E$34*12+AB35*Norms!$E$35),0)/1000</f>
        <v>0</v>
      </c>
      <c r="AU35" s="241">
        <f>AN35*IF(AM35="t",(AI35*Norms!$D$54)*Norms!$E$34*12*IF(E35="A",Norms!$B$13)+AJ35*Norms!$E$35,0)/1000</f>
        <v>0</v>
      </c>
      <c r="AV35" s="136">
        <f>IF(AL35&lt;=100,Norms!$G$7,IF(AL35&lt;=300,Norms!$H$7,Norms!$I$7))</f>
        <v>21670.5</v>
      </c>
      <c r="AW35" s="137">
        <f t="shared" si="2"/>
        <v>109839.50773403628</v>
      </c>
      <c r="AX35" s="130"/>
      <c r="AY35" s="130"/>
      <c r="AZ35" s="131">
        <f t="shared" si="3"/>
        <v>0</v>
      </c>
      <c r="BA35" s="131">
        <f>IF(AZ35&lt;Snund!$B$5,Snund!$B$3*Snund!$B$4*AY35+Snund!$B$7*AX35*AZ35,AZ35*Snund!$B$8*AX35)/1000</f>
        <v>0</v>
      </c>
      <c r="BB35" s="131">
        <f t="shared" si="4"/>
        <v>0</v>
      </c>
      <c r="BC35" s="131">
        <f t="shared" si="5"/>
        <v>0</v>
      </c>
      <c r="BD35" s="131">
        <f t="shared" si="6"/>
        <v>0</v>
      </c>
      <c r="BE35" s="167">
        <f>AB35*0.1*'Dasagirq_10%'!$B$3/1000</f>
        <v>0</v>
      </c>
      <c r="BF35" s="167">
        <f>AJ35*0.1*'Dasagirq_10%'!$B$4/1000</f>
        <v>292.34601666666674</v>
      </c>
      <c r="BG35" s="242">
        <f t="shared" si="7"/>
        <v>292.34601666666674</v>
      </c>
      <c r="BH35" s="243">
        <f t="shared" si="8"/>
        <v>0</v>
      </c>
      <c r="BI35" s="243">
        <f t="shared" si="9"/>
        <v>0</v>
      </c>
      <c r="BJ35" s="243">
        <f t="shared" si="10"/>
        <v>0</v>
      </c>
      <c r="BK35" s="243">
        <f t="shared" si="11"/>
        <v>110131.85375070294</v>
      </c>
      <c r="BL35" s="244">
        <f t="shared" si="12"/>
        <v>110131.85375070294</v>
      </c>
      <c r="BM35" s="24"/>
      <c r="BN35" s="24"/>
    </row>
    <row r="36" spans="1:66">
      <c r="A36" s="6">
        <v>32</v>
      </c>
      <c r="B36" s="6" t="s">
        <v>1448</v>
      </c>
      <c r="C36" s="7" t="s">
        <v>1014</v>
      </c>
      <c r="D36" s="143" t="s">
        <v>1095</v>
      </c>
      <c r="E36" s="4" t="s">
        <v>1014</v>
      </c>
      <c r="F36" s="4"/>
      <c r="G36" s="2"/>
      <c r="H36" s="2"/>
      <c r="I36" s="2"/>
      <c r="J36" s="2"/>
      <c r="K36" s="2"/>
      <c r="L36" s="2"/>
      <c r="M36" s="2"/>
      <c r="N36" s="2"/>
      <c r="O36" s="2">
        <v>0</v>
      </c>
      <c r="P36" s="2">
        <v>0</v>
      </c>
      <c r="Q36" s="2"/>
      <c r="R36" s="2"/>
      <c r="S36" s="2"/>
      <c r="T36" s="2"/>
      <c r="U36" s="2"/>
      <c r="V36" s="2"/>
      <c r="W36" s="2"/>
      <c r="X36" s="2"/>
      <c r="Y36" s="2"/>
      <c r="Z36" s="2"/>
      <c r="AA36" s="2">
        <v>0</v>
      </c>
      <c r="AB36" s="2">
        <v>0</v>
      </c>
      <c r="AC36" s="2">
        <v>5.333333333333333</v>
      </c>
      <c r="AD36" s="2">
        <v>127.33333333333333</v>
      </c>
      <c r="AE36" s="2">
        <v>4.333333333333333</v>
      </c>
      <c r="AF36" s="2">
        <v>110.33333333333333</v>
      </c>
      <c r="AG36" s="2">
        <v>4.666666666666667</v>
      </c>
      <c r="AH36" s="2">
        <v>121.33333333333333</v>
      </c>
      <c r="AI36" s="2">
        <v>14.333333333333332</v>
      </c>
      <c r="AJ36" s="2">
        <v>359</v>
      </c>
      <c r="AK36" s="2">
        <v>14.333333333333332</v>
      </c>
      <c r="AL36" s="2">
        <v>359</v>
      </c>
      <c r="AM36" s="3" t="str">
        <f t="shared" si="1"/>
        <v>k</v>
      </c>
      <c r="AN36" s="3">
        <f>IF(D36="հ",1,IF(D36="լ",Norms!$B$10,IF(D36="բլ",Norms!$B$11,IF(D36="Մ",Norms!$B$12))))</f>
        <v>1</v>
      </c>
      <c r="AO36" s="240">
        <f>F36*Norms!$E$36/1000</f>
        <v>0</v>
      </c>
      <c r="AP36" s="136">
        <f>AN36*IF(AM36="k",(P36*Norms!$H$40)*Norms!$E$36,0)/1000</f>
        <v>0</v>
      </c>
      <c r="AQ36" s="136">
        <f>AN36*IF(AM36="k",(AB36*Norms!$H$41)*Norms!$E$36,0)/1000</f>
        <v>0</v>
      </c>
      <c r="AR36" s="136">
        <f>AN36*IF(AM36="k",(AJ36*Norms!$H$42)*Norms!$E$36,0)*IF(E36="A",Norms!$B$13,1)/1000</f>
        <v>87518.913667794521</v>
      </c>
      <c r="AS36" s="241">
        <f>AN36*IF(AM36="t",(O36*Norms!$D$44)*Norms!$E$34*12+P36*Norms!$E$35,0)/1000</f>
        <v>0</v>
      </c>
      <c r="AT36" s="241">
        <f>AN36*IF(AM36="t",(AA36*Norms!$D$50*Norms!$E$34*12+AB36*Norms!$E$35),0)/1000</f>
        <v>0</v>
      </c>
      <c r="AU36" s="241">
        <f>AN36*IF(AM36="t",(AI36*Norms!$D$54)*Norms!$E$34*12*IF(E36="A",Norms!$B$13)+AJ36*Norms!$E$35,0)/1000</f>
        <v>0</v>
      </c>
      <c r="AV36" s="136">
        <f>IF(AL36&lt;=100,Norms!$G$7,IF(AL36&lt;=300,Norms!$H$7,Norms!$I$7))</f>
        <v>21670.5</v>
      </c>
      <c r="AW36" s="137">
        <f t="shared" si="2"/>
        <v>109189.41366779452</v>
      </c>
      <c r="AX36" s="130"/>
      <c r="AY36" s="130"/>
      <c r="AZ36" s="131">
        <f t="shared" si="3"/>
        <v>0</v>
      </c>
      <c r="BA36" s="131">
        <f>IF(AZ36&lt;Snund!$B$5,Snund!$B$3*Snund!$B$4*AY36+Snund!$B$7*AX36*AZ36,AZ36*Snund!$B$8*AX36)/1000</f>
        <v>0</v>
      </c>
      <c r="BB36" s="131">
        <f t="shared" si="4"/>
        <v>0</v>
      </c>
      <c r="BC36" s="131">
        <f t="shared" si="5"/>
        <v>0</v>
      </c>
      <c r="BD36" s="131">
        <f t="shared" si="6"/>
        <v>0</v>
      </c>
      <c r="BE36" s="167">
        <f>AB36*0.1*'Dasagirq_10%'!$B$3/1000</f>
        <v>0</v>
      </c>
      <c r="BF36" s="167">
        <f>AJ36*0.1*'Dasagirq_10%'!$B$4/1000</f>
        <v>290.19046999999995</v>
      </c>
      <c r="BG36" s="242">
        <f t="shared" si="7"/>
        <v>290.19046999999995</v>
      </c>
      <c r="BH36" s="243">
        <f t="shared" si="8"/>
        <v>0</v>
      </c>
      <c r="BI36" s="243">
        <f t="shared" si="9"/>
        <v>0</v>
      </c>
      <c r="BJ36" s="243">
        <f t="shared" si="10"/>
        <v>0</v>
      </c>
      <c r="BK36" s="243">
        <f t="shared" si="11"/>
        <v>109479.60413779452</v>
      </c>
      <c r="BL36" s="244">
        <f t="shared" si="12"/>
        <v>109479.60413779452</v>
      </c>
      <c r="BM36" s="24"/>
      <c r="BN36" s="24"/>
    </row>
    <row r="37" spans="1:66" ht="15" customHeight="1">
      <c r="A37" s="6"/>
      <c r="B37" s="6" t="s">
        <v>1449</v>
      </c>
      <c r="C37" s="7"/>
      <c r="D37" s="143" t="s">
        <v>1095</v>
      </c>
      <c r="E37" s="4" t="s">
        <v>1438</v>
      </c>
      <c r="F37" s="4"/>
      <c r="G37" s="2">
        <v>3</v>
      </c>
      <c r="H37" s="2">
        <v>75</v>
      </c>
      <c r="I37" s="2">
        <v>3</v>
      </c>
      <c r="J37" s="2">
        <v>75</v>
      </c>
      <c r="K37" s="2">
        <v>3</v>
      </c>
      <c r="L37" s="2">
        <v>79.666666666666671</v>
      </c>
      <c r="M37" s="2">
        <v>3</v>
      </c>
      <c r="N37" s="2">
        <v>78.666666666666671</v>
      </c>
      <c r="O37" s="2">
        <v>12</v>
      </c>
      <c r="P37" s="2">
        <v>308.33333333333337</v>
      </c>
      <c r="Q37" s="2">
        <v>3</v>
      </c>
      <c r="R37" s="2">
        <v>73</v>
      </c>
      <c r="S37" s="2"/>
      <c r="T37" s="2"/>
      <c r="U37" s="2"/>
      <c r="V37" s="2"/>
      <c r="W37" s="2"/>
      <c r="X37" s="2"/>
      <c r="Y37" s="2"/>
      <c r="Z37" s="2"/>
      <c r="AA37" s="2">
        <v>3</v>
      </c>
      <c r="AB37" s="2">
        <v>73</v>
      </c>
      <c r="AC37" s="2"/>
      <c r="AD37" s="2"/>
      <c r="AE37" s="2"/>
      <c r="AF37" s="2"/>
      <c r="AG37" s="2"/>
      <c r="AH37" s="2"/>
      <c r="AI37" s="2">
        <v>0</v>
      </c>
      <c r="AJ37" s="2">
        <v>0</v>
      </c>
      <c r="AK37" s="2">
        <v>15</v>
      </c>
      <c r="AL37" s="2">
        <v>381.33333333333337</v>
      </c>
      <c r="AM37" s="3" t="s">
        <v>1208</v>
      </c>
      <c r="AN37" s="3">
        <f>IF(D37="հ",1,IF(D37="լ",Norms!$B$10,IF(D37="բլ",Norms!$B$11,IF(D37="Մ",Norms!$B$12))))</f>
        <v>1</v>
      </c>
      <c r="AO37" s="240">
        <f>F37*Norms!$E$36/1000</f>
        <v>0</v>
      </c>
      <c r="AP37" s="136">
        <f>AN37*IF(AM37="k",(P37*Norms!$H$40)*Norms!$E$36,0)/1000</f>
        <v>37614.268730094678</v>
      </c>
      <c r="AQ37" s="136">
        <f>AN37*IF(AM37="k",(AB37*Norms!$H$41)*Norms!$E$36,0)/1000</f>
        <v>11922.374633955475</v>
      </c>
      <c r="AR37" s="136">
        <f>AN37*IF(AM37="k",(AJ37*Norms!$H$42)*Norms!$E$36,0)*IF(E37="A",Norms!$B$13,1)/1000</f>
        <v>0</v>
      </c>
      <c r="AS37" s="241">
        <f>AN37*IF(AM37="t",(O37*Norms!$D$44)*Norms!$E$34*12+P37*Norms!$E$35,0)/1000</f>
        <v>0</v>
      </c>
      <c r="AT37" s="241">
        <f>AN37*IF(AM37="t",(AA37*Norms!$D$50*Norms!$E$34*12+AB37*Norms!$E$35),0)/1000</f>
        <v>0</v>
      </c>
      <c r="AU37" s="241">
        <f>AN37*IF(AM37="t",(AI37*Norms!$D$54)*Norms!$E$34*12*IF(E37="A",Norms!$B$13)+AJ37*Norms!$E$35,0)/1000</f>
        <v>0</v>
      </c>
      <c r="AV37" s="136">
        <f>IF(AL37&lt;=100,Norms!$G$7,IF(AL37&lt;=300,Norms!$H$7,Norms!$I$7))</f>
        <v>21670.5</v>
      </c>
      <c r="AW37" s="137">
        <f t="shared" si="2"/>
        <v>71207.143364050149</v>
      </c>
      <c r="AX37" s="130"/>
      <c r="AY37" s="130"/>
      <c r="AZ37" s="131">
        <f t="shared" si="3"/>
        <v>308.33333333333337</v>
      </c>
      <c r="BA37" s="131">
        <f>IF(AZ37&lt;Snund!$B$5,Snund!$B$3*Snund!$B$4*AY37+Snund!$B$7*AX37*AZ37,AZ37*Snund!$B$8*AX37)/1000</f>
        <v>0</v>
      </c>
      <c r="BB37" s="131">
        <f t="shared" si="4"/>
        <v>0</v>
      </c>
      <c r="BC37" s="131">
        <f t="shared" si="5"/>
        <v>0</v>
      </c>
      <c r="BD37" s="131">
        <f t="shared" si="6"/>
        <v>7252.0000000000009</v>
      </c>
      <c r="BE37" s="167">
        <f>AB37*0.1*'Dasagirq_10%'!$B$3/1000</f>
        <v>48.5304</v>
      </c>
      <c r="BF37" s="167">
        <f>AJ37*0.1*'Dasagirq_10%'!$B$4/1000</f>
        <v>0</v>
      </c>
      <c r="BG37" s="242">
        <f t="shared" si="7"/>
        <v>48.5304</v>
      </c>
      <c r="BH37" s="243">
        <f t="shared" si="8"/>
        <v>0</v>
      </c>
      <c r="BI37" s="243">
        <f t="shared" si="9"/>
        <v>54950.66873009468</v>
      </c>
      <c r="BJ37" s="243">
        <f t="shared" si="10"/>
        <v>16305.005033955475</v>
      </c>
      <c r="BK37" s="243">
        <f t="shared" si="11"/>
        <v>0</v>
      </c>
      <c r="BL37" s="244">
        <f t="shared" si="12"/>
        <v>71255.673764050152</v>
      </c>
      <c r="BM37" s="24"/>
      <c r="BN37" s="24"/>
    </row>
    <row r="38" spans="1:66" ht="15" customHeight="1">
      <c r="A38" s="6"/>
      <c r="B38" s="6" t="s">
        <v>1450</v>
      </c>
      <c r="C38" s="7"/>
      <c r="D38" s="143" t="s">
        <v>1095</v>
      </c>
      <c r="E38" s="4" t="s">
        <v>1438</v>
      </c>
      <c r="F38" s="4"/>
      <c r="G38" s="2">
        <v>3</v>
      </c>
      <c r="H38" s="2">
        <v>75</v>
      </c>
      <c r="I38" s="2">
        <v>3</v>
      </c>
      <c r="J38" s="2">
        <v>75</v>
      </c>
      <c r="K38" s="2">
        <v>3</v>
      </c>
      <c r="L38" s="2">
        <v>78.333333333333329</v>
      </c>
      <c r="M38" s="2">
        <v>2.3333333333333335</v>
      </c>
      <c r="N38" s="2">
        <v>56.666666666666664</v>
      </c>
      <c r="O38" s="2">
        <v>11.333333333333334</v>
      </c>
      <c r="P38" s="2">
        <v>285</v>
      </c>
      <c r="Q38" s="2">
        <v>2</v>
      </c>
      <c r="R38" s="2">
        <v>48.333333333333336</v>
      </c>
      <c r="S38" s="2"/>
      <c r="T38" s="2"/>
      <c r="U38" s="2"/>
      <c r="V38" s="2"/>
      <c r="W38" s="2"/>
      <c r="X38" s="2"/>
      <c r="Y38" s="2"/>
      <c r="Z38" s="2"/>
      <c r="AA38" s="2">
        <v>2</v>
      </c>
      <c r="AB38" s="2">
        <v>48.333333333333336</v>
      </c>
      <c r="AC38" s="2"/>
      <c r="AD38" s="2"/>
      <c r="AE38" s="2"/>
      <c r="AF38" s="2"/>
      <c r="AG38" s="2"/>
      <c r="AH38" s="2"/>
      <c r="AI38" s="2">
        <v>0</v>
      </c>
      <c r="AJ38" s="2">
        <v>0</v>
      </c>
      <c r="AK38" s="2">
        <v>13.333333333333334</v>
      </c>
      <c r="AL38" s="2">
        <v>333.33333333333331</v>
      </c>
      <c r="AM38" s="3" t="s">
        <v>1208</v>
      </c>
      <c r="AN38" s="3">
        <f>IF(D38="հ",1,IF(D38="լ",Norms!$B$10,IF(D38="բլ",Norms!$B$11,IF(D38="Մ",Norms!$B$12))))</f>
        <v>1</v>
      </c>
      <c r="AO38" s="240">
        <f>F38*Norms!$E$36/1000</f>
        <v>0</v>
      </c>
      <c r="AP38" s="136">
        <f>AN38*IF(AM38="k",(P38*Norms!$H$40)*Norms!$E$36,0)/1000</f>
        <v>34767.783528898311</v>
      </c>
      <c r="AQ38" s="136">
        <f>AN38*IF(AM38="k",(AB38*Norms!$H$41)*Norms!$E$36,0)/1000</f>
        <v>7893.809689148602</v>
      </c>
      <c r="AR38" s="136">
        <f>AN38*IF(AM38="k",(AJ38*Norms!$H$42)*Norms!$E$36,0)*IF(E38="A",Norms!$B$13,1)/1000</f>
        <v>0</v>
      </c>
      <c r="AS38" s="241">
        <f>AN38*IF(AM38="t",(O38*Norms!$D$44)*Norms!$E$34*12+P38*Norms!$E$35,0)/1000</f>
        <v>0</v>
      </c>
      <c r="AT38" s="241">
        <f>AN38*IF(AM38="t",(AA38*Norms!$D$50*Norms!$E$34*12+AB38*Norms!$E$35),0)/1000</f>
        <v>0</v>
      </c>
      <c r="AU38" s="241">
        <f>AN38*IF(AM38="t",(AI38*Norms!$D$54)*Norms!$E$34*12*IF(E38="A",Norms!$B$13)+AJ38*Norms!$E$35,0)/1000</f>
        <v>0</v>
      </c>
      <c r="AV38" s="136">
        <f>IF(AL38&lt;=100,Norms!$G$7,IF(AL38&lt;=300,Norms!$H$7,Norms!$I$7))</f>
        <v>21670.5</v>
      </c>
      <c r="AW38" s="137">
        <f t="shared" si="2"/>
        <v>64332.09321804691</v>
      </c>
      <c r="AX38" s="130"/>
      <c r="AY38" s="130"/>
      <c r="AZ38" s="131">
        <f t="shared" si="3"/>
        <v>285</v>
      </c>
      <c r="BA38" s="131">
        <f>IF(AZ38&lt;Snund!$B$5,Snund!$B$3*Snund!$B$4*AY38+Snund!$B$7*AX38*AZ38,AZ38*Snund!$B$8*AX38)/1000</f>
        <v>0</v>
      </c>
      <c r="BB38" s="131">
        <f t="shared" si="4"/>
        <v>0</v>
      </c>
      <c r="BC38" s="131">
        <f t="shared" si="5"/>
        <v>0</v>
      </c>
      <c r="BD38" s="131">
        <f t="shared" si="6"/>
        <v>6703.2</v>
      </c>
      <c r="BE38" s="167">
        <f>AB38*0.1*'Dasagirq_10%'!$B$3/1000</f>
        <v>32.132000000000005</v>
      </c>
      <c r="BF38" s="167">
        <f>AJ38*0.1*'Dasagirq_10%'!$B$4/1000</f>
        <v>0</v>
      </c>
      <c r="BG38" s="242">
        <f t="shared" si="7"/>
        <v>32.132000000000005</v>
      </c>
      <c r="BH38" s="243">
        <f t="shared" si="8"/>
        <v>0</v>
      </c>
      <c r="BI38" s="243">
        <f t="shared" si="9"/>
        <v>53187.708528898307</v>
      </c>
      <c r="BJ38" s="243">
        <f t="shared" si="10"/>
        <v>11176.516689148602</v>
      </c>
      <c r="BK38" s="243">
        <f t="shared" si="11"/>
        <v>0</v>
      </c>
      <c r="BL38" s="244">
        <f t="shared" si="12"/>
        <v>64364.225218046908</v>
      </c>
      <c r="BM38" s="24"/>
      <c r="BN38" s="24"/>
    </row>
    <row r="39" spans="1:66" ht="15" customHeight="1">
      <c r="A39" s="6"/>
      <c r="B39" s="6" t="s">
        <v>1451</v>
      </c>
      <c r="C39" s="7"/>
      <c r="D39" s="143" t="s">
        <v>1095</v>
      </c>
      <c r="E39" s="4" t="s">
        <v>1438</v>
      </c>
      <c r="F39" s="4"/>
      <c r="G39" s="2">
        <v>3</v>
      </c>
      <c r="H39" s="2">
        <v>75</v>
      </c>
      <c r="I39" s="2">
        <v>3</v>
      </c>
      <c r="J39" s="2">
        <v>75</v>
      </c>
      <c r="K39" s="2">
        <v>3</v>
      </c>
      <c r="L39" s="2">
        <v>77</v>
      </c>
      <c r="M39" s="2">
        <v>2.3333333333333335</v>
      </c>
      <c r="N39" s="2">
        <v>55.333333333333336</v>
      </c>
      <c r="O39" s="2">
        <v>11.333333333333334</v>
      </c>
      <c r="P39" s="2">
        <v>282.33333333333331</v>
      </c>
      <c r="Q39" s="2">
        <v>2</v>
      </c>
      <c r="R39" s="2">
        <v>49.333333333333336</v>
      </c>
      <c r="S39" s="2"/>
      <c r="T39" s="2"/>
      <c r="U39" s="2"/>
      <c r="V39" s="2"/>
      <c r="W39" s="2"/>
      <c r="X39" s="2"/>
      <c r="Y39" s="2"/>
      <c r="Z39" s="2"/>
      <c r="AA39" s="2">
        <v>2</v>
      </c>
      <c r="AB39" s="2">
        <v>49.333333333333336</v>
      </c>
      <c r="AC39" s="2"/>
      <c r="AD39" s="2"/>
      <c r="AE39" s="2"/>
      <c r="AF39" s="2"/>
      <c r="AG39" s="2"/>
      <c r="AH39" s="2"/>
      <c r="AI39" s="2">
        <v>0</v>
      </c>
      <c r="AJ39" s="2">
        <v>0</v>
      </c>
      <c r="AK39" s="2">
        <v>13.333333333333334</v>
      </c>
      <c r="AL39" s="2">
        <v>331.66666666666663</v>
      </c>
      <c r="AM39" s="3" t="s">
        <v>1208</v>
      </c>
      <c r="AN39" s="3">
        <f>IF(D39="հ",1,IF(D39="լ",Norms!$B$10,IF(D39="բլ",Norms!$B$11,IF(D39="Մ",Norms!$B$12))))</f>
        <v>1</v>
      </c>
      <c r="AO39" s="240">
        <f>F39*Norms!$E$36/1000</f>
        <v>0</v>
      </c>
      <c r="AP39" s="136">
        <f>AN39*IF(AM39="k",(P39*Norms!$H$40)*Norms!$E$36,0)/1000</f>
        <v>34442.470934475874</v>
      </c>
      <c r="AQ39" s="136">
        <f>AN39*IF(AM39="k",(AB39*Norms!$H$41)*Norms!$E$36,0)/1000</f>
        <v>8057.1298896137469</v>
      </c>
      <c r="AR39" s="136">
        <f>AN39*IF(AM39="k",(AJ39*Norms!$H$42)*Norms!$E$36,0)*IF(E39="A",Norms!$B$13,1)/1000</f>
        <v>0</v>
      </c>
      <c r="AS39" s="241">
        <f>AN39*IF(AM39="t",(O39*Norms!$D$44)*Norms!$E$34*12+P39*Norms!$E$35,0)/1000</f>
        <v>0</v>
      </c>
      <c r="AT39" s="241">
        <f>AN39*IF(AM39="t",(AA39*Norms!$D$50*Norms!$E$34*12+AB39*Norms!$E$35),0)/1000</f>
        <v>0</v>
      </c>
      <c r="AU39" s="241">
        <f>AN39*IF(AM39="t",(AI39*Norms!$D$54)*Norms!$E$34*12*IF(E39="A",Norms!$B$13)+AJ39*Norms!$E$35,0)/1000</f>
        <v>0</v>
      </c>
      <c r="AV39" s="136">
        <f>IF(AL39&lt;=100,Norms!$G$7,IF(AL39&lt;=300,Norms!$H$7,Norms!$I$7))</f>
        <v>21670.5</v>
      </c>
      <c r="AW39" s="137">
        <f t="shared" si="2"/>
        <v>64170.100824089619</v>
      </c>
      <c r="AX39" s="130"/>
      <c r="AY39" s="130"/>
      <c r="AZ39" s="131">
        <f t="shared" si="3"/>
        <v>282.33333333333331</v>
      </c>
      <c r="BA39" s="131">
        <f>IF(AZ39&lt;Snund!$B$5,Snund!$B$3*Snund!$B$4*AY39+Snund!$B$7*AX39*AZ39,AZ39*Snund!$B$8*AX39)/1000</f>
        <v>0</v>
      </c>
      <c r="BB39" s="131">
        <f t="shared" si="4"/>
        <v>0</v>
      </c>
      <c r="BC39" s="131">
        <f t="shared" si="5"/>
        <v>0</v>
      </c>
      <c r="BD39" s="131">
        <f t="shared" si="6"/>
        <v>6640.48</v>
      </c>
      <c r="BE39" s="167">
        <f>AB39*0.1*'Dasagirq_10%'!$B$3/1000</f>
        <v>32.796800000000005</v>
      </c>
      <c r="BF39" s="167">
        <f>AJ39*0.1*'Dasagirq_10%'!$B$4/1000</f>
        <v>0</v>
      </c>
      <c r="BG39" s="242">
        <f t="shared" si="7"/>
        <v>32.796800000000005</v>
      </c>
      <c r="BH39" s="243">
        <f t="shared" si="8"/>
        <v>0</v>
      </c>
      <c r="BI39" s="243">
        <f t="shared" si="9"/>
        <v>52862.395934475877</v>
      </c>
      <c r="BJ39" s="243">
        <f t="shared" si="10"/>
        <v>11340.501689613746</v>
      </c>
      <c r="BK39" s="243">
        <f t="shared" si="11"/>
        <v>0</v>
      </c>
      <c r="BL39" s="244">
        <f t="shared" si="12"/>
        <v>64202.897624089623</v>
      </c>
      <c r="BM39" s="24"/>
      <c r="BN39" s="24"/>
    </row>
    <row r="40" spans="1:66" ht="15" customHeight="1">
      <c r="A40" s="6"/>
      <c r="B40" s="6" t="s">
        <v>1452</v>
      </c>
      <c r="C40" s="7"/>
      <c r="D40" s="143" t="s">
        <v>1095</v>
      </c>
      <c r="E40" s="4" t="s">
        <v>1438</v>
      </c>
      <c r="F40" s="4"/>
      <c r="G40" s="2">
        <v>3</v>
      </c>
      <c r="H40" s="2">
        <v>75</v>
      </c>
      <c r="I40" s="2">
        <v>3</v>
      </c>
      <c r="J40" s="2">
        <v>75</v>
      </c>
      <c r="K40" s="2">
        <v>3</v>
      </c>
      <c r="L40" s="2">
        <v>80.333333333333329</v>
      </c>
      <c r="M40" s="2">
        <v>2.3333333333333335</v>
      </c>
      <c r="N40" s="2">
        <v>57</v>
      </c>
      <c r="O40" s="2">
        <v>11.333333333333334</v>
      </c>
      <c r="P40" s="2">
        <v>287.33333333333331</v>
      </c>
      <c r="Q40" s="2">
        <v>2</v>
      </c>
      <c r="R40" s="2">
        <v>44</v>
      </c>
      <c r="S40" s="2"/>
      <c r="T40" s="2"/>
      <c r="U40" s="2"/>
      <c r="V40" s="2"/>
      <c r="W40" s="2"/>
      <c r="X40" s="2"/>
      <c r="Y40" s="2"/>
      <c r="Z40" s="2"/>
      <c r="AA40" s="2">
        <v>2</v>
      </c>
      <c r="AB40" s="2">
        <v>44</v>
      </c>
      <c r="AC40" s="2"/>
      <c r="AD40" s="2"/>
      <c r="AE40" s="2"/>
      <c r="AF40" s="2"/>
      <c r="AG40" s="2"/>
      <c r="AH40" s="2"/>
      <c r="AI40" s="2">
        <v>0</v>
      </c>
      <c r="AJ40" s="2">
        <v>0</v>
      </c>
      <c r="AK40" s="2">
        <v>13.333333333333334</v>
      </c>
      <c r="AL40" s="2">
        <v>331.33333333333331</v>
      </c>
      <c r="AM40" s="3" t="s">
        <v>1208</v>
      </c>
      <c r="AN40" s="3">
        <f>IF(D40="հ",1,IF(D40="լ",Norms!$B$10,IF(D40="բլ",Norms!$B$11,IF(D40="Մ",Norms!$B$12))))</f>
        <v>1</v>
      </c>
      <c r="AO40" s="240">
        <f>F40*Norms!$E$36/1000</f>
        <v>0</v>
      </c>
      <c r="AP40" s="136">
        <f>AN40*IF(AM40="k",(P40*Norms!$H$40)*Norms!$E$36,0)/1000</f>
        <v>35052.432049017953</v>
      </c>
      <c r="AQ40" s="136">
        <f>AN40*IF(AM40="k",(AB40*Norms!$H$41)*Norms!$E$36,0)/1000</f>
        <v>7186.0888204663133</v>
      </c>
      <c r="AR40" s="136">
        <f>AN40*IF(AM40="k",(AJ40*Norms!$H$42)*Norms!$E$36,0)*IF(E40="A",Norms!$B$13,1)/1000</f>
        <v>0</v>
      </c>
      <c r="AS40" s="241">
        <f>AN40*IF(AM40="t",(O40*Norms!$D$44)*Norms!$E$34*12+P40*Norms!$E$35,0)/1000</f>
        <v>0</v>
      </c>
      <c r="AT40" s="241">
        <f>AN40*IF(AM40="t",(AA40*Norms!$D$50*Norms!$E$34*12+AB40*Norms!$E$35),0)/1000</f>
        <v>0</v>
      </c>
      <c r="AU40" s="241">
        <f>AN40*IF(AM40="t",(AI40*Norms!$D$54)*Norms!$E$34*12*IF(E40="A",Norms!$B$13)+AJ40*Norms!$E$35,0)/1000</f>
        <v>0</v>
      </c>
      <c r="AV40" s="136">
        <f>IF(AL40&lt;=100,Norms!$G$7,IF(AL40&lt;=300,Norms!$H$7,Norms!$I$7))</f>
        <v>21670.5</v>
      </c>
      <c r="AW40" s="137">
        <f t="shared" si="2"/>
        <v>63909.020869484266</v>
      </c>
      <c r="AX40" s="130"/>
      <c r="AY40" s="130"/>
      <c r="AZ40" s="131">
        <f t="shared" si="3"/>
        <v>287.33333333333331</v>
      </c>
      <c r="BA40" s="131">
        <f>IF(AZ40&lt;Snund!$B$5,Snund!$B$3*Snund!$B$4*AY40+Snund!$B$7*AX40*AZ40,AZ40*Snund!$B$8*AX40)/1000</f>
        <v>0</v>
      </c>
      <c r="BB40" s="131">
        <f t="shared" si="4"/>
        <v>0</v>
      </c>
      <c r="BC40" s="131">
        <f t="shared" si="5"/>
        <v>0</v>
      </c>
      <c r="BD40" s="131">
        <f t="shared" si="6"/>
        <v>6758.08</v>
      </c>
      <c r="BE40" s="167">
        <f>AB40*0.1*'Dasagirq_10%'!$B$3/1000</f>
        <v>29.251200000000001</v>
      </c>
      <c r="BF40" s="167">
        <f>AJ40*0.1*'Dasagirq_10%'!$B$4/1000</f>
        <v>0</v>
      </c>
      <c r="BG40" s="242">
        <f t="shared" si="7"/>
        <v>29.251200000000001</v>
      </c>
      <c r="BH40" s="243">
        <f t="shared" si="8"/>
        <v>0</v>
      </c>
      <c r="BI40" s="243">
        <f t="shared" si="9"/>
        <v>53472.357049017955</v>
      </c>
      <c r="BJ40" s="243">
        <f t="shared" si="10"/>
        <v>10465.915020466315</v>
      </c>
      <c r="BK40" s="243">
        <f t="shared" si="11"/>
        <v>0</v>
      </c>
      <c r="BL40" s="244">
        <f t="shared" si="12"/>
        <v>63938.272069484272</v>
      </c>
      <c r="BM40" s="24"/>
      <c r="BN40" s="24"/>
    </row>
    <row r="41" spans="1:66" ht="15" customHeight="1">
      <c r="A41" s="6"/>
      <c r="B41" s="6" t="s">
        <v>1453</v>
      </c>
      <c r="C41" s="7"/>
      <c r="D41" s="143" t="s">
        <v>1095</v>
      </c>
      <c r="E41" s="4" t="s">
        <v>1438</v>
      </c>
      <c r="F41" s="4"/>
      <c r="G41" s="2"/>
      <c r="H41" s="2"/>
      <c r="I41" s="2"/>
      <c r="J41" s="2"/>
      <c r="K41" s="2"/>
      <c r="L41" s="2"/>
      <c r="M41" s="2"/>
      <c r="N41" s="2"/>
      <c r="O41" s="2">
        <v>0</v>
      </c>
      <c r="P41" s="2">
        <v>0</v>
      </c>
      <c r="Q41" s="2">
        <v>0</v>
      </c>
      <c r="R41" s="2">
        <v>0</v>
      </c>
      <c r="S41" s="2">
        <v>7</v>
      </c>
      <c r="T41" s="2">
        <v>175.66666666666666</v>
      </c>
      <c r="U41" s="2">
        <v>6.666666666666667</v>
      </c>
      <c r="V41" s="2">
        <v>154.33333333333334</v>
      </c>
      <c r="W41" s="2">
        <v>6.333333333333333</v>
      </c>
      <c r="X41" s="2">
        <v>159.33333333333334</v>
      </c>
      <c r="Y41" s="2">
        <v>6</v>
      </c>
      <c r="Z41" s="2">
        <v>150</v>
      </c>
      <c r="AA41" s="2">
        <v>26</v>
      </c>
      <c r="AB41" s="2">
        <v>639.33333333333337</v>
      </c>
      <c r="AC41" s="2"/>
      <c r="AD41" s="2"/>
      <c r="AE41" s="2"/>
      <c r="AF41" s="2"/>
      <c r="AG41" s="2"/>
      <c r="AH41" s="2"/>
      <c r="AI41" s="2">
        <v>0</v>
      </c>
      <c r="AJ41" s="2">
        <v>0</v>
      </c>
      <c r="AK41" s="2">
        <v>26</v>
      </c>
      <c r="AL41" s="2">
        <v>639.33333333333337</v>
      </c>
      <c r="AM41" s="3" t="s">
        <v>1208</v>
      </c>
      <c r="AN41" s="3">
        <f>IF(D41="հ",1,IF(D41="լ",Norms!$B$10,IF(D41="բլ",Norms!$B$11,IF(D41="Մ",Norms!$B$12))))</f>
        <v>1</v>
      </c>
      <c r="AO41" s="240">
        <f>F41*Norms!$E$36/1000</f>
        <v>0</v>
      </c>
      <c r="AP41" s="136">
        <f>AN41*IF(AM41="k",(P41*Norms!$H$40)*Norms!$E$36,0)/1000</f>
        <v>0</v>
      </c>
      <c r="AQ41" s="136">
        <f>AN41*IF(AM41="k",(AB41*Norms!$H$41)*Norms!$E$36,0)/1000</f>
        <v>104416.04816404842</v>
      </c>
      <c r="AR41" s="136">
        <f>AN41*IF(AM41="k",(AJ41*Norms!$H$42)*Norms!$E$36,0)*IF(E41="A",Norms!$B$13,1)/1000</f>
        <v>0</v>
      </c>
      <c r="AS41" s="241">
        <f>AN41*IF(AM41="t",(O41*Norms!$D$44)*Norms!$E$34*12+P41*Norms!$E$35,0)/1000</f>
        <v>0</v>
      </c>
      <c r="AT41" s="241">
        <f>AN41*IF(AM41="t",(AA41*Norms!$D$50*Norms!$E$34*12+AB41*Norms!$E$35),0)/1000</f>
        <v>0</v>
      </c>
      <c r="AU41" s="241">
        <f>AN41*IF(AM41="t",(AI41*Norms!$D$54)*Norms!$E$34*12*IF(E41="A",Norms!$B$13)+AJ41*Norms!$E$35,0)/1000</f>
        <v>0</v>
      </c>
      <c r="AV41" s="136">
        <f>IF(AL41&lt;=100,Norms!$G$7,IF(AL41&lt;=300,Norms!$H$7,Norms!$I$7))</f>
        <v>21670.5</v>
      </c>
      <c r="AW41" s="137">
        <f t="shared" si="2"/>
        <v>126086.54816404842</v>
      </c>
      <c r="AX41" s="130"/>
      <c r="AY41" s="130"/>
      <c r="AZ41" s="131">
        <f t="shared" si="3"/>
        <v>0</v>
      </c>
      <c r="BA41" s="131">
        <f>IF(AZ41&lt;Snund!$B$5,Snund!$B$3*Snund!$B$4*AY41+Snund!$B$7*AX41*AZ41,AZ41*Snund!$B$8*AX41)/1000</f>
        <v>0</v>
      </c>
      <c r="BB41" s="131">
        <f t="shared" si="4"/>
        <v>0</v>
      </c>
      <c r="BC41" s="131">
        <f t="shared" si="5"/>
        <v>0</v>
      </c>
      <c r="BD41" s="131">
        <f t="shared" si="6"/>
        <v>0</v>
      </c>
      <c r="BE41" s="167">
        <f>AB41*0.1*'Dasagirq_10%'!$B$3/1000</f>
        <v>425.02880000000005</v>
      </c>
      <c r="BF41" s="167">
        <f>AJ41*0.1*'Dasagirq_10%'!$B$4/1000</f>
        <v>0</v>
      </c>
      <c r="BG41" s="242">
        <f t="shared" si="7"/>
        <v>425.02880000000005</v>
      </c>
      <c r="BH41" s="243">
        <f t="shared" si="8"/>
        <v>0</v>
      </c>
      <c r="BI41" s="243">
        <f t="shared" si="9"/>
        <v>0</v>
      </c>
      <c r="BJ41" s="243">
        <f t="shared" si="10"/>
        <v>126511.57696404842</v>
      </c>
      <c r="BK41" s="243">
        <f t="shared" si="11"/>
        <v>0</v>
      </c>
      <c r="BL41" s="244">
        <f t="shared" si="12"/>
        <v>126511.57696404842</v>
      </c>
      <c r="BM41" s="24"/>
      <c r="BN41" s="24"/>
    </row>
    <row r="42" spans="1:66" ht="15" customHeight="1">
      <c r="A42">
        <v>33</v>
      </c>
      <c r="B42" t="s">
        <v>937</v>
      </c>
      <c r="C42" s="3" t="s">
        <v>130</v>
      </c>
      <c r="D42" s="143" t="s">
        <v>1095</v>
      </c>
      <c r="E42" s="4" t="s">
        <v>1014</v>
      </c>
      <c r="F42" s="4">
        <v>40</v>
      </c>
      <c r="G42" s="2">
        <v>1.3333333333333333</v>
      </c>
      <c r="H42" s="2">
        <v>24</v>
      </c>
      <c r="I42" s="2">
        <v>1.3333333333333333</v>
      </c>
      <c r="J42" s="2">
        <v>24</v>
      </c>
      <c r="K42" s="2">
        <v>0.66666666666666663</v>
      </c>
      <c r="L42" s="2">
        <v>11.333333333333334</v>
      </c>
      <c r="M42" s="2">
        <v>0.66666666666666663</v>
      </c>
      <c r="N42" s="2">
        <v>13.333333333333334</v>
      </c>
      <c r="O42" s="2">
        <v>3.9999999999999996</v>
      </c>
      <c r="P42" s="2">
        <v>72.666666666666671</v>
      </c>
      <c r="Q42" s="2">
        <v>0.66666666666666663</v>
      </c>
      <c r="R42" s="2">
        <v>17.333333333333332</v>
      </c>
      <c r="S42" s="2">
        <v>0.66666666666666663</v>
      </c>
      <c r="T42" s="2">
        <v>17.333333333333332</v>
      </c>
      <c r="U42" s="2">
        <v>0.66666666666666663</v>
      </c>
      <c r="V42" s="2">
        <v>9.3333333333333339</v>
      </c>
      <c r="W42" s="2">
        <v>0.66666666666666663</v>
      </c>
      <c r="X42" s="2">
        <v>15.333333333333334</v>
      </c>
      <c r="Y42" s="2">
        <v>0.66666666666666663</v>
      </c>
      <c r="Z42" s="2">
        <v>12.666666666666666</v>
      </c>
      <c r="AA42" s="2">
        <v>3.333333333333333</v>
      </c>
      <c r="AB42" s="2">
        <v>72</v>
      </c>
      <c r="AC42" s="2">
        <v>1.3333333333333333</v>
      </c>
      <c r="AD42" s="2">
        <v>31.333333333333332</v>
      </c>
      <c r="AE42" s="2">
        <v>1.3333333333333333</v>
      </c>
      <c r="AF42" s="2">
        <v>30.666666666666668</v>
      </c>
      <c r="AG42" s="2">
        <v>0.66666666666666663</v>
      </c>
      <c r="AH42" s="2">
        <v>18.666666666666668</v>
      </c>
      <c r="AI42" s="2">
        <v>3.333333333333333</v>
      </c>
      <c r="AJ42" s="2">
        <v>80.666666666666671</v>
      </c>
      <c r="AK42" s="2">
        <v>10.666666666666664</v>
      </c>
      <c r="AL42" s="2">
        <v>225.33333333333337</v>
      </c>
      <c r="AM42" s="3" t="s">
        <v>1208</v>
      </c>
      <c r="AN42" s="3">
        <f>IF(D42="հ",1,IF(D42="լ",Norms!$B$10,IF(D42="բլ",Norms!$B$11,IF(D42="Մ",Norms!$B$12))))</f>
        <v>1</v>
      </c>
      <c r="AO42" s="240">
        <f>F42*Norms!$E$36/1000</f>
        <v>4879.6889163366059</v>
      </c>
      <c r="AP42" s="136">
        <f>AN42*IF(AM42="k",(P42*Norms!$H$40)*Norms!$E$36,0)/1000</f>
        <v>8864.7681980115012</v>
      </c>
      <c r="AQ42" s="136">
        <f>AN42*IF(AM42="k",(AB42*Norms!$H$41)*Norms!$E$36,0)/1000</f>
        <v>11759.054433490332</v>
      </c>
      <c r="AR42" s="136">
        <f>AN42*IF(AM42="k",(AJ42*Norms!$H$42)*Norms!$E$36,0)*IF(E42="A",Norms!$B$13,1)/1000</f>
        <v>19665.345503812696</v>
      </c>
      <c r="AS42" s="241">
        <f>AN42*IF(AM42="t",(O42*Norms!$D$44)*Norms!$E$34*12+P42*Norms!$E$35,0)/1000</f>
        <v>0</v>
      </c>
      <c r="AT42" s="241">
        <f>AN42*IF(AM42="t",(AA42*Norms!$D$50*Norms!$E$34*12+AB42*Norms!$E$35),0)/1000</f>
        <v>0</v>
      </c>
      <c r="AU42" s="241">
        <f>AN42*IF(AM42="t",(AI42*Norms!$D$54)*Norms!$E$34*12*IF(E42="A",Norms!$B$13)+AJ42*Norms!$E$35,0)/1000</f>
        <v>0</v>
      </c>
      <c r="AV42" s="136">
        <f>IF(AL42&lt;=100,Norms!$G$7,IF(AL42&lt;=300,Norms!$H$7,Norms!$I$7))</f>
        <v>16738.5</v>
      </c>
      <c r="AW42" s="137">
        <f t="shared" si="2"/>
        <v>57027.668135314525</v>
      </c>
      <c r="AX42" s="130"/>
      <c r="AY42" s="130"/>
      <c r="AZ42" s="131">
        <f t="shared" si="3"/>
        <v>112.66666666666667</v>
      </c>
      <c r="BA42" s="131">
        <f>IF(AZ42&lt;Snund!$B$5,Snund!$B$3*Snund!$B$4*AY42+Snund!$B$7*AX42*AZ42,AZ42*Snund!$B$8*AX42)/1000</f>
        <v>0</v>
      </c>
      <c r="BB42" s="131">
        <f t="shared" si="4"/>
        <v>0</v>
      </c>
      <c r="BC42" s="131">
        <f t="shared" si="5"/>
        <v>0</v>
      </c>
      <c r="BD42" s="131">
        <f t="shared" si="6"/>
        <v>2649.92</v>
      </c>
      <c r="BE42" s="167">
        <f>AB42*0.1*'Dasagirq_10%'!$B$3/1000</f>
        <v>47.865600000000001</v>
      </c>
      <c r="BF42" s="167">
        <f>AJ42*0.1*'Dasagirq_10%'!$B$4/1000</f>
        <v>65.20528666666668</v>
      </c>
      <c r="BG42" s="242">
        <f t="shared" si="7"/>
        <v>113.07088666666668</v>
      </c>
      <c r="BH42" s="243">
        <f t="shared" si="8"/>
        <v>4879.6889163366059</v>
      </c>
      <c r="BI42" s="243">
        <f t="shared" si="9"/>
        <v>15141.705698011501</v>
      </c>
      <c r="BJ42" s="243">
        <f t="shared" si="10"/>
        <v>17037.701283490333</v>
      </c>
      <c r="BK42" s="243">
        <f t="shared" si="11"/>
        <v>24961.332040479363</v>
      </c>
      <c r="BL42" s="244">
        <f t="shared" si="12"/>
        <v>57140.739021981193</v>
      </c>
      <c r="BM42" s="24"/>
      <c r="BN42" s="24"/>
    </row>
    <row r="43" spans="1:66" ht="15" customHeight="1">
      <c r="A43" s="195">
        <v>34</v>
      </c>
      <c r="B43">
        <v>57</v>
      </c>
      <c r="C43" s="3" t="s">
        <v>239</v>
      </c>
      <c r="D43" s="143" t="s">
        <v>1095</v>
      </c>
      <c r="E43" s="4" t="s">
        <v>1438</v>
      </c>
      <c r="F43" s="4"/>
      <c r="G43" s="2">
        <v>3</v>
      </c>
      <c r="H43" s="2">
        <v>90</v>
      </c>
      <c r="I43" s="2">
        <v>2.3333333333333335</v>
      </c>
      <c r="J43" s="2">
        <v>76.666666666666671</v>
      </c>
      <c r="K43" s="2">
        <v>2</v>
      </c>
      <c r="L43" s="2">
        <v>70</v>
      </c>
      <c r="M43" s="2">
        <v>2.6666666666666665</v>
      </c>
      <c r="N43" s="2">
        <v>84.666666666666671</v>
      </c>
      <c r="O43" s="2">
        <v>10</v>
      </c>
      <c r="P43" s="2">
        <v>321.33333333333337</v>
      </c>
      <c r="Q43" s="2">
        <v>3</v>
      </c>
      <c r="R43" s="2">
        <v>90.666666666666671</v>
      </c>
      <c r="S43" s="2">
        <v>2.3333333333333335</v>
      </c>
      <c r="T43" s="2">
        <v>70</v>
      </c>
      <c r="U43" s="2">
        <v>1.3333333333333333</v>
      </c>
      <c r="V43" s="2">
        <v>40</v>
      </c>
      <c r="W43" s="2">
        <v>1.6666666666666667</v>
      </c>
      <c r="X43" s="2">
        <v>43.333333333333336</v>
      </c>
      <c r="Y43" s="2">
        <v>1.3333333333333333</v>
      </c>
      <c r="Z43" s="2">
        <v>33.333333333333336</v>
      </c>
      <c r="AA43" s="2">
        <v>9.6666666666666679</v>
      </c>
      <c r="AB43" s="2">
        <v>277.33333333333337</v>
      </c>
      <c r="AC43" s="2"/>
      <c r="AD43" s="2"/>
      <c r="AE43" s="2"/>
      <c r="AF43" s="2"/>
      <c r="AG43" s="2"/>
      <c r="AH43" s="2"/>
      <c r="AI43" s="2">
        <v>0</v>
      </c>
      <c r="AJ43" s="2">
        <v>0</v>
      </c>
      <c r="AK43" s="2">
        <v>19.666666666666668</v>
      </c>
      <c r="AL43" s="2">
        <v>598.66666666666674</v>
      </c>
      <c r="AM43" s="3" t="s">
        <v>1208</v>
      </c>
      <c r="AN43" s="3">
        <f>IF(D43="հ",1,IF(D43="լ",Norms!$B$10,IF(D43="բլ",Norms!$B$11,IF(D43="Մ",Norms!$B$12))))</f>
        <v>1</v>
      </c>
      <c r="AO43" s="240">
        <f>F43*Norms!$E$36/1000</f>
        <v>0</v>
      </c>
      <c r="AP43" s="136">
        <f>AN43*IF(AM43="k",(P43*Norms!$H$40)*Norms!$E$36,0)/1000</f>
        <v>39200.167627904069</v>
      </c>
      <c r="AQ43" s="136">
        <f>AN43*IF(AM43="k",(AB43*Norms!$H$41)*Norms!$E$36,0)/1000</f>
        <v>45294.13559566647</v>
      </c>
      <c r="AR43" s="136">
        <f>AN43*IF(AM43="k",(AJ43*Norms!$H$42)*Norms!$E$36,0)*IF(E43="A",Norms!$B$13,1)/1000</f>
        <v>0</v>
      </c>
      <c r="AS43" s="241">
        <f>AN43*IF(AM43="t",(O43*Norms!$D$44)*Norms!$E$34*12+P43*Norms!$E$35,0)/1000</f>
        <v>0</v>
      </c>
      <c r="AT43" s="241">
        <f>AN43*IF(AM43="t",(AA43*Norms!$D$50*Norms!$E$34*12+AB43*Norms!$E$35),0)/1000</f>
        <v>0</v>
      </c>
      <c r="AU43" s="241">
        <f>AN43*IF(AM43="t",(AI43*Norms!$D$54)*Norms!$E$34*12*IF(E43="A",Norms!$B$13)+AJ43*Norms!$E$35,0)/1000</f>
        <v>0</v>
      </c>
      <c r="AV43" s="136">
        <f>IF(AL43&lt;=100,Norms!$G$7,IF(AL43&lt;=300,Norms!$H$7,Norms!$I$7))</f>
        <v>21670.5</v>
      </c>
      <c r="AW43" s="137">
        <f t="shared" si="2"/>
        <v>106164.80322357055</v>
      </c>
      <c r="AX43" s="130"/>
      <c r="AY43" s="130"/>
      <c r="AZ43" s="131">
        <f t="shared" si="3"/>
        <v>321.33333333333337</v>
      </c>
      <c r="BA43" s="131">
        <f>IF(AZ43&lt;Snund!$B$5,Snund!$B$3*Snund!$B$4*AY43+Snund!$B$7*AX43*AZ43,AZ43*Snund!$B$8*AX43)/1000</f>
        <v>0</v>
      </c>
      <c r="BB43" s="131">
        <f t="shared" si="4"/>
        <v>0</v>
      </c>
      <c r="BC43" s="131">
        <f t="shared" si="5"/>
        <v>0</v>
      </c>
      <c r="BD43" s="131">
        <f t="shared" si="6"/>
        <v>7557.7600000000011</v>
      </c>
      <c r="BE43" s="167">
        <f>AB43*0.1*'Dasagirq_10%'!$B$3/1000</f>
        <v>184.37120000000004</v>
      </c>
      <c r="BF43" s="167">
        <f>AJ43*0.1*'Dasagirq_10%'!$B$4/1000</f>
        <v>0</v>
      </c>
      <c r="BG43" s="242">
        <f t="shared" si="7"/>
        <v>184.37120000000004</v>
      </c>
      <c r="BH43" s="243">
        <f t="shared" si="8"/>
        <v>0</v>
      </c>
      <c r="BI43" s="243">
        <f t="shared" si="9"/>
        <v>50219.065932988815</v>
      </c>
      <c r="BJ43" s="243">
        <f t="shared" si="10"/>
        <v>56130.108490581726</v>
      </c>
      <c r="BK43" s="243">
        <f t="shared" si="11"/>
        <v>0</v>
      </c>
      <c r="BL43" s="244">
        <f t="shared" si="12"/>
        <v>106349.17442357054</v>
      </c>
      <c r="BM43" s="24"/>
      <c r="BN43" s="24"/>
    </row>
    <row r="44" spans="1:66" ht="15" customHeight="1">
      <c r="A44" s="195">
        <v>35</v>
      </c>
      <c r="B44" t="s">
        <v>938</v>
      </c>
      <c r="C44" s="3" t="s">
        <v>239</v>
      </c>
      <c r="D44" s="143" t="s">
        <v>1095</v>
      </c>
      <c r="E44" s="4" t="s">
        <v>1438</v>
      </c>
      <c r="F44" s="4">
        <v>75</v>
      </c>
      <c r="G44" s="2">
        <v>3</v>
      </c>
      <c r="H44" s="2">
        <v>75</v>
      </c>
      <c r="I44" s="2">
        <v>3</v>
      </c>
      <c r="J44" s="2">
        <v>75</v>
      </c>
      <c r="K44" s="2">
        <v>2.3333333333333335</v>
      </c>
      <c r="L44" s="2">
        <v>49.666666666666664</v>
      </c>
      <c r="M44" s="2">
        <v>2</v>
      </c>
      <c r="N44" s="2">
        <v>48.333333333333336</v>
      </c>
      <c r="O44" s="2">
        <v>10.333333333333334</v>
      </c>
      <c r="P44" s="2">
        <v>248</v>
      </c>
      <c r="Q44" s="2">
        <v>2</v>
      </c>
      <c r="R44" s="2">
        <v>56.666666666666664</v>
      </c>
      <c r="S44" s="2">
        <v>2</v>
      </c>
      <c r="T44" s="2">
        <v>54.666666666666664</v>
      </c>
      <c r="U44" s="2">
        <v>2</v>
      </c>
      <c r="V44" s="2">
        <v>55</v>
      </c>
      <c r="W44" s="2">
        <v>2</v>
      </c>
      <c r="X44" s="2">
        <v>52</v>
      </c>
      <c r="Y44" s="2">
        <v>2</v>
      </c>
      <c r="Z44" s="2">
        <v>44.666666666666664</v>
      </c>
      <c r="AA44" s="2">
        <v>10</v>
      </c>
      <c r="AB44" s="2">
        <v>263</v>
      </c>
      <c r="AC44" s="2"/>
      <c r="AD44" s="2"/>
      <c r="AE44" s="2"/>
      <c r="AF44" s="2"/>
      <c r="AG44" s="2"/>
      <c r="AH44" s="2"/>
      <c r="AI44" s="2">
        <v>0</v>
      </c>
      <c r="AJ44" s="2">
        <v>0</v>
      </c>
      <c r="AK44" s="2">
        <v>20.333333333333336</v>
      </c>
      <c r="AL44" s="2">
        <v>511</v>
      </c>
      <c r="AM44" s="3" t="s">
        <v>1208</v>
      </c>
      <c r="AN44" s="3">
        <f>IF(D44="հ",1,IF(D44="լ",Norms!$B$10,IF(D44="բլ",Norms!$B$11,IF(D44="Մ",Norms!$B$12))))</f>
        <v>1</v>
      </c>
      <c r="AO44" s="240">
        <f>F44*Norms!$E$36/1000</f>
        <v>9149.4167181311368</v>
      </c>
      <c r="AP44" s="136">
        <f>AN44*IF(AM44="k",(P44*Norms!$H$40)*Norms!$E$36,0)/1000</f>
        <v>30254.071281286953</v>
      </c>
      <c r="AQ44" s="136">
        <f>AN44*IF(AM44="k",(AB44*Norms!$H$41)*Norms!$E$36,0)/1000</f>
        <v>42953.212722332741</v>
      </c>
      <c r="AR44" s="136">
        <f>AN44*IF(AM44="k",(AJ44*Norms!$H$42)*Norms!$E$36,0)*IF(E44="A",Norms!$B$13,1)/1000</f>
        <v>0</v>
      </c>
      <c r="AS44" s="241">
        <f>AN44*IF(AM44="t",(O44*Norms!$D$44)*Norms!$E$34*12+P44*Norms!$E$35,0)/1000</f>
        <v>0</v>
      </c>
      <c r="AT44" s="241">
        <f>AN44*IF(AM44="t",(AA44*Norms!$D$50*Norms!$E$34*12+AB44*Norms!$E$35),0)/1000</f>
        <v>0</v>
      </c>
      <c r="AU44" s="241">
        <f>AN44*IF(AM44="t",(AI44*Norms!$D$54)*Norms!$E$34*12*IF(E44="A",Norms!$B$13)+AJ44*Norms!$E$35,0)/1000</f>
        <v>0</v>
      </c>
      <c r="AV44" s="136">
        <f>IF(AL44&lt;=100,Norms!$G$7,IF(AL44&lt;=300,Norms!$H$7,Norms!$I$7))</f>
        <v>21670.5</v>
      </c>
      <c r="AW44" s="137">
        <f t="shared" si="2"/>
        <v>94877.784003619687</v>
      </c>
      <c r="AX44" s="130"/>
      <c r="AY44" s="130"/>
      <c r="AZ44" s="131">
        <f t="shared" si="3"/>
        <v>323</v>
      </c>
      <c r="BA44" s="131">
        <f>IF(AZ44&lt;Snund!$B$5,Snund!$B$3*Snund!$B$4*AY44+Snund!$B$7*AX44*AZ44,AZ44*Snund!$B$8*AX44)/1000</f>
        <v>0</v>
      </c>
      <c r="BB44" s="131">
        <f t="shared" si="4"/>
        <v>0</v>
      </c>
      <c r="BC44" s="131">
        <f t="shared" si="5"/>
        <v>0</v>
      </c>
      <c r="BD44" s="131">
        <f t="shared" si="6"/>
        <v>7596.96</v>
      </c>
      <c r="BE44" s="167">
        <f>AB44*0.1*'Dasagirq_10%'!$B$3/1000</f>
        <v>174.8424</v>
      </c>
      <c r="BF44" s="167">
        <f>AJ44*0.1*'Dasagirq_10%'!$B$4/1000</f>
        <v>0</v>
      </c>
      <c r="BG44" s="242">
        <f t="shared" si="7"/>
        <v>174.8424</v>
      </c>
      <c r="BH44" s="243">
        <f t="shared" si="8"/>
        <v>9149.4167181311368</v>
      </c>
      <c r="BI44" s="243">
        <f t="shared" si="9"/>
        <v>41266.948330467276</v>
      </c>
      <c r="BJ44" s="243">
        <f t="shared" si="10"/>
        <v>53785.678073152412</v>
      </c>
      <c r="BK44" s="243">
        <f t="shared" si="11"/>
        <v>0</v>
      </c>
      <c r="BL44" s="244">
        <f t="shared" si="12"/>
        <v>95052.626403619681</v>
      </c>
      <c r="BM44" s="24"/>
      <c r="BN44" s="24"/>
    </row>
    <row r="45" spans="1:66">
      <c r="A45" s="195">
        <v>36</v>
      </c>
      <c r="B45" t="s">
        <v>939</v>
      </c>
      <c r="C45" s="3" t="s">
        <v>1014</v>
      </c>
      <c r="D45" s="143" t="s">
        <v>1095</v>
      </c>
      <c r="E45" s="4" t="s">
        <v>1438</v>
      </c>
      <c r="F45" s="4"/>
      <c r="G45" s="2"/>
      <c r="H45" s="2"/>
      <c r="I45" s="2"/>
      <c r="J45" s="2"/>
      <c r="K45" s="2"/>
      <c r="L45" s="2"/>
      <c r="M45" s="2"/>
      <c r="N45" s="2"/>
      <c r="O45" s="2">
        <v>0</v>
      </c>
      <c r="P45" s="2">
        <v>0</v>
      </c>
      <c r="Q45" s="2"/>
      <c r="R45" s="2"/>
      <c r="S45" s="2"/>
      <c r="T45" s="2"/>
      <c r="U45" s="2"/>
      <c r="V45" s="2"/>
      <c r="W45" s="2"/>
      <c r="X45" s="2"/>
      <c r="Y45" s="2"/>
      <c r="Z45" s="2"/>
      <c r="AA45" s="2">
        <v>0</v>
      </c>
      <c r="AB45" s="2">
        <v>0</v>
      </c>
      <c r="AC45" s="2">
        <v>6.333333333333333</v>
      </c>
      <c r="AD45" s="2">
        <v>166.66666666666666</v>
      </c>
      <c r="AE45" s="2">
        <v>6</v>
      </c>
      <c r="AF45" s="2">
        <v>160</v>
      </c>
      <c r="AG45" s="2">
        <v>5.333333333333333</v>
      </c>
      <c r="AH45" s="2">
        <v>144</v>
      </c>
      <c r="AI45" s="2">
        <v>17.666666666666664</v>
      </c>
      <c r="AJ45" s="2">
        <v>470.66666666666663</v>
      </c>
      <c r="AK45" s="2">
        <v>17.666666666666664</v>
      </c>
      <c r="AL45" s="2">
        <v>470.66666666666663</v>
      </c>
      <c r="AM45" s="3" t="str">
        <f t="shared" si="1"/>
        <v>k</v>
      </c>
      <c r="AN45" s="3">
        <f>IF(D45="հ",1,IF(D45="լ",Norms!$B$10,IF(D45="բլ",Norms!$B$11,IF(D45="Մ",Norms!$B$12))))</f>
        <v>1</v>
      </c>
      <c r="AO45" s="240">
        <f>F45*Norms!$E$36/1000</f>
        <v>0</v>
      </c>
      <c r="AP45" s="136">
        <f>AN45*IF(AM45="k",(P45*Norms!$H$40)*Norms!$E$36,0)/1000</f>
        <v>0</v>
      </c>
      <c r="AQ45" s="136">
        <f>AN45*IF(AM45="k",(AB45*Norms!$H$41)*Norms!$E$36,0)/1000</f>
        <v>0</v>
      </c>
      <c r="AR45" s="136">
        <f>AN45*IF(AM45="k",(AJ45*Norms!$H$42)*Norms!$E$36,0)*IF(E45="A",Norms!$B$13,1)/1000</f>
        <v>95618.002243056239</v>
      </c>
      <c r="AS45" s="241">
        <f>AN45*IF(AM45="t",(O45*Norms!$D$44)*Norms!$E$34*12+P45*Norms!$E$35,0)/1000</f>
        <v>0</v>
      </c>
      <c r="AT45" s="241">
        <f>AN45*IF(AM45="t",(AA45*Norms!$D$50*Norms!$E$34*12+AB45*Norms!$E$35),0)/1000</f>
        <v>0</v>
      </c>
      <c r="AU45" s="241">
        <f>AN45*IF(AM45="t",(AI45*Norms!$D$54)*Norms!$E$34*12*IF(E45="A",Norms!$B$13)+AJ45*Norms!$E$35,0)/1000</f>
        <v>0</v>
      </c>
      <c r="AV45" s="136">
        <f>IF(AL45&lt;=100,Norms!$G$7,IF(AL45&lt;=300,Norms!$H$7,Norms!$I$7))</f>
        <v>21670.5</v>
      </c>
      <c r="AW45" s="137">
        <f t="shared" si="2"/>
        <v>117288.50224305624</v>
      </c>
      <c r="AX45" s="130"/>
      <c r="AY45" s="130"/>
      <c r="AZ45" s="131">
        <f t="shared" si="3"/>
        <v>0</v>
      </c>
      <c r="BA45" s="131">
        <f>IF(AZ45&lt;Snund!$B$5,Snund!$B$3*Snund!$B$4*AY45+Snund!$B$7*AX45*AZ45,AZ45*Snund!$B$8*AX45)/1000</f>
        <v>0</v>
      </c>
      <c r="BB45" s="131">
        <f t="shared" si="4"/>
        <v>0</v>
      </c>
      <c r="BC45" s="131">
        <f t="shared" si="5"/>
        <v>0</v>
      </c>
      <c r="BD45" s="131">
        <f t="shared" si="6"/>
        <v>0</v>
      </c>
      <c r="BE45" s="167">
        <f>AB45*0.1*'Dasagirq_10%'!$B$3/1000</f>
        <v>0</v>
      </c>
      <c r="BF45" s="167">
        <f>AJ45*0.1*'Dasagirq_10%'!$B$4/1000</f>
        <v>380.45398666666665</v>
      </c>
      <c r="BG45" s="242">
        <f t="shared" si="7"/>
        <v>380.45398666666665</v>
      </c>
      <c r="BH45" s="243">
        <f t="shared" si="8"/>
        <v>0</v>
      </c>
      <c r="BI45" s="243">
        <f t="shared" si="9"/>
        <v>0</v>
      </c>
      <c r="BJ45" s="243">
        <f t="shared" si="10"/>
        <v>0</v>
      </c>
      <c r="BK45" s="243">
        <f t="shared" si="11"/>
        <v>117668.9562297229</v>
      </c>
      <c r="BL45" s="244">
        <f t="shared" si="12"/>
        <v>117668.9562297229</v>
      </c>
      <c r="BM45" s="24"/>
      <c r="BN45" s="24"/>
    </row>
    <row r="46" spans="1:66">
      <c r="A46" s="195">
        <v>37</v>
      </c>
      <c r="B46" t="s">
        <v>940</v>
      </c>
      <c r="C46" s="3" t="s">
        <v>1014</v>
      </c>
      <c r="D46" s="143" t="s">
        <v>1095</v>
      </c>
      <c r="E46" s="4" t="s">
        <v>1438</v>
      </c>
      <c r="F46" s="4"/>
      <c r="G46" s="2"/>
      <c r="H46" s="2"/>
      <c r="I46" s="2"/>
      <c r="J46" s="2"/>
      <c r="K46" s="2"/>
      <c r="L46" s="2"/>
      <c r="M46" s="2"/>
      <c r="N46" s="2"/>
      <c r="O46" s="2">
        <v>0</v>
      </c>
      <c r="P46" s="2">
        <v>0</v>
      </c>
      <c r="Q46" s="2"/>
      <c r="R46" s="2"/>
      <c r="S46" s="2"/>
      <c r="T46" s="2"/>
      <c r="U46" s="2"/>
      <c r="V46" s="2"/>
      <c r="W46" s="2"/>
      <c r="X46" s="2"/>
      <c r="Y46" s="2"/>
      <c r="Z46" s="2"/>
      <c r="AA46" s="2">
        <v>0</v>
      </c>
      <c r="AB46" s="2">
        <v>0</v>
      </c>
      <c r="AC46" s="2">
        <v>12.666666666666666</v>
      </c>
      <c r="AD46" s="2">
        <v>323.33333333333331</v>
      </c>
      <c r="AE46" s="2">
        <v>12.333333333333334</v>
      </c>
      <c r="AF46" s="2">
        <v>310</v>
      </c>
      <c r="AG46" s="2">
        <v>11.333333333333334</v>
      </c>
      <c r="AH46" s="2">
        <v>280</v>
      </c>
      <c r="AI46" s="2">
        <v>36.333333333333336</v>
      </c>
      <c r="AJ46" s="2">
        <v>913.33333333333326</v>
      </c>
      <c r="AK46" s="2">
        <v>36.333333333333336</v>
      </c>
      <c r="AL46" s="2">
        <v>913.33333333333326</v>
      </c>
      <c r="AM46" s="3" t="str">
        <f t="shared" si="1"/>
        <v>k</v>
      </c>
      <c r="AN46" s="3">
        <f>IF(D46="հ",1,IF(D46="լ",Norms!$B$10,IF(D46="բլ",Norms!$B$11,IF(D46="Մ",Norms!$B$12))))</f>
        <v>1</v>
      </c>
      <c r="AO46" s="240">
        <f>F46*Norms!$E$36/1000</f>
        <v>0</v>
      </c>
      <c r="AP46" s="136">
        <f>AN46*IF(AM46="k",(P46*Norms!$H$40)*Norms!$E$36,0)/1000</f>
        <v>0</v>
      </c>
      <c r="AQ46" s="136">
        <f>AN46*IF(AM46="k",(AB46*Norms!$H$41)*Norms!$E$36,0)/1000</f>
        <v>0</v>
      </c>
      <c r="AR46" s="136">
        <f>AN46*IF(AM46="k",(AJ46*Norms!$H$42)*Norms!$E$36,0)*IF(E46="A",Norms!$B$13,1)/1000</f>
        <v>185547.6814064972</v>
      </c>
      <c r="AS46" s="241">
        <f>AN46*IF(AM46="t",(O46*Norms!$D$44)*Norms!$E$34*12+P46*Norms!$E$35,0)/1000</f>
        <v>0</v>
      </c>
      <c r="AT46" s="241">
        <f>AN46*IF(AM46="t",(AA46*Norms!$D$50*Norms!$E$34*12+AB46*Norms!$E$35),0)/1000</f>
        <v>0</v>
      </c>
      <c r="AU46" s="241">
        <f>AN46*IF(AM46="t",(AI46*Norms!$D$54)*Norms!$E$34*12*IF(E46="A",Norms!$B$13)+AJ46*Norms!$E$35,0)/1000</f>
        <v>0</v>
      </c>
      <c r="AV46" s="136">
        <f>IF(AL46&lt;=100,Norms!$G$7,IF(AL46&lt;=300,Norms!$H$7,Norms!$I$7))</f>
        <v>21670.5</v>
      </c>
      <c r="AW46" s="137">
        <f t="shared" si="2"/>
        <v>207218.1814064972</v>
      </c>
      <c r="AX46" s="130"/>
      <c r="AY46" s="130"/>
      <c r="AZ46" s="131">
        <f t="shared" si="3"/>
        <v>0</v>
      </c>
      <c r="BA46" s="131">
        <f>IF(AZ46&lt;Snund!$B$5,Snund!$B$3*Snund!$B$4*AY46+Snund!$B$7*AX46*AZ46,AZ46*Snund!$B$8*AX46)/1000</f>
        <v>0</v>
      </c>
      <c r="BB46" s="131">
        <f t="shared" si="4"/>
        <v>0</v>
      </c>
      <c r="BC46" s="131">
        <f t="shared" si="5"/>
        <v>0</v>
      </c>
      <c r="BD46" s="131">
        <f t="shared" si="6"/>
        <v>0</v>
      </c>
      <c r="BE46" s="167">
        <f>AB46*0.1*'Dasagirq_10%'!$B$3/1000</f>
        <v>0</v>
      </c>
      <c r="BF46" s="167">
        <f>AJ46*0.1*'Dasagirq_10%'!$B$4/1000</f>
        <v>738.2747333333333</v>
      </c>
      <c r="BG46" s="242">
        <f t="shared" si="7"/>
        <v>738.2747333333333</v>
      </c>
      <c r="BH46" s="243">
        <f t="shared" si="8"/>
        <v>0</v>
      </c>
      <c r="BI46" s="243">
        <f t="shared" si="9"/>
        <v>0</v>
      </c>
      <c r="BJ46" s="243">
        <f t="shared" si="10"/>
        <v>0</v>
      </c>
      <c r="BK46" s="243">
        <f t="shared" si="11"/>
        <v>207956.45613983052</v>
      </c>
      <c r="BL46" s="244">
        <f t="shared" si="12"/>
        <v>207956.45613983052</v>
      </c>
      <c r="BM46" s="24"/>
      <c r="BN46" s="24"/>
    </row>
    <row r="47" spans="1:66">
      <c r="A47" s="195">
        <v>38</v>
      </c>
      <c r="B47" t="s">
        <v>941</v>
      </c>
      <c r="C47" s="3" t="s">
        <v>1014</v>
      </c>
      <c r="D47" s="143" t="s">
        <v>1095</v>
      </c>
      <c r="E47" s="4" t="s">
        <v>1438</v>
      </c>
      <c r="F47" s="4"/>
      <c r="G47" s="2"/>
      <c r="H47" s="2"/>
      <c r="I47" s="2"/>
      <c r="J47" s="2"/>
      <c r="K47" s="2"/>
      <c r="L47" s="2"/>
      <c r="M47" s="2"/>
      <c r="N47" s="2"/>
      <c r="O47" s="2">
        <v>0</v>
      </c>
      <c r="P47" s="2">
        <v>0</v>
      </c>
      <c r="Q47" s="2"/>
      <c r="R47" s="2"/>
      <c r="S47" s="2"/>
      <c r="T47" s="2"/>
      <c r="U47" s="2"/>
      <c r="V47" s="2"/>
      <c r="W47" s="2"/>
      <c r="X47" s="2"/>
      <c r="Y47" s="2"/>
      <c r="Z47" s="2"/>
      <c r="AA47" s="2">
        <v>0</v>
      </c>
      <c r="AB47" s="2">
        <v>0</v>
      </c>
      <c r="AC47" s="2">
        <v>8.6666666666666661</v>
      </c>
      <c r="AD47" s="2">
        <v>232.66666666666666</v>
      </c>
      <c r="AE47" s="2">
        <v>12</v>
      </c>
      <c r="AF47" s="2">
        <v>289.33333333333331</v>
      </c>
      <c r="AG47" s="2">
        <v>8.3333333333333339</v>
      </c>
      <c r="AH47" s="2">
        <v>208</v>
      </c>
      <c r="AI47" s="2">
        <v>29</v>
      </c>
      <c r="AJ47" s="2">
        <v>730</v>
      </c>
      <c r="AK47" s="2">
        <v>29</v>
      </c>
      <c r="AL47" s="2">
        <v>730</v>
      </c>
      <c r="AM47" s="3" t="str">
        <f t="shared" si="1"/>
        <v>k</v>
      </c>
      <c r="AN47" s="3">
        <f>IF(D47="հ",1,IF(D47="լ",Norms!$B$10,IF(D47="բլ",Norms!$B$11,IF(D47="Մ",Norms!$B$12))))</f>
        <v>1</v>
      </c>
      <c r="AO47" s="240">
        <f>F47*Norms!$E$36/1000</f>
        <v>0</v>
      </c>
      <c r="AP47" s="136">
        <f>AN47*IF(AM47="k",(P47*Norms!$H$40)*Norms!$E$36,0)/1000</f>
        <v>0</v>
      </c>
      <c r="AQ47" s="136">
        <f>AN47*IF(AM47="k",(AB47*Norms!$H$41)*Norms!$E$36,0)/1000</f>
        <v>0</v>
      </c>
      <c r="AR47" s="136">
        <f>AN47*IF(AM47="k",(AJ47*Norms!$H$42)*Norms!$E$36,0)*IF(E47="A",Norms!$B$13,1)/1000</f>
        <v>148302.7088613974</v>
      </c>
      <c r="AS47" s="241">
        <f>AN47*IF(AM47="t",(O47*Norms!$D$44)*Norms!$E$34*12+P47*Norms!$E$35,0)/1000</f>
        <v>0</v>
      </c>
      <c r="AT47" s="241">
        <f>AN47*IF(AM47="t",(AA47*Norms!$D$50*Norms!$E$34*12+AB47*Norms!$E$35),0)/1000</f>
        <v>0</v>
      </c>
      <c r="AU47" s="241">
        <f>AN47*IF(AM47="t",(AI47*Norms!$D$54)*Norms!$E$34*12*IF(E47="A",Norms!$B$13)+AJ47*Norms!$E$35,0)/1000</f>
        <v>0</v>
      </c>
      <c r="AV47" s="136">
        <f>IF(AL47&lt;=100,Norms!$G$7,IF(AL47&lt;=300,Norms!$H$7,Norms!$I$7))</f>
        <v>21670.5</v>
      </c>
      <c r="AW47" s="137">
        <f t="shared" si="2"/>
        <v>169973.2088613974</v>
      </c>
      <c r="AX47" s="130"/>
      <c r="AY47" s="130"/>
      <c r="AZ47" s="131">
        <f t="shared" si="3"/>
        <v>0</v>
      </c>
      <c r="BA47" s="131">
        <f>IF(AZ47&lt;Snund!$B$5,Snund!$B$3*Snund!$B$4*AY47+Snund!$B$7*AX47*AZ47,AZ47*Snund!$B$8*AX47)/1000</f>
        <v>0</v>
      </c>
      <c r="BB47" s="131">
        <f t="shared" si="4"/>
        <v>0</v>
      </c>
      <c r="BC47" s="131">
        <f t="shared" si="5"/>
        <v>0</v>
      </c>
      <c r="BD47" s="131">
        <f t="shared" si="6"/>
        <v>0</v>
      </c>
      <c r="BE47" s="167">
        <f>AB47*0.1*'Dasagirq_10%'!$B$3/1000</f>
        <v>0</v>
      </c>
      <c r="BF47" s="167">
        <f>AJ47*0.1*'Dasagirq_10%'!$B$4/1000</f>
        <v>590.08090000000004</v>
      </c>
      <c r="BG47" s="242">
        <f t="shared" si="7"/>
        <v>590.08090000000004</v>
      </c>
      <c r="BH47" s="243">
        <f t="shared" si="8"/>
        <v>0</v>
      </c>
      <c r="BI47" s="243">
        <f t="shared" si="9"/>
        <v>0</v>
      </c>
      <c r="BJ47" s="243">
        <f t="shared" si="10"/>
        <v>0</v>
      </c>
      <c r="BK47" s="243">
        <f t="shared" si="11"/>
        <v>170563.28976139741</v>
      </c>
      <c r="BL47" s="244">
        <f t="shared" si="12"/>
        <v>170563.28976139741</v>
      </c>
      <c r="BM47" s="24"/>
      <c r="BN47" s="24"/>
    </row>
    <row r="48" spans="1:66">
      <c r="A48" s="195">
        <v>39</v>
      </c>
      <c r="B48" t="s">
        <v>942</v>
      </c>
      <c r="C48" s="3" t="s">
        <v>1014</v>
      </c>
      <c r="D48" s="143" t="s">
        <v>1095</v>
      </c>
      <c r="E48" s="4" t="s">
        <v>1438</v>
      </c>
      <c r="F48" s="4"/>
      <c r="G48" s="2"/>
      <c r="H48" s="2"/>
      <c r="I48" s="2"/>
      <c r="J48" s="2"/>
      <c r="K48" s="2"/>
      <c r="L48" s="2"/>
      <c r="M48" s="2"/>
      <c r="N48" s="2"/>
      <c r="O48" s="2">
        <v>0</v>
      </c>
      <c r="P48" s="2">
        <v>0</v>
      </c>
      <c r="Q48" s="2"/>
      <c r="R48" s="2"/>
      <c r="S48" s="2"/>
      <c r="T48" s="2"/>
      <c r="U48" s="2"/>
      <c r="V48" s="2"/>
      <c r="W48" s="2"/>
      <c r="X48" s="2"/>
      <c r="Y48" s="2"/>
      <c r="Z48" s="2"/>
      <c r="AA48" s="2">
        <v>0</v>
      </c>
      <c r="AB48" s="2">
        <v>0</v>
      </c>
      <c r="AC48" s="2">
        <v>6</v>
      </c>
      <c r="AD48" s="2">
        <v>110</v>
      </c>
      <c r="AE48" s="2">
        <v>5</v>
      </c>
      <c r="AF48" s="2">
        <v>105</v>
      </c>
      <c r="AG48" s="2">
        <v>5</v>
      </c>
      <c r="AH48" s="2">
        <v>105</v>
      </c>
      <c r="AI48" s="2">
        <v>16</v>
      </c>
      <c r="AJ48" s="2">
        <v>320</v>
      </c>
      <c r="AK48" s="2">
        <v>16</v>
      </c>
      <c r="AL48" s="2">
        <v>320</v>
      </c>
      <c r="AM48" s="3" t="str">
        <f t="shared" si="1"/>
        <v>k</v>
      </c>
      <c r="AN48" s="3">
        <f>IF(D48="հ",1,IF(D48="լ",Norms!$B$10,IF(D48="բլ",Norms!$B$11,IF(D48="Մ",Norms!$B$12))))</f>
        <v>1</v>
      </c>
      <c r="AO48" s="240">
        <f>F48*Norms!$E$36/1000</f>
        <v>0</v>
      </c>
      <c r="AP48" s="136">
        <f>AN48*IF(AM48="k",(P48*Norms!$H$40)*Norms!$E$36,0)/1000</f>
        <v>0</v>
      </c>
      <c r="AQ48" s="136">
        <f>AN48*IF(AM48="k",(AB48*Norms!$H$41)*Norms!$E$36,0)/1000</f>
        <v>0</v>
      </c>
      <c r="AR48" s="136">
        <f>AN48*IF(AM48="k",(AJ48*Norms!$H$42)*Norms!$E$36,0)*IF(E48="A",Norms!$B$13,1)/1000</f>
        <v>65009.406624174218</v>
      </c>
      <c r="AS48" s="241">
        <f>AN48*IF(AM48="t",(O48*Norms!$D$44)*Norms!$E$34*12+P48*Norms!$E$35,0)/1000</f>
        <v>0</v>
      </c>
      <c r="AT48" s="241">
        <f>AN48*IF(AM48="t",(AA48*Norms!$D$50*Norms!$E$34*12+AB48*Norms!$E$35),0)/1000</f>
        <v>0</v>
      </c>
      <c r="AU48" s="241">
        <f>AN48*IF(AM48="t",(AI48*Norms!$D$54)*Norms!$E$34*12*IF(E48="A",Norms!$B$13)+AJ48*Norms!$E$35,0)/1000</f>
        <v>0</v>
      </c>
      <c r="AV48" s="136">
        <f>IF(AL48&lt;=100,Norms!$G$7,IF(AL48&lt;=300,Norms!$H$7,Norms!$I$7))</f>
        <v>21670.5</v>
      </c>
      <c r="AW48" s="137">
        <f t="shared" si="2"/>
        <v>86679.906624174211</v>
      </c>
      <c r="AX48" s="130"/>
      <c r="AY48" s="130"/>
      <c r="AZ48" s="131">
        <f t="shared" si="3"/>
        <v>0</v>
      </c>
      <c r="BA48" s="131">
        <f>IF(AZ48&lt;Snund!$B$5,Snund!$B$3*Snund!$B$4*AY48+Snund!$B$7*AX48*AZ48,AZ48*Snund!$B$8*AX48)/1000</f>
        <v>0</v>
      </c>
      <c r="BB48" s="131">
        <f t="shared" si="4"/>
        <v>0</v>
      </c>
      <c r="BC48" s="131">
        <f t="shared" si="5"/>
        <v>0</v>
      </c>
      <c r="BD48" s="131">
        <f t="shared" si="6"/>
        <v>0</v>
      </c>
      <c r="BE48" s="167">
        <f>AB48*0.1*'Dasagirq_10%'!$B$3/1000</f>
        <v>0</v>
      </c>
      <c r="BF48" s="167">
        <f>AJ48*0.1*'Dasagirq_10%'!$B$4/1000</f>
        <v>258.66559999999998</v>
      </c>
      <c r="BG48" s="242">
        <f t="shared" si="7"/>
        <v>258.66559999999998</v>
      </c>
      <c r="BH48" s="243">
        <f t="shared" si="8"/>
        <v>0</v>
      </c>
      <c r="BI48" s="243">
        <f t="shared" si="9"/>
        <v>0</v>
      </c>
      <c r="BJ48" s="243">
        <f t="shared" si="10"/>
        <v>0</v>
      </c>
      <c r="BK48" s="243">
        <f t="shared" si="11"/>
        <v>86938.572224174204</v>
      </c>
      <c r="BL48" s="244">
        <f t="shared" si="12"/>
        <v>86938.572224174204</v>
      </c>
      <c r="BM48" s="24"/>
      <c r="BN48" s="24"/>
    </row>
    <row r="49" spans="1:66">
      <c r="A49" s="195">
        <v>40</v>
      </c>
      <c r="B49" t="s">
        <v>943</v>
      </c>
      <c r="C49" s="3" t="s">
        <v>1014</v>
      </c>
      <c r="D49" s="143" t="s">
        <v>1095</v>
      </c>
      <c r="E49" s="4" t="s">
        <v>1438</v>
      </c>
      <c r="F49" s="4"/>
      <c r="G49" s="2"/>
      <c r="H49" s="2"/>
      <c r="I49" s="2"/>
      <c r="J49" s="2"/>
      <c r="K49" s="2"/>
      <c r="L49" s="2"/>
      <c r="M49" s="2"/>
      <c r="N49" s="2"/>
      <c r="O49" s="2">
        <v>0</v>
      </c>
      <c r="P49" s="2">
        <v>0</v>
      </c>
      <c r="Q49" s="2"/>
      <c r="R49" s="2"/>
      <c r="S49" s="2"/>
      <c r="T49" s="2"/>
      <c r="U49" s="2"/>
      <c r="V49" s="2"/>
      <c r="W49" s="2"/>
      <c r="X49" s="2"/>
      <c r="Y49" s="2"/>
      <c r="Z49" s="2"/>
      <c r="AA49" s="2">
        <v>0</v>
      </c>
      <c r="AB49" s="2">
        <v>0</v>
      </c>
      <c r="AC49" s="2">
        <v>9</v>
      </c>
      <c r="AD49" s="2">
        <v>236</v>
      </c>
      <c r="AE49" s="2">
        <v>8</v>
      </c>
      <c r="AF49" s="2">
        <v>202</v>
      </c>
      <c r="AG49" s="2">
        <v>7</v>
      </c>
      <c r="AH49" s="2">
        <v>192</v>
      </c>
      <c r="AI49" s="2">
        <v>24</v>
      </c>
      <c r="AJ49" s="2">
        <v>630</v>
      </c>
      <c r="AK49" s="2">
        <v>24</v>
      </c>
      <c r="AL49" s="2">
        <v>630</v>
      </c>
      <c r="AM49" s="3" t="str">
        <f t="shared" si="1"/>
        <v>k</v>
      </c>
      <c r="AN49" s="3">
        <f>IF(D49="հ",1,IF(D49="լ",Norms!$B$10,IF(D49="բլ",Norms!$B$11,IF(D49="Մ",Norms!$B$12))))</f>
        <v>1</v>
      </c>
      <c r="AO49" s="240">
        <f>F49*Norms!$E$36/1000</f>
        <v>0</v>
      </c>
      <c r="AP49" s="136">
        <f>AN49*IF(AM49="k",(P49*Norms!$H$40)*Norms!$E$36,0)/1000</f>
        <v>0</v>
      </c>
      <c r="AQ49" s="136">
        <f>AN49*IF(AM49="k",(AB49*Norms!$H$41)*Norms!$E$36,0)/1000</f>
        <v>0</v>
      </c>
      <c r="AR49" s="136">
        <f>AN49*IF(AM49="k",(AJ49*Norms!$H$42)*Norms!$E$36,0)*IF(E49="A",Norms!$B$13,1)/1000</f>
        <v>127987.26929134298</v>
      </c>
      <c r="AS49" s="241">
        <f>AN49*IF(AM49="t",(O49*Norms!$D$44)*Norms!$E$34*12+P49*Norms!$E$35,0)/1000</f>
        <v>0</v>
      </c>
      <c r="AT49" s="241">
        <f>AN49*IF(AM49="t",(AA49*Norms!$D$50*Norms!$E$34*12+AB49*Norms!$E$35),0)/1000</f>
        <v>0</v>
      </c>
      <c r="AU49" s="241">
        <f>AN49*IF(AM49="t",(AI49*Norms!$D$54)*Norms!$E$34*12*IF(E49="A",Norms!$B$13)+AJ49*Norms!$E$35,0)/1000</f>
        <v>0</v>
      </c>
      <c r="AV49" s="136">
        <f>IF(AL49&lt;=100,Norms!$G$7,IF(AL49&lt;=300,Norms!$H$7,Norms!$I$7))</f>
        <v>21670.5</v>
      </c>
      <c r="AW49" s="137">
        <f t="shared" si="2"/>
        <v>149657.76929134299</v>
      </c>
      <c r="AX49" s="130"/>
      <c r="AY49" s="130"/>
      <c r="AZ49" s="131">
        <f t="shared" si="3"/>
        <v>0</v>
      </c>
      <c r="BA49" s="131">
        <f>IF(AZ49&lt;Snund!$B$5,Snund!$B$3*Snund!$B$4*AY49+Snund!$B$7*AX49*AZ49,AZ49*Snund!$B$8*AX49)/1000</f>
        <v>0</v>
      </c>
      <c r="BB49" s="131">
        <f t="shared" si="4"/>
        <v>0</v>
      </c>
      <c r="BC49" s="131">
        <f t="shared" si="5"/>
        <v>0</v>
      </c>
      <c r="BD49" s="131">
        <f t="shared" si="6"/>
        <v>0</v>
      </c>
      <c r="BE49" s="167">
        <f>AB49*0.1*'Dasagirq_10%'!$B$3/1000</f>
        <v>0</v>
      </c>
      <c r="BF49" s="167">
        <f>AJ49*0.1*'Dasagirq_10%'!$B$4/1000</f>
        <v>509.24790000000002</v>
      </c>
      <c r="BG49" s="242">
        <f t="shared" si="7"/>
        <v>509.24790000000002</v>
      </c>
      <c r="BH49" s="243">
        <f t="shared" si="8"/>
        <v>0</v>
      </c>
      <c r="BI49" s="243">
        <f t="shared" si="9"/>
        <v>0</v>
      </c>
      <c r="BJ49" s="243">
        <f t="shared" si="10"/>
        <v>0</v>
      </c>
      <c r="BK49" s="243">
        <f t="shared" si="11"/>
        <v>150167.01719134298</v>
      </c>
      <c r="BL49" s="244">
        <f t="shared" si="12"/>
        <v>150167.01719134298</v>
      </c>
      <c r="BM49" s="24"/>
      <c r="BN49" s="24"/>
    </row>
    <row r="50" spans="1:66">
      <c r="A50">
        <v>1</v>
      </c>
      <c r="B50" t="s">
        <v>944</v>
      </c>
      <c r="C50" s="3" t="s">
        <v>1014</v>
      </c>
      <c r="D50" s="143" t="s">
        <v>1095</v>
      </c>
      <c r="E50" s="4" t="s">
        <v>1014</v>
      </c>
      <c r="F50" s="4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8.3333333333333339</v>
      </c>
      <c r="AD50" s="2">
        <v>156.66666666666666</v>
      </c>
      <c r="AE50" s="2">
        <v>7.333333333333333</v>
      </c>
      <c r="AF50" s="2">
        <v>146</v>
      </c>
      <c r="AG50" s="2">
        <v>6.333333333333333</v>
      </c>
      <c r="AH50" s="2">
        <v>126.66666666666667</v>
      </c>
      <c r="AI50" s="2">
        <v>22</v>
      </c>
      <c r="AJ50" s="2">
        <v>429.33333333333331</v>
      </c>
      <c r="AK50" s="2">
        <v>22</v>
      </c>
      <c r="AL50" s="2">
        <v>429.33333333333331</v>
      </c>
      <c r="AM50" s="3" t="str">
        <f t="shared" si="1"/>
        <v>k</v>
      </c>
      <c r="AN50" s="3">
        <f>IF(D50="հ",1,IF(D50="լ",Norms!$B$10,IF(D50="բլ",Norms!$B$11,IF(D50="Մ",Norms!$B$12))))</f>
        <v>1</v>
      </c>
      <c r="AO50" s="240">
        <f>F50*Norms!$E$36/1000</f>
        <v>0</v>
      </c>
      <c r="AP50" s="136">
        <f>AN50*IF(AM50="k",(P50*Norms!$H$40)*Norms!$E$36,0)/1000</f>
        <v>0</v>
      </c>
      <c r="AQ50" s="136">
        <f>AN50*IF(AM50="k",(AB50*Norms!$H$41)*Norms!$E$36,0)/1000</f>
        <v>0</v>
      </c>
      <c r="AR50" s="136">
        <f>AN50*IF(AM50="k",(AJ50*Norms!$H$42)*Norms!$E$36,0)*IF(E50="A",Norms!$B$13,1)/1000</f>
        <v>104665.14466492046</v>
      </c>
      <c r="AS50" s="241">
        <f>AN50*IF(AM50="t",(O50*Norms!$D$44)*Norms!$E$34*12+P50*Norms!$E$35,0)/1000</f>
        <v>0</v>
      </c>
      <c r="AT50" s="241">
        <f>AN50*IF(AM50="t",(AA50*Norms!$D$50*Norms!$E$34*12+AB50*Norms!$E$35),0)/1000</f>
        <v>0</v>
      </c>
      <c r="AU50" s="241">
        <f>AN50*IF(AM50="t",(AI50*Norms!$D$54)*Norms!$E$34*12*IF(E50="A",Norms!$B$13)+AJ50*Norms!$E$35,0)/1000</f>
        <v>0</v>
      </c>
      <c r="AV50" s="136">
        <f>IF(AL50&lt;=100,Norms!$G$7,IF(AL50&lt;=300,Norms!$H$7,Norms!$I$7))</f>
        <v>21670.5</v>
      </c>
      <c r="AW50" s="137">
        <f t="shared" si="2"/>
        <v>126335.64466492046</v>
      </c>
      <c r="AX50" s="130"/>
      <c r="AY50" s="130"/>
      <c r="AZ50" s="131">
        <f t="shared" si="3"/>
        <v>0</v>
      </c>
      <c r="BA50" s="131">
        <f>IF(AZ50&lt;Snund!$B$5,Snund!$B$3*Snund!$B$4*AY50+Snund!$B$7*AX50*AZ50,AZ50*Snund!$B$8*AX50)/1000</f>
        <v>0</v>
      </c>
      <c r="BB50" s="131">
        <f t="shared" si="4"/>
        <v>0</v>
      </c>
      <c r="BC50" s="131">
        <f t="shared" si="5"/>
        <v>0</v>
      </c>
      <c r="BD50" s="131">
        <f t="shared" si="6"/>
        <v>0</v>
      </c>
      <c r="BE50" s="167">
        <f>AB50*0.1*'Dasagirq_10%'!$B$3/1000</f>
        <v>0</v>
      </c>
      <c r="BF50" s="167">
        <f>AJ50*0.1*'Dasagirq_10%'!$B$4/1000</f>
        <v>347.04301333333336</v>
      </c>
      <c r="BG50" s="242">
        <f t="shared" si="7"/>
        <v>347.04301333333336</v>
      </c>
      <c r="BH50" s="243">
        <f t="shared" si="8"/>
        <v>0</v>
      </c>
      <c r="BI50" s="243">
        <f t="shared" si="9"/>
        <v>0</v>
      </c>
      <c r="BJ50" s="243">
        <f t="shared" si="10"/>
        <v>0</v>
      </c>
      <c r="BK50" s="243">
        <f t="shared" si="11"/>
        <v>126682.68767825379</v>
      </c>
      <c r="BL50" s="244">
        <f t="shared" si="12"/>
        <v>126682.68767825379</v>
      </c>
      <c r="BM50" s="24"/>
      <c r="BN50" s="24"/>
    </row>
    <row r="51" spans="1:66">
      <c r="A51">
        <v>2</v>
      </c>
      <c r="B51" t="s">
        <v>945</v>
      </c>
      <c r="C51" s="3" t="s">
        <v>1014</v>
      </c>
      <c r="D51" s="143" t="s">
        <v>1097</v>
      </c>
      <c r="E51" s="4" t="s">
        <v>1014</v>
      </c>
      <c r="F51" s="4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4</v>
      </c>
      <c r="AD51" s="2">
        <v>80</v>
      </c>
      <c r="AE51" s="2">
        <v>4</v>
      </c>
      <c r="AF51" s="2">
        <v>82.666666666666671</v>
      </c>
      <c r="AG51" s="2">
        <v>4</v>
      </c>
      <c r="AH51" s="2">
        <v>75.333333333333329</v>
      </c>
      <c r="AI51" s="2">
        <v>12</v>
      </c>
      <c r="AJ51" s="2">
        <v>238</v>
      </c>
      <c r="AK51" s="2">
        <v>12</v>
      </c>
      <c r="AL51" s="2">
        <v>238</v>
      </c>
      <c r="AM51" s="3" t="str">
        <f t="shared" si="1"/>
        <v>k</v>
      </c>
      <c r="AN51" s="3">
        <f>IF(D51="հ",1,IF(D51="լ",Norms!$B$10,IF(D51="բլ",Norms!$B$11,IF(D51="Մ",Norms!$B$12))))</f>
        <v>1.1299999999999999</v>
      </c>
      <c r="AO51" s="240">
        <f>F51*Norms!$E$36/1000</f>
        <v>0</v>
      </c>
      <c r="AP51" s="136">
        <f>AN51*IF(AM51="k",(P51*Norms!$H$40)*Norms!$E$36,0)/1000</f>
        <v>0</v>
      </c>
      <c r="AQ51" s="136">
        <f>AN51*IF(AM51="k",(AB51*Norms!$H$41)*Norms!$E$36,0)/1000</f>
        <v>0</v>
      </c>
      <c r="AR51" s="136">
        <f>AN51*IF(AM51="k",(AJ51*Norms!$H$42)*Norms!$E$36,0)*IF(E51="A",Norms!$B$13,1)/1000</f>
        <v>65563.611815645287</v>
      </c>
      <c r="AS51" s="241">
        <f>AN51*IF(AM51="t",(O51*Norms!$D$44)*Norms!$E$34*12+P51*Norms!$E$35,0)/1000</f>
        <v>0</v>
      </c>
      <c r="AT51" s="241">
        <f>AN51*IF(AM51="t",(AA51*Norms!$D$50*Norms!$E$34*12+AB51*Norms!$E$35),0)/1000</f>
        <v>0</v>
      </c>
      <c r="AU51" s="241">
        <f>AN51*IF(AM51="t",(AI51*Norms!$D$54)*Norms!$E$34*12*IF(E51="A",Norms!$B$13)+AJ51*Norms!$E$35,0)/1000</f>
        <v>0</v>
      </c>
      <c r="AV51" s="136">
        <f>IF(AL51&lt;=100,Norms!$G$7,IF(AL51&lt;=300,Norms!$H$7,Norms!$I$7))</f>
        <v>16738.5</v>
      </c>
      <c r="AW51" s="137">
        <f t="shared" si="2"/>
        <v>82302.111815645287</v>
      </c>
      <c r="AX51" s="130"/>
      <c r="AY51" s="130"/>
      <c r="AZ51" s="131">
        <f t="shared" si="3"/>
        <v>0</v>
      </c>
      <c r="BA51" s="131">
        <f>IF(AZ51&lt;Snund!$B$5,Snund!$B$3*Snund!$B$4*AY51+Snund!$B$7*AX51*AZ51,AZ51*Snund!$B$8*AX51)/1000</f>
        <v>0</v>
      </c>
      <c r="BB51" s="131">
        <f t="shared" si="4"/>
        <v>0</v>
      </c>
      <c r="BC51" s="131">
        <f t="shared" si="5"/>
        <v>0</v>
      </c>
      <c r="BD51" s="131">
        <f t="shared" si="6"/>
        <v>0</v>
      </c>
      <c r="BE51" s="167">
        <f>AB51*0.1*'Dasagirq_10%'!$B$3/1000</f>
        <v>0</v>
      </c>
      <c r="BF51" s="167">
        <f>AJ51*0.1*'Dasagirq_10%'!$B$4/1000</f>
        <v>192.38254000000001</v>
      </c>
      <c r="BG51" s="242">
        <f t="shared" si="7"/>
        <v>192.38254000000001</v>
      </c>
      <c r="BH51" s="243">
        <f t="shared" si="8"/>
        <v>0</v>
      </c>
      <c r="BI51" s="243">
        <f t="shared" si="9"/>
        <v>0</v>
      </c>
      <c r="BJ51" s="243">
        <f t="shared" si="10"/>
        <v>0</v>
      </c>
      <c r="BK51" s="243">
        <f t="shared" si="11"/>
        <v>82494.494355645293</v>
      </c>
      <c r="BL51" s="244">
        <f t="shared" si="12"/>
        <v>82494.494355645293</v>
      </c>
      <c r="BM51" s="24"/>
      <c r="BN51" s="24"/>
    </row>
    <row r="52" spans="1:66">
      <c r="A52">
        <v>3</v>
      </c>
      <c r="B52" t="s">
        <v>946</v>
      </c>
      <c r="C52" s="3" t="s">
        <v>1014</v>
      </c>
      <c r="D52" s="143" t="s">
        <v>1095</v>
      </c>
      <c r="E52" s="4" t="s">
        <v>1014</v>
      </c>
      <c r="F52" s="4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3</v>
      </c>
      <c r="AD52" s="2">
        <v>51.666666666666664</v>
      </c>
      <c r="AE52" s="2">
        <v>3</v>
      </c>
      <c r="AF52" s="2">
        <v>43</v>
      </c>
      <c r="AG52" s="2">
        <v>2.3333333333333335</v>
      </c>
      <c r="AH52" s="2">
        <v>46</v>
      </c>
      <c r="AI52" s="2">
        <v>8.3333333333333339</v>
      </c>
      <c r="AJ52" s="2">
        <v>140.66666666666666</v>
      </c>
      <c r="AK52" s="2">
        <v>8.3333333333333339</v>
      </c>
      <c r="AL52" s="2">
        <v>140.66666666666666</v>
      </c>
      <c r="AM52" s="3" t="str">
        <f t="shared" si="1"/>
        <v>k</v>
      </c>
      <c r="AN52" s="3">
        <f>IF(D52="հ",1,IF(D52="լ",Norms!$B$10,IF(D52="բլ",Norms!$B$11,IF(D52="Մ",Norms!$B$12))))</f>
        <v>1</v>
      </c>
      <c r="AO52" s="240">
        <f>F52*Norms!$E$36/1000</f>
        <v>0</v>
      </c>
      <c r="AP52" s="136">
        <f>AN52*IF(AM52="k",(P52*Norms!$H$40)*Norms!$E$36,0)/1000</f>
        <v>0</v>
      </c>
      <c r="AQ52" s="136">
        <f>AN52*IF(AM52="k",(AB52*Norms!$H$41)*Norms!$E$36,0)/1000</f>
        <v>0</v>
      </c>
      <c r="AR52" s="136">
        <f>AN52*IF(AM52="k",(AJ52*Norms!$H$42)*Norms!$E$36,0)*IF(E52="A",Norms!$B$13,1)/1000</f>
        <v>34292.461994251891</v>
      </c>
      <c r="AS52" s="241">
        <f>AN52*IF(AM52="t",(O52*Norms!$D$44)*Norms!$E$34*12+P52*Norms!$E$35,0)/1000</f>
        <v>0</v>
      </c>
      <c r="AT52" s="241">
        <f>AN52*IF(AM52="t",(AA52*Norms!$D$50*Norms!$E$34*12+AB52*Norms!$E$35),0)/1000</f>
        <v>0</v>
      </c>
      <c r="AU52" s="241">
        <f>AN52*IF(AM52="t",(AI52*Norms!$D$54)*Norms!$E$34*12*IF(E52="A",Norms!$B$13)+AJ52*Norms!$E$35,0)/1000</f>
        <v>0</v>
      </c>
      <c r="AV52" s="136">
        <f>IF(AL52&lt;=100,Norms!$G$7,IF(AL52&lt;=300,Norms!$H$7,Norms!$I$7))</f>
        <v>16738.5</v>
      </c>
      <c r="AW52" s="137">
        <f t="shared" si="2"/>
        <v>51030.961994251891</v>
      </c>
      <c r="AX52" s="130"/>
      <c r="AY52" s="130"/>
      <c r="AZ52" s="131">
        <f t="shared" si="3"/>
        <v>0</v>
      </c>
      <c r="BA52" s="131">
        <f>IF(AZ52&lt;Snund!$B$5,Snund!$B$3*Snund!$B$4*AY52+Snund!$B$7*AX52*AZ52,AZ52*Snund!$B$8*AX52)/1000</f>
        <v>0</v>
      </c>
      <c r="BB52" s="131">
        <f t="shared" si="4"/>
        <v>0</v>
      </c>
      <c r="BC52" s="131">
        <f t="shared" si="5"/>
        <v>0</v>
      </c>
      <c r="BD52" s="131">
        <f t="shared" si="6"/>
        <v>0</v>
      </c>
      <c r="BE52" s="167">
        <f>AB52*0.1*'Dasagirq_10%'!$B$3/1000</f>
        <v>0</v>
      </c>
      <c r="BF52" s="167">
        <f>AJ52*0.1*'Dasagirq_10%'!$B$4/1000</f>
        <v>113.70508666666667</v>
      </c>
      <c r="BG52" s="242">
        <f t="shared" si="7"/>
        <v>113.70508666666667</v>
      </c>
      <c r="BH52" s="243">
        <f t="shared" si="8"/>
        <v>0</v>
      </c>
      <c r="BI52" s="243">
        <f t="shared" si="9"/>
        <v>0</v>
      </c>
      <c r="BJ52" s="243">
        <f t="shared" si="10"/>
        <v>0</v>
      </c>
      <c r="BK52" s="243">
        <f t="shared" si="11"/>
        <v>51144.66708091856</v>
      </c>
      <c r="BL52" s="244">
        <f t="shared" si="12"/>
        <v>51144.66708091856</v>
      </c>
      <c r="BM52" s="24"/>
      <c r="BN52" s="24"/>
    </row>
    <row r="53" spans="1:66">
      <c r="A53">
        <v>4</v>
      </c>
      <c r="B53" t="s">
        <v>947</v>
      </c>
      <c r="C53" s="3" t="s">
        <v>1014</v>
      </c>
      <c r="D53" s="143" t="s">
        <v>1095</v>
      </c>
      <c r="E53" s="4" t="s">
        <v>1014</v>
      </c>
      <c r="F53" s="4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3.3333333333333335</v>
      </c>
      <c r="AD53" s="2">
        <v>77.666666666666671</v>
      </c>
      <c r="AE53" s="2">
        <v>3</v>
      </c>
      <c r="AF53" s="2">
        <v>74.666666666666671</v>
      </c>
      <c r="AG53" s="2">
        <v>3</v>
      </c>
      <c r="AH53" s="2">
        <v>76.333333333333329</v>
      </c>
      <c r="AI53" s="2">
        <v>9.3333333333333339</v>
      </c>
      <c r="AJ53" s="2">
        <v>228.66666666666669</v>
      </c>
      <c r="AK53" s="2">
        <v>9.3333333333333339</v>
      </c>
      <c r="AL53" s="2">
        <v>228.66666666666669</v>
      </c>
      <c r="AM53" s="3" t="str">
        <f t="shared" si="1"/>
        <v>k</v>
      </c>
      <c r="AN53" s="3">
        <f>IF(D53="հ",1,IF(D53="լ",Norms!$B$10,IF(D53="բլ",Norms!$B$11,IF(D53="Մ",Norms!$B$12))))</f>
        <v>1</v>
      </c>
      <c r="AO53" s="240">
        <f>F53*Norms!$E$36/1000</f>
        <v>0</v>
      </c>
      <c r="AP53" s="136">
        <f>AN53*IF(AM53="k",(P53*Norms!$H$40)*Norms!$E$36,0)/1000</f>
        <v>0</v>
      </c>
      <c r="AQ53" s="136">
        <f>AN53*IF(AM53="k",(AB53*Norms!$H$41)*Norms!$E$36,0)/1000</f>
        <v>0</v>
      </c>
      <c r="AR53" s="136">
        <f>AN53*IF(AM53="k",(AJ53*Norms!$H$42)*Norms!$E$36,0)*IF(E53="A",Norms!$B$13,1)/1000</f>
        <v>55745.566180229383</v>
      </c>
      <c r="AS53" s="241">
        <f>AN53*IF(AM53="t",(O53*Norms!$D$44)*Norms!$E$34*12+P53*Norms!$E$35,0)/1000</f>
        <v>0</v>
      </c>
      <c r="AT53" s="241">
        <f>AN53*IF(AM53="t",(AA53*Norms!$D$50*Norms!$E$34*12+AB53*Norms!$E$35),0)/1000</f>
        <v>0</v>
      </c>
      <c r="AU53" s="241">
        <f>AN53*IF(AM53="t",(AI53*Norms!$D$54)*Norms!$E$34*12*IF(E53="A",Norms!$B$13)+AJ53*Norms!$E$35,0)/1000</f>
        <v>0</v>
      </c>
      <c r="AV53" s="136">
        <f>IF(AL53&lt;=100,Norms!$G$7,IF(AL53&lt;=300,Norms!$H$7,Norms!$I$7))</f>
        <v>16738.5</v>
      </c>
      <c r="AW53" s="137">
        <f t="shared" si="2"/>
        <v>72484.066180229391</v>
      </c>
      <c r="AX53" s="130"/>
      <c r="AY53" s="130"/>
      <c r="AZ53" s="131">
        <f t="shared" si="3"/>
        <v>0</v>
      </c>
      <c r="BA53" s="131">
        <f>IF(AZ53&lt;Snund!$B$5,Snund!$B$3*Snund!$B$4*AY53+Snund!$B$7*AX53*AZ53,AZ53*Snund!$B$8*AX53)/1000</f>
        <v>0</v>
      </c>
      <c r="BB53" s="131">
        <f t="shared" si="4"/>
        <v>0</v>
      </c>
      <c r="BC53" s="131">
        <f t="shared" si="5"/>
        <v>0</v>
      </c>
      <c r="BD53" s="131">
        <f t="shared" si="6"/>
        <v>0</v>
      </c>
      <c r="BE53" s="167">
        <f>AB53*0.1*'Dasagirq_10%'!$B$3/1000</f>
        <v>0</v>
      </c>
      <c r="BF53" s="167">
        <f>AJ53*0.1*'Dasagirq_10%'!$B$4/1000</f>
        <v>184.83812666666671</v>
      </c>
      <c r="BG53" s="242">
        <f t="shared" si="7"/>
        <v>184.83812666666671</v>
      </c>
      <c r="BH53" s="243">
        <f t="shared" si="8"/>
        <v>0</v>
      </c>
      <c r="BI53" s="243">
        <f t="shared" si="9"/>
        <v>0</v>
      </c>
      <c r="BJ53" s="243">
        <f t="shared" si="10"/>
        <v>0</v>
      </c>
      <c r="BK53" s="243">
        <f t="shared" si="11"/>
        <v>72668.90430689606</v>
      </c>
      <c r="BL53" s="244">
        <f t="shared" si="12"/>
        <v>72668.90430689606</v>
      </c>
      <c r="BM53" s="24"/>
      <c r="BN53" s="24"/>
    </row>
    <row r="54" spans="1:66">
      <c r="A54">
        <v>5</v>
      </c>
      <c r="B54" t="s">
        <v>948</v>
      </c>
      <c r="C54" s="3" t="s">
        <v>1014</v>
      </c>
      <c r="D54" s="143" t="s">
        <v>1095</v>
      </c>
      <c r="E54" s="4" t="s">
        <v>1014</v>
      </c>
      <c r="F54" s="4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3.6666666666666665</v>
      </c>
      <c r="AD54" s="2">
        <v>81.666666666666671</v>
      </c>
      <c r="AE54" s="2">
        <v>4</v>
      </c>
      <c r="AF54" s="2">
        <v>77.333333333333329</v>
      </c>
      <c r="AG54" s="2">
        <v>3.3333333333333335</v>
      </c>
      <c r="AH54" s="2">
        <v>77.666666666666671</v>
      </c>
      <c r="AI54" s="2">
        <v>11</v>
      </c>
      <c r="AJ54" s="2">
        <v>236.66666666666669</v>
      </c>
      <c r="AK54" s="2">
        <v>11</v>
      </c>
      <c r="AL54" s="2">
        <v>236.66666666666669</v>
      </c>
      <c r="AM54" s="3" t="str">
        <f t="shared" si="1"/>
        <v>k</v>
      </c>
      <c r="AN54" s="3">
        <f>IF(D54="հ",1,IF(D54="լ",Norms!$B$10,IF(D54="բլ",Norms!$B$11,IF(D54="Մ",Norms!$B$12))))</f>
        <v>1</v>
      </c>
      <c r="AO54" s="240">
        <f>F54*Norms!$E$36/1000</f>
        <v>0</v>
      </c>
      <c r="AP54" s="136">
        <f>AN54*IF(AM54="k",(P54*Norms!$H$40)*Norms!$E$36,0)/1000</f>
        <v>0</v>
      </c>
      <c r="AQ54" s="136">
        <f>AN54*IF(AM54="k",(AB54*Norms!$H$41)*Norms!$E$36,0)/1000</f>
        <v>0</v>
      </c>
      <c r="AR54" s="136">
        <f>AN54*IF(AM54="k",(AJ54*Norms!$H$42)*Norms!$E$36,0)*IF(E54="A",Norms!$B$13,1)/1000</f>
        <v>57695.848378954615</v>
      </c>
      <c r="AS54" s="241">
        <f>AN54*IF(AM54="t",(O54*Norms!$D$44)*Norms!$E$34*12+P54*Norms!$E$35,0)/1000</f>
        <v>0</v>
      </c>
      <c r="AT54" s="241">
        <f>AN54*IF(AM54="t",(AA54*Norms!$D$50*Norms!$E$34*12+AB54*Norms!$E$35),0)/1000</f>
        <v>0</v>
      </c>
      <c r="AU54" s="241">
        <f>AN54*IF(AM54="t",(AI54*Norms!$D$54)*Norms!$E$34*12*IF(E54="A",Norms!$B$13)+AJ54*Norms!$E$35,0)/1000</f>
        <v>0</v>
      </c>
      <c r="AV54" s="136">
        <f>IF(AL54&lt;=100,Norms!$G$7,IF(AL54&lt;=300,Norms!$H$7,Norms!$I$7))</f>
        <v>16738.5</v>
      </c>
      <c r="AW54" s="137">
        <f t="shared" si="2"/>
        <v>74434.348378954615</v>
      </c>
      <c r="AX54" s="130"/>
      <c r="AY54" s="130"/>
      <c r="AZ54" s="131">
        <f t="shared" si="3"/>
        <v>0</v>
      </c>
      <c r="BA54" s="131">
        <f>IF(AZ54&lt;Snund!$B$5,Snund!$B$3*Snund!$B$4*AY54+Snund!$B$7*AX54*AZ54,AZ54*Snund!$B$8*AX54)/1000</f>
        <v>0</v>
      </c>
      <c r="BB54" s="131">
        <f t="shared" si="4"/>
        <v>0</v>
      </c>
      <c r="BC54" s="131">
        <f t="shared" si="5"/>
        <v>0</v>
      </c>
      <c r="BD54" s="131">
        <f t="shared" si="6"/>
        <v>0</v>
      </c>
      <c r="BE54" s="167">
        <f>AB54*0.1*'Dasagirq_10%'!$B$3/1000</f>
        <v>0</v>
      </c>
      <c r="BF54" s="167">
        <f>AJ54*0.1*'Dasagirq_10%'!$B$4/1000</f>
        <v>191.30476666666672</v>
      </c>
      <c r="BG54" s="242">
        <f t="shared" si="7"/>
        <v>191.30476666666672</v>
      </c>
      <c r="BH54" s="243">
        <f t="shared" si="8"/>
        <v>0</v>
      </c>
      <c r="BI54" s="243">
        <f t="shared" si="9"/>
        <v>0</v>
      </c>
      <c r="BJ54" s="243">
        <f t="shared" si="10"/>
        <v>0</v>
      </c>
      <c r="BK54" s="243">
        <f t="shared" si="11"/>
        <v>74625.653145621283</v>
      </c>
      <c r="BL54" s="244">
        <f t="shared" si="12"/>
        <v>74625.653145621283</v>
      </c>
      <c r="BM54" s="24"/>
      <c r="BN54" s="24"/>
    </row>
    <row r="55" spans="1:66">
      <c r="A55">
        <v>6</v>
      </c>
      <c r="B55" t="s">
        <v>949</v>
      </c>
      <c r="C55" s="3" t="s">
        <v>1014</v>
      </c>
      <c r="D55" s="143" t="s">
        <v>1095</v>
      </c>
      <c r="E55" s="4" t="s">
        <v>1014</v>
      </c>
      <c r="F55" s="4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5</v>
      </c>
      <c r="AD55" s="2">
        <v>96</v>
      </c>
      <c r="AE55" s="2">
        <v>4.333333333333333</v>
      </c>
      <c r="AF55" s="2">
        <v>88</v>
      </c>
      <c r="AG55" s="2">
        <v>3.6666666666666665</v>
      </c>
      <c r="AH55" s="2">
        <v>73.666666666666671</v>
      </c>
      <c r="AI55" s="2">
        <v>12.999999999999998</v>
      </c>
      <c r="AJ55" s="2">
        <v>257.66666666666669</v>
      </c>
      <c r="AK55" s="2">
        <v>12.999999999999998</v>
      </c>
      <c r="AL55" s="2">
        <v>257.66666666666669</v>
      </c>
      <c r="AM55" s="3" t="str">
        <f t="shared" si="1"/>
        <v>k</v>
      </c>
      <c r="AN55" s="3">
        <f>IF(D55="հ",1,IF(D55="լ",Norms!$B$10,IF(D55="բլ",Norms!$B$11,IF(D55="Մ",Norms!$B$12))))</f>
        <v>1</v>
      </c>
      <c r="AO55" s="240">
        <f>F55*Norms!$E$36/1000</f>
        <v>0</v>
      </c>
      <c r="AP55" s="136">
        <f>AN55*IF(AM55="k",(P55*Norms!$H$40)*Norms!$E$36,0)/1000</f>
        <v>0</v>
      </c>
      <c r="AQ55" s="136">
        <f>AN55*IF(AM55="k",(AB55*Norms!$H$41)*Norms!$E$36,0)/1000</f>
        <v>0</v>
      </c>
      <c r="AR55" s="136">
        <f>AN55*IF(AM55="k",(AJ55*Norms!$H$42)*Norms!$E$36,0)*IF(E55="A",Norms!$B$13,1)/1000</f>
        <v>62815.339150608328</v>
      </c>
      <c r="AS55" s="241">
        <f>AN55*IF(AM55="t",(O55*Norms!$D$44)*Norms!$E$34*12+P55*Norms!$E$35,0)/1000</f>
        <v>0</v>
      </c>
      <c r="AT55" s="241">
        <f>AN55*IF(AM55="t",(AA55*Norms!$D$50*Norms!$E$34*12+AB55*Norms!$E$35),0)/1000</f>
        <v>0</v>
      </c>
      <c r="AU55" s="241">
        <f>AN55*IF(AM55="t",(AI55*Norms!$D$54)*Norms!$E$34*12*IF(E55="A",Norms!$B$13)+AJ55*Norms!$E$35,0)/1000</f>
        <v>0</v>
      </c>
      <c r="AV55" s="136">
        <f>IF(AL55&lt;=100,Norms!$G$7,IF(AL55&lt;=300,Norms!$H$7,Norms!$I$7))</f>
        <v>16738.5</v>
      </c>
      <c r="AW55" s="137">
        <f t="shared" si="2"/>
        <v>79553.839150608328</v>
      </c>
      <c r="AX55" s="130"/>
      <c r="AY55" s="130"/>
      <c r="AZ55" s="131">
        <f t="shared" si="3"/>
        <v>0</v>
      </c>
      <c r="BA55" s="131">
        <f>IF(AZ55&lt;Snund!$B$5,Snund!$B$3*Snund!$B$4*AY55+Snund!$B$7*AX55*AZ55,AZ55*Snund!$B$8*AX55)/1000</f>
        <v>0</v>
      </c>
      <c r="BB55" s="131">
        <f t="shared" si="4"/>
        <v>0</v>
      </c>
      <c r="BC55" s="131">
        <f t="shared" si="5"/>
        <v>0</v>
      </c>
      <c r="BD55" s="131">
        <f t="shared" si="6"/>
        <v>0</v>
      </c>
      <c r="BE55" s="167">
        <f>AB55*0.1*'Dasagirq_10%'!$B$3/1000</f>
        <v>0</v>
      </c>
      <c r="BF55" s="167">
        <f>AJ55*0.1*'Dasagirq_10%'!$B$4/1000</f>
        <v>208.27969666666669</v>
      </c>
      <c r="BG55" s="242">
        <f t="shared" si="7"/>
        <v>208.27969666666669</v>
      </c>
      <c r="BH55" s="243">
        <f t="shared" si="8"/>
        <v>0</v>
      </c>
      <c r="BI55" s="243">
        <f t="shared" si="9"/>
        <v>0</v>
      </c>
      <c r="BJ55" s="243">
        <f t="shared" si="10"/>
        <v>0</v>
      </c>
      <c r="BK55" s="243">
        <f t="shared" si="11"/>
        <v>79762.118847274993</v>
      </c>
      <c r="BL55" s="244">
        <f t="shared" si="12"/>
        <v>79762.118847274993</v>
      </c>
      <c r="BM55" s="24"/>
      <c r="BN55" s="24"/>
    </row>
    <row r="56" spans="1:66">
      <c r="A56">
        <v>7</v>
      </c>
      <c r="B56" t="s">
        <v>950</v>
      </c>
      <c r="C56" s="3" t="s">
        <v>1014</v>
      </c>
      <c r="D56" s="143" t="s">
        <v>1095</v>
      </c>
      <c r="E56" s="4" t="s">
        <v>1014</v>
      </c>
      <c r="F56" s="4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2</v>
      </c>
      <c r="AD56" s="2">
        <v>48</v>
      </c>
      <c r="AE56" s="2">
        <v>2</v>
      </c>
      <c r="AF56" s="2">
        <v>37</v>
      </c>
      <c r="AG56" s="2">
        <v>2</v>
      </c>
      <c r="AH56" s="2">
        <v>38</v>
      </c>
      <c r="AI56" s="2">
        <v>6</v>
      </c>
      <c r="AJ56" s="2">
        <v>123</v>
      </c>
      <c r="AK56" s="2">
        <v>6</v>
      </c>
      <c r="AL56" s="2">
        <v>123</v>
      </c>
      <c r="AM56" s="3" t="str">
        <f t="shared" si="1"/>
        <v>t</v>
      </c>
      <c r="AN56" s="3">
        <f>IF(D56="հ",1,IF(D56="լ",Norms!$B$10,IF(D56="բլ",Norms!$B$11,IF(D56="Մ",Norms!$B$12))))</f>
        <v>1</v>
      </c>
      <c r="AO56" s="240">
        <f>F56*Norms!$E$36/1000</f>
        <v>0</v>
      </c>
      <c r="AP56" s="136">
        <f>AN56*IF(AM56="k",(P56*Norms!$H$40)*Norms!$E$36,0)/1000</f>
        <v>0</v>
      </c>
      <c r="AQ56" s="136">
        <f>AN56*IF(AM56="k",(AB56*Norms!$H$41)*Norms!$E$36,0)/1000</f>
        <v>0</v>
      </c>
      <c r="AR56" s="136">
        <f>AN56*IF(AM56="k",(AJ56*Norms!$H$42)*Norms!$E$36,0)*IF(E56="A",Norms!$B$13,1)/1000</f>
        <v>0</v>
      </c>
      <c r="AS56" s="241">
        <f>AN56*IF(AM56="t",(O56*Norms!$D$44)*Norms!$E$34*12+P56*Norms!$E$35,0)/1000</f>
        <v>0</v>
      </c>
      <c r="AT56" s="241">
        <f>AN56*IF(AM56="t",(AA56*Norms!$D$50*Norms!$E$34*12+AB56*Norms!$E$35),0)/1000</f>
        <v>0</v>
      </c>
      <c r="AU56" s="241">
        <f>AN56*IF(AM56="t",(AI56*Norms!$D$54)*Norms!$E$34*12*IF(E56="A",Norms!$B$13)+AJ56*Norms!$E$35,0)/1000</f>
        <v>21125.361599553245</v>
      </c>
      <c r="AV56" s="136">
        <f>IF(AL56&lt;=100,Norms!$G$7,IF(AL56&lt;=300,Norms!$H$7,Norms!$I$7))</f>
        <v>16738.5</v>
      </c>
      <c r="AW56" s="137">
        <f t="shared" si="2"/>
        <v>37863.861599553245</v>
      </c>
      <c r="AX56" s="130"/>
      <c r="AY56" s="130"/>
      <c r="AZ56" s="131">
        <f t="shared" si="3"/>
        <v>0</v>
      </c>
      <c r="BA56" s="131">
        <f>IF(AZ56&lt;Snund!$B$5,Snund!$B$3*Snund!$B$4*AY56+Snund!$B$7*AX56*AZ56,AZ56*Snund!$B$8*AX56)/1000</f>
        <v>0</v>
      </c>
      <c r="BB56" s="131">
        <f t="shared" si="4"/>
        <v>0</v>
      </c>
      <c r="BC56" s="131">
        <f t="shared" si="5"/>
        <v>0</v>
      </c>
      <c r="BD56" s="131">
        <f t="shared" si="6"/>
        <v>0</v>
      </c>
      <c r="BE56" s="167">
        <f>AB56*0.1*'Dasagirq_10%'!$B$3/1000</f>
        <v>0</v>
      </c>
      <c r="BF56" s="167">
        <f>AJ56*0.1*'Dasagirq_10%'!$B$4/1000</f>
        <v>99.424590000000009</v>
      </c>
      <c r="BG56" s="242">
        <f t="shared" si="7"/>
        <v>99.424590000000009</v>
      </c>
      <c r="BH56" s="243">
        <f t="shared" si="8"/>
        <v>0</v>
      </c>
      <c r="BI56" s="243">
        <f t="shared" si="9"/>
        <v>0</v>
      </c>
      <c r="BJ56" s="243">
        <f t="shared" si="10"/>
        <v>0</v>
      </c>
      <c r="BK56" s="243">
        <f t="shared" si="11"/>
        <v>37963.286189553248</v>
      </c>
      <c r="BL56" s="244">
        <f t="shared" si="12"/>
        <v>37963.286189553248</v>
      </c>
      <c r="BM56" s="24"/>
      <c r="BN56" s="24"/>
    </row>
    <row r="57" spans="1:66">
      <c r="A57">
        <v>8</v>
      </c>
      <c r="B57" t="s">
        <v>951</v>
      </c>
      <c r="C57" s="3" t="s">
        <v>1014</v>
      </c>
      <c r="D57" s="143" t="s">
        <v>1095</v>
      </c>
      <c r="E57" s="4" t="s">
        <v>1014</v>
      </c>
      <c r="F57" s="4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3</v>
      </c>
      <c r="AD57" s="2">
        <v>90</v>
      </c>
      <c r="AE57" s="2">
        <v>3</v>
      </c>
      <c r="AF57" s="2">
        <v>83.333333333333329</v>
      </c>
      <c r="AG57" s="2">
        <v>3</v>
      </c>
      <c r="AH57" s="2">
        <v>86</v>
      </c>
      <c r="AI57" s="2">
        <v>9</v>
      </c>
      <c r="AJ57" s="2">
        <v>259.33333333333331</v>
      </c>
      <c r="AK57" s="2">
        <v>9</v>
      </c>
      <c r="AL57" s="2">
        <v>259.33333333333331</v>
      </c>
      <c r="AM57" s="3" t="str">
        <f t="shared" si="1"/>
        <v>k</v>
      </c>
      <c r="AN57" s="3">
        <f>IF(D57="հ",1,IF(D57="լ",Norms!$B$10,IF(D57="բլ",Norms!$B$11,IF(D57="Մ",Norms!$B$12))))</f>
        <v>1</v>
      </c>
      <c r="AO57" s="240">
        <f>F57*Norms!$E$36/1000</f>
        <v>0</v>
      </c>
      <c r="AP57" s="136">
        <f>AN57*IF(AM57="k",(P57*Norms!$H$40)*Norms!$E$36,0)/1000</f>
        <v>0</v>
      </c>
      <c r="AQ57" s="136">
        <f>AN57*IF(AM57="k",(AB57*Norms!$H$41)*Norms!$E$36,0)/1000</f>
        <v>0</v>
      </c>
      <c r="AR57" s="136">
        <f>AN57*IF(AM57="k",(AJ57*Norms!$H$42)*Norms!$E$36,0)*IF(E57="A",Norms!$B$13,1)/1000</f>
        <v>63221.647942009418</v>
      </c>
      <c r="AS57" s="241">
        <f>AN57*IF(AM57="t",(O57*Norms!$D$44)*Norms!$E$34*12+P57*Norms!$E$35,0)/1000</f>
        <v>0</v>
      </c>
      <c r="AT57" s="241">
        <f>AN57*IF(AM57="t",(AA57*Norms!$D$50*Norms!$E$34*12+AB57*Norms!$E$35),0)/1000</f>
        <v>0</v>
      </c>
      <c r="AU57" s="241">
        <f>AN57*IF(AM57="t",(AI57*Norms!$D$54)*Norms!$E$34*12*IF(E57="A",Norms!$B$13)+AJ57*Norms!$E$35,0)/1000</f>
        <v>0</v>
      </c>
      <c r="AV57" s="136">
        <f>IF(AL57&lt;=100,Norms!$G$7,IF(AL57&lt;=300,Norms!$H$7,Norms!$I$7))</f>
        <v>16738.5</v>
      </c>
      <c r="AW57" s="137">
        <f t="shared" si="2"/>
        <v>79960.147942009411</v>
      </c>
      <c r="AX57" s="130"/>
      <c r="AY57" s="130"/>
      <c r="AZ57" s="131">
        <f t="shared" si="3"/>
        <v>0</v>
      </c>
      <c r="BA57" s="131">
        <f>IF(AZ57&lt;Snund!$B$5,Snund!$B$3*Snund!$B$4*AY57+Snund!$B$7*AX57*AZ57,AZ57*Snund!$B$8*AX57)/1000</f>
        <v>0</v>
      </c>
      <c r="BB57" s="131">
        <f t="shared" si="4"/>
        <v>0</v>
      </c>
      <c r="BC57" s="131">
        <f t="shared" si="5"/>
        <v>0</v>
      </c>
      <c r="BD57" s="131">
        <f t="shared" si="6"/>
        <v>0</v>
      </c>
      <c r="BE57" s="167">
        <f>AB57*0.1*'Dasagirq_10%'!$B$3/1000</f>
        <v>0</v>
      </c>
      <c r="BF57" s="167">
        <f>AJ57*0.1*'Dasagirq_10%'!$B$4/1000</f>
        <v>209.62691333333333</v>
      </c>
      <c r="BG57" s="242">
        <f t="shared" si="7"/>
        <v>209.62691333333333</v>
      </c>
      <c r="BH57" s="243">
        <f t="shared" si="8"/>
        <v>0</v>
      </c>
      <c r="BI57" s="243">
        <f t="shared" si="9"/>
        <v>0</v>
      </c>
      <c r="BJ57" s="243">
        <f t="shared" si="10"/>
        <v>0</v>
      </c>
      <c r="BK57" s="243">
        <f t="shared" si="11"/>
        <v>80169.774855342737</v>
      </c>
      <c r="BL57" s="244">
        <f t="shared" si="12"/>
        <v>80169.774855342737</v>
      </c>
      <c r="BM57" s="24"/>
      <c r="BN57" s="24"/>
    </row>
    <row r="58" spans="1:66">
      <c r="A58">
        <v>9</v>
      </c>
      <c r="B58" t="s">
        <v>952</v>
      </c>
      <c r="C58" s="3" t="s">
        <v>1014</v>
      </c>
      <c r="D58" s="143" t="s">
        <v>1095</v>
      </c>
      <c r="E58" s="4" t="s">
        <v>1014</v>
      </c>
      <c r="F58" s="4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5.333333333333333</v>
      </c>
      <c r="AD58" s="2">
        <v>126.66666666666667</v>
      </c>
      <c r="AE58" s="2">
        <v>5</v>
      </c>
      <c r="AF58" s="2">
        <v>130</v>
      </c>
      <c r="AG58" s="2">
        <v>5.666666666666667</v>
      </c>
      <c r="AH58" s="2">
        <v>133.33333333333334</v>
      </c>
      <c r="AI58" s="2">
        <v>16</v>
      </c>
      <c r="AJ58" s="2">
        <v>390</v>
      </c>
      <c r="AK58" s="2">
        <v>16</v>
      </c>
      <c r="AL58" s="2">
        <v>390</v>
      </c>
      <c r="AM58" s="3" t="str">
        <f t="shared" si="1"/>
        <v>k</v>
      </c>
      <c r="AN58" s="3">
        <f>IF(D58="հ",1,IF(D58="լ",Norms!$B$10,IF(D58="բլ",Norms!$B$11,IF(D58="Մ",Norms!$B$12))))</f>
        <v>1</v>
      </c>
      <c r="AO58" s="240">
        <f>F58*Norms!$E$36/1000</f>
        <v>0</v>
      </c>
      <c r="AP58" s="136">
        <f>AN58*IF(AM58="k",(P58*Norms!$H$40)*Norms!$E$36,0)/1000</f>
        <v>0</v>
      </c>
      <c r="AQ58" s="136">
        <f>AN58*IF(AM58="k",(AB58*Norms!$H$41)*Norms!$E$36,0)/1000</f>
        <v>0</v>
      </c>
      <c r="AR58" s="136">
        <f>AN58*IF(AM58="k",(AJ58*Norms!$H$42)*Norms!$E$36,0)*IF(E58="A",Norms!$B$13,1)/1000</f>
        <v>95076.257187854775</v>
      </c>
      <c r="AS58" s="241">
        <f>AN58*IF(AM58="t",(O58*Norms!$D$44)*Norms!$E$34*12+P58*Norms!$E$35,0)/1000</f>
        <v>0</v>
      </c>
      <c r="AT58" s="241">
        <f>AN58*IF(AM58="t",(AA58*Norms!$D$50*Norms!$E$34*12+AB58*Norms!$E$35),0)/1000</f>
        <v>0</v>
      </c>
      <c r="AU58" s="241">
        <f>AN58*IF(AM58="t",(AI58*Norms!$D$54)*Norms!$E$34*12*IF(E58="A",Norms!$B$13)+AJ58*Norms!$E$35,0)/1000</f>
        <v>0</v>
      </c>
      <c r="AV58" s="136">
        <f>IF(AL58&lt;=100,Norms!$G$7,IF(AL58&lt;=300,Norms!$H$7,Norms!$I$7))</f>
        <v>21670.5</v>
      </c>
      <c r="AW58" s="137">
        <f t="shared" si="2"/>
        <v>116746.75718785478</v>
      </c>
      <c r="AX58" s="130"/>
      <c r="AY58" s="130"/>
      <c r="AZ58" s="131">
        <f t="shared" si="3"/>
        <v>0</v>
      </c>
      <c r="BA58" s="131">
        <f>IF(AZ58&lt;Snund!$B$5,Snund!$B$3*Snund!$B$4*AY58+Snund!$B$7*AX58*AZ58,AZ58*Snund!$B$8*AX58)/1000</f>
        <v>0</v>
      </c>
      <c r="BB58" s="131">
        <f t="shared" si="4"/>
        <v>0</v>
      </c>
      <c r="BC58" s="131">
        <f t="shared" si="5"/>
        <v>0</v>
      </c>
      <c r="BD58" s="131">
        <f t="shared" si="6"/>
        <v>0</v>
      </c>
      <c r="BE58" s="167">
        <f>AB58*0.1*'Dasagirq_10%'!$B$3/1000</f>
        <v>0</v>
      </c>
      <c r="BF58" s="167">
        <f>AJ58*0.1*'Dasagirq_10%'!$B$4/1000</f>
        <v>315.24869999999999</v>
      </c>
      <c r="BG58" s="242">
        <f t="shared" si="7"/>
        <v>315.24869999999999</v>
      </c>
      <c r="BH58" s="243">
        <f t="shared" si="8"/>
        <v>0</v>
      </c>
      <c r="BI58" s="243">
        <f t="shared" si="9"/>
        <v>0</v>
      </c>
      <c r="BJ58" s="243">
        <f t="shared" si="10"/>
        <v>0</v>
      </c>
      <c r="BK58" s="243">
        <f t="shared" si="11"/>
        <v>117062.00588785477</v>
      </c>
      <c r="BL58" s="244">
        <f t="shared" si="12"/>
        <v>117062.00588785477</v>
      </c>
      <c r="BM58" s="24"/>
      <c r="BN58" s="24"/>
    </row>
    <row r="59" spans="1:66">
      <c r="A59">
        <v>10</v>
      </c>
      <c r="B59" t="s">
        <v>953</v>
      </c>
      <c r="C59" s="3" t="s">
        <v>1014</v>
      </c>
      <c r="D59" s="143" t="s">
        <v>1095</v>
      </c>
      <c r="E59" s="4" t="s">
        <v>1014</v>
      </c>
      <c r="F59" s="4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4</v>
      </c>
      <c r="AD59" s="2">
        <v>80</v>
      </c>
      <c r="AE59" s="2">
        <v>4</v>
      </c>
      <c r="AF59" s="2">
        <v>78</v>
      </c>
      <c r="AG59" s="2">
        <v>4</v>
      </c>
      <c r="AH59" s="2">
        <v>76</v>
      </c>
      <c r="AI59" s="2">
        <v>12</v>
      </c>
      <c r="AJ59" s="2">
        <v>234</v>
      </c>
      <c r="AK59" s="2">
        <v>12</v>
      </c>
      <c r="AL59" s="2">
        <v>234</v>
      </c>
      <c r="AM59" s="3" t="str">
        <f t="shared" si="1"/>
        <v>k</v>
      </c>
      <c r="AN59" s="3">
        <f>IF(D59="հ",1,IF(D59="լ",Norms!$B$10,IF(D59="բլ",Norms!$B$11,IF(D59="Մ",Norms!$B$12))))</f>
        <v>1</v>
      </c>
      <c r="AO59" s="240">
        <f>F59*Norms!$E$36/1000</f>
        <v>0</v>
      </c>
      <c r="AP59" s="136">
        <f>AN59*IF(AM59="k",(P59*Norms!$H$40)*Norms!$E$36,0)/1000</f>
        <v>0</v>
      </c>
      <c r="AQ59" s="136">
        <f>AN59*IF(AM59="k",(AB59*Norms!$H$41)*Norms!$E$36,0)/1000</f>
        <v>0</v>
      </c>
      <c r="AR59" s="136">
        <f>AN59*IF(AM59="k",(AJ59*Norms!$H$42)*Norms!$E$36,0)*IF(E59="A",Norms!$B$13,1)/1000</f>
        <v>57045.754312712874</v>
      </c>
      <c r="AS59" s="241">
        <f>AN59*IF(AM59="t",(O59*Norms!$D$44)*Norms!$E$34*12+P59*Norms!$E$35,0)/1000</f>
        <v>0</v>
      </c>
      <c r="AT59" s="241">
        <f>AN59*IF(AM59="t",(AA59*Norms!$D$50*Norms!$E$34*12+AB59*Norms!$E$35),0)/1000</f>
        <v>0</v>
      </c>
      <c r="AU59" s="241">
        <f>AN59*IF(AM59="t",(AI59*Norms!$D$54)*Norms!$E$34*12*IF(E59="A",Norms!$B$13)+AJ59*Norms!$E$35,0)/1000</f>
        <v>0</v>
      </c>
      <c r="AV59" s="136">
        <f>IF(AL59&lt;=100,Norms!$G$7,IF(AL59&lt;=300,Norms!$H$7,Norms!$I$7))</f>
        <v>16738.5</v>
      </c>
      <c r="AW59" s="137">
        <f t="shared" si="2"/>
        <v>73784.254312712874</v>
      </c>
      <c r="AX59" s="130"/>
      <c r="AY59" s="130"/>
      <c r="AZ59" s="131">
        <f t="shared" si="3"/>
        <v>0</v>
      </c>
      <c r="BA59" s="131">
        <f>IF(AZ59&lt;Snund!$B$5,Snund!$B$3*Snund!$B$4*AY59+Snund!$B$7*AX59*AZ59,AZ59*Snund!$B$8*AX59)/1000</f>
        <v>0</v>
      </c>
      <c r="BB59" s="131">
        <f t="shared" si="4"/>
        <v>0</v>
      </c>
      <c r="BC59" s="131">
        <f t="shared" si="5"/>
        <v>0</v>
      </c>
      <c r="BD59" s="131">
        <f t="shared" si="6"/>
        <v>0</v>
      </c>
      <c r="BE59" s="167">
        <f>AB59*0.1*'Dasagirq_10%'!$B$3/1000</f>
        <v>0</v>
      </c>
      <c r="BF59" s="167">
        <f>AJ59*0.1*'Dasagirq_10%'!$B$4/1000</f>
        <v>189.14922000000004</v>
      </c>
      <c r="BG59" s="242">
        <f t="shared" si="7"/>
        <v>189.14922000000004</v>
      </c>
      <c r="BH59" s="243">
        <f t="shared" si="8"/>
        <v>0</v>
      </c>
      <c r="BI59" s="243">
        <f t="shared" si="9"/>
        <v>0</v>
      </c>
      <c r="BJ59" s="243">
        <f t="shared" si="10"/>
        <v>0</v>
      </c>
      <c r="BK59" s="243">
        <f t="shared" si="11"/>
        <v>73973.40353271288</v>
      </c>
      <c r="BL59" s="244">
        <f t="shared" si="12"/>
        <v>73973.40353271288</v>
      </c>
      <c r="BM59" s="24"/>
      <c r="BN59" s="24"/>
    </row>
    <row r="60" spans="1:66">
      <c r="A60">
        <v>11</v>
      </c>
      <c r="B60" t="s">
        <v>954</v>
      </c>
      <c r="C60" s="3" t="s">
        <v>1014</v>
      </c>
      <c r="D60" s="143" t="s">
        <v>1095</v>
      </c>
      <c r="E60" s="4" t="s">
        <v>1014</v>
      </c>
      <c r="F60" s="4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4</v>
      </c>
      <c r="AD60" s="2">
        <v>90</v>
      </c>
      <c r="AE60" s="2">
        <v>4</v>
      </c>
      <c r="AF60" s="2">
        <v>78.666666666666671</v>
      </c>
      <c r="AG60" s="2">
        <v>3.3333333333333335</v>
      </c>
      <c r="AH60" s="2">
        <v>74.666666666666671</v>
      </c>
      <c r="AI60" s="2">
        <v>11.333333333333334</v>
      </c>
      <c r="AJ60" s="2">
        <v>243.33333333333337</v>
      </c>
      <c r="AK60" s="2">
        <v>11.333333333333334</v>
      </c>
      <c r="AL60" s="2">
        <v>243.33333333333337</v>
      </c>
      <c r="AM60" s="3" t="str">
        <f t="shared" si="1"/>
        <v>k</v>
      </c>
      <c r="AN60" s="3">
        <f>IF(D60="հ",1,IF(D60="լ",Norms!$B$10,IF(D60="բլ",Norms!$B$11,IF(D60="Մ",Norms!$B$12))))</f>
        <v>1</v>
      </c>
      <c r="AO60" s="240">
        <f>F60*Norms!$E$36/1000</f>
        <v>0</v>
      </c>
      <c r="AP60" s="136">
        <f>AN60*IF(AM60="k",(P60*Norms!$H$40)*Norms!$E$36,0)/1000</f>
        <v>0</v>
      </c>
      <c r="AQ60" s="136">
        <f>AN60*IF(AM60="k",(AB60*Norms!$H$41)*Norms!$E$36,0)/1000</f>
        <v>0</v>
      </c>
      <c r="AR60" s="136">
        <f>AN60*IF(AM60="k",(AJ60*Norms!$H$42)*Norms!$E$36,0)*IF(E60="A",Norms!$B$13,1)/1000</f>
        <v>59321.083544558969</v>
      </c>
      <c r="AS60" s="241">
        <f>AN60*IF(AM60="t",(O60*Norms!$D$44)*Norms!$E$34*12+P60*Norms!$E$35,0)/1000</f>
        <v>0</v>
      </c>
      <c r="AT60" s="241">
        <f>AN60*IF(AM60="t",(AA60*Norms!$D$50*Norms!$E$34*12+AB60*Norms!$E$35),0)/1000</f>
        <v>0</v>
      </c>
      <c r="AU60" s="241">
        <f>AN60*IF(AM60="t",(AI60*Norms!$D$54)*Norms!$E$34*12*IF(E60="A",Norms!$B$13)+AJ60*Norms!$E$35,0)/1000</f>
        <v>0</v>
      </c>
      <c r="AV60" s="136">
        <f>IF(AL60&lt;=100,Norms!$G$7,IF(AL60&lt;=300,Norms!$H$7,Norms!$I$7))</f>
        <v>16738.5</v>
      </c>
      <c r="AW60" s="137">
        <f t="shared" si="2"/>
        <v>76059.583544558962</v>
      </c>
      <c r="AX60" s="130"/>
      <c r="AY60" s="130"/>
      <c r="AZ60" s="131">
        <f t="shared" si="3"/>
        <v>0</v>
      </c>
      <c r="BA60" s="131">
        <f>IF(AZ60&lt;Snund!$B$5,Snund!$B$3*Snund!$B$4*AY60+Snund!$B$7*AX60*AZ60,AZ60*Snund!$B$8*AX60)/1000</f>
        <v>0</v>
      </c>
      <c r="BB60" s="131">
        <f t="shared" si="4"/>
        <v>0</v>
      </c>
      <c r="BC60" s="131">
        <f t="shared" si="5"/>
        <v>0</v>
      </c>
      <c r="BD60" s="131">
        <f t="shared" si="6"/>
        <v>0</v>
      </c>
      <c r="BE60" s="167">
        <f>AB60*0.1*'Dasagirq_10%'!$B$3/1000</f>
        <v>0</v>
      </c>
      <c r="BF60" s="167">
        <f>AJ60*0.1*'Dasagirq_10%'!$B$4/1000</f>
        <v>196.69363333333339</v>
      </c>
      <c r="BG60" s="242">
        <f t="shared" si="7"/>
        <v>196.69363333333339</v>
      </c>
      <c r="BH60" s="243">
        <f t="shared" si="8"/>
        <v>0</v>
      </c>
      <c r="BI60" s="243">
        <f t="shared" si="9"/>
        <v>0</v>
      </c>
      <c r="BJ60" s="243">
        <f t="shared" si="10"/>
        <v>0</v>
      </c>
      <c r="BK60" s="243">
        <f t="shared" si="11"/>
        <v>76256.277177892291</v>
      </c>
      <c r="BL60" s="244">
        <f t="shared" si="12"/>
        <v>76256.277177892291</v>
      </c>
      <c r="BM60" s="24"/>
      <c r="BN60" s="24"/>
    </row>
    <row r="61" spans="1:66">
      <c r="A61">
        <v>12</v>
      </c>
      <c r="B61" t="s">
        <v>955</v>
      </c>
      <c r="C61" s="3" t="s">
        <v>1014</v>
      </c>
      <c r="D61" s="143" t="s">
        <v>1095</v>
      </c>
      <c r="E61" s="4" t="s">
        <v>1014</v>
      </c>
      <c r="F61" s="4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4.333333333333333</v>
      </c>
      <c r="AD61" s="2">
        <v>100.66666666666667</v>
      </c>
      <c r="AE61" s="2">
        <v>4.333333333333333</v>
      </c>
      <c r="AF61" s="2">
        <v>96.666666666666671</v>
      </c>
      <c r="AG61" s="2">
        <v>5</v>
      </c>
      <c r="AH61" s="2">
        <v>113.33333333333333</v>
      </c>
      <c r="AI61" s="2">
        <v>13.666666666666666</v>
      </c>
      <c r="AJ61" s="2">
        <v>310.66666666666669</v>
      </c>
      <c r="AK61" s="2">
        <v>13.666666666666666</v>
      </c>
      <c r="AL61" s="2">
        <v>310.66666666666669</v>
      </c>
      <c r="AM61" s="3" t="str">
        <f t="shared" si="1"/>
        <v>k</v>
      </c>
      <c r="AN61" s="3">
        <f>IF(D61="հ",1,IF(D61="լ",Norms!$B$10,IF(D61="բլ",Norms!$B$11,IF(D61="Մ",Norms!$B$12))))</f>
        <v>1</v>
      </c>
      <c r="AO61" s="240">
        <f>F61*Norms!$E$36/1000</f>
        <v>0</v>
      </c>
      <c r="AP61" s="136">
        <f>AN61*IF(AM61="k",(P61*Norms!$H$40)*Norms!$E$36,0)/1000</f>
        <v>0</v>
      </c>
      <c r="AQ61" s="136">
        <f>AN61*IF(AM61="k",(AB61*Norms!$H$41)*Norms!$E$36,0)/1000</f>
        <v>0</v>
      </c>
      <c r="AR61" s="136">
        <f>AN61*IF(AM61="k",(AJ61*Norms!$H$42)*Norms!$E$36,0)*IF(E61="A",Norms!$B$13,1)/1000</f>
        <v>75735.958717162968</v>
      </c>
      <c r="AS61" s="241">
        <f>AN61*IF(AM61="t",(O61*Norms!$D$44)*Norms!$E$34*12+P61*Norms!$E$35,0)/1000</f>
        <v>0</v>
      </c>
      <c r="AT61" s="241">
        <f>AN61*IF(AM61="t",(AA61*Norms!$D$50*Norms!$E$34*12+AB61*Norms!$E$35),0)/1000</f>
        <v>0</v>
      </c>
      <c r="AU61" s="241">
        <f>AN61*IF(AM61="t",(AI61*Norms!$D$54)*Norms!$E$34*12*IF(E61="A",Norms!$B$13)+AJ61*Norms!$E$35,0)/1000</f>
        <v>0</v>
      </c>
      <c r="AV61" s="136">
        <f>IF(AL61&lt;=100,Norms!$G$7,IF(AL61&lt;=300,Norms!$H$7,Norms!$I$7))</f>
        <v>21670.5</v>
      </c>
      <c r="AW61" s="137">
        <f t="shared" si="2"/>
        <v>97406.458717162968</v>
      </c>
      <c r="AX61" s="130"/>
      <c r="AY61" s="130"/>
      <c r="AZ61" s="131">
        <f t="shared" si="3"/>
        <v>0</v>
      </c>
      <c r="BA61" s="131">
        <f>IF(AZ61&lt;Snund!$B$5,Snund!$B$3*Snund!$B$4*AY61+Snund!$B$7*AX61*AZ61,AZ61*Snund!$B$8*AX61)/1000</f>
        <v>0</v>
      </c>
      <c r="BB61" s="131">
        <f t="shared" si="4"/>
        <v>0</v>
      </c>
      <c r="BC61" s="131">
        <f t="shared" si="5"/>
        <v>0</v>
      </c>
      <c r="BD61" s="131">
        <f t="shared" si="6"/>
        <v>0</v>
      </c>
      <c r="BE61" s="167">
        <f>AB61*0.1*'Dasagirq_10%'!$B$3/1000</f>
        <v>0</v>
      </c>
      <c r="BF61" s="167">
        <f>AJ61*0.1*'Dasagirq_10%'!$B$4/1000</f>
        <v>251.12118666666672</v>
      </c>
      <c r="BG61" s="242">
        <f t="shared" si="7"/>
        <v>251.12118666666672</v>
      </c>
      <c r="BH61" s="243">
        <f t="shared" si="8"/>
        <v>0</v>
      </c>
      <c r="BI61" s="243">
        <f t="shared" si="9"/>
        <v>0</v>
      </c>
      <c r="BJ61" s="243">
        <f t="shared" si="10"/>
        <v>0</v>
      </c>
      <c r="BK61" s="243">
        <f t="shared" si="11"/>
        <v>97657.579903829639</v>
      </c>
      <c r="BL61" s="244">
        <f t="shared" si="12"/>
        <v>97657.579903829639</v>
      </c>
      <c r="BM61" s="24"/>
      <c r="BN61" s="24"/>
    </row>
    <row r="62" spans="1:66">
      <c r="A62">
        <v>13</v>
      </c>
      <c r="B62" t="s">
        <v>956</v>
      </c>
      <c r="C62" s="3" t="s">
        <v>1014</v>
      </c>
      <c r="D62" s="143" t="s">
        <v>1095</v>
      </c>
      <c r="E62" s="4" t="s">
        <v>1014</v>
      </c>
      <c r="F62" s="4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7</v>
      </c>
      <c r="AD62" s="2">
        <v>150</v>
      </c>
      <c r="AE62" s="2">
        <v>7</v>
      </c>
      <c r="AF62" s="2">
        <v>150</v>
      </c>
      <c r="AG62" s="2">
        <v>7</v>
      </c>
      <c r="AH62" s="2">
        <v>143.33333333333334</v>
      </c>
      <c r="AI62" s="2">
        <v>21</v>
      </c>
      <c r="AJ62" s="2">
        <v>443.33333333333337</v>
      </c>
      <c r="AK62" s="2">
        <v>21</v>
      </c>
      <c r="AL62" s="2">
        <v>443.33333333333337</v>
      </c>
      <c r="AM62" s="3" t="str">
        <f t="shared" si="1"/>
        <v>k</v>
      </c>
      <c r="AN62" s="3">
        <f>IF(D62="հ",1,IF(D62="լ",Norms!$B$10,IF(D62="բլ",Norms!$B$11,IF(D62="Մ",Norms!$B$12))))</f>
        <v>1</v>
      </c>
      <c r="AO62" s="240">
        <f>F62*Norms!$E$36/1000</f>
        <v>0</v>
      </c>
      <c r="AP62" s="136">
        <f>AN62*IF(AM62="k",(P62*Norms!$H$40)*Norms!$E$36,0)/1000</f>
        <v>0</v>
      </c>
      <c r="AQ62" s="136">
        <f>AN62*IF(AM62="k",(AB62*Norms!$H$41)*Norms!$E$36,0)/1000</f>
        <v>0</v>
      </c>
      <c r="AR62" s="136">
        <f>AN62*IF(AM62="k",(AJ62*Norms!$H$42)*Norms!$E$36,0)*IF(E62="A",Norms!$B$13,1)/1000</f>
        <v>108078.13851268962</v>
      </c>
      <c r="AS62" s="241">
        <f>AN62*IF(AM62="t",(O62*Norms!$D$44)*Norms!$E$34*12+P62*Norms!$E$35,0)/1000</f>
        <v>0</v>
      </c>
      <c r="AT62" s="241">
        <f>AN62*IF(AM62="t",(AA62*Norms!$D$50*Norms!$E$34*12+AB62*Norms!$E$35),0)/1000</f>
        <v>0</v>
      </c>
      <c r="AU62" s="241">
        <f>AN62*IF(AM62="t",(AI62*Norms!$D$54)*Norms!$E$34*12*IF(E62="A",Norms!$B$13)+AJ62*Norms!$E$35,0)/1000</f>
        <v>0</v>
      </c>
      <c r="AV62" s="136">
        <f>IF(AL62&lt;=100,Norms!$G$7,IF(AL62&lt;=300,Norms!$H$7,Norms!$I$7))</f>
        <v>21670.5</v>
      </c>
      <c r="AW62" s="137">
        <f t="shared" si="2"/>
        <v>129748.63851268962</v>
      </c>
      <c r="AX62" s="130"/>
      <c r="AY62" s="130"/>
      <c r="AZ62" s="131">
        <f t="shared" si="3"/>
        <v>0</v>
      </c>
      <c r="BA62" s="131">
        <f>IF(AZ62&lt;Snund!$B$5,Snund!$B$3*Snund!$B$4*AY62+Snund!$B$7*AX62*AZ62,AZ62*Snund!$B$8*AX62)/1000</f>
        <v>0</v>
      </c>
      <c r="BB62" s="131">
        <f t="shared" si="4"/>
        <v>0</v>
      </c>
      <c r="BC62" s="131">
        <f t="shared" si="5"/>
        <v>0</v>
      </c>
      <c r="BD62" s="131">
        <f t="shared" si="6"/>
        <v>0</v>
      </c>
      <c r="BE62" s="167">
        <f>AB62*0.1*'Dasagirq_10%'!$B$3/1000</f>
        <v>0</v>
      </c>
      <c r="BF62" s="167">
        <f>AJ62*0.1*'Dasagirq_10%'!$B$4/1000</f>
        <v>358.35963333333342</v>
      </c>
      <c r="BG62" s="242">
        <f t="shared" si="7"/>
        <v>358.35963333333342</v>
      </c>
      <c r="BH62" s="243">
        <f t="shared" si="8"/>
        <v>0</v>
      </c>
      <c r="BI62" s="243">
        <f t="shared" si="9"/>
        <v>0</v>
      </c>
      <c r="BJ62" s="243">
        <f t="shared" si="10"/>
        <v>0</v>
      </c>
      <c r="BK62" s="243">
        <f t="shared" si="11"/>
        <v>130106.99814602295</v>
      </c>
      <c r="BL62" s="244">
        <f t="shared" si="12"/>
        <v>130106.99814602295</v>
      </c>
      <c r="BM62" s="24"/>
      <c r="BN62" s="24"/>
    </row>
    <row r="63" spans="1:66">
      <c r="A63">
        <v>14</v>
      </c>
      <c r="B63" t="s">
        <v>957</v>
      </c>
      <c r="C63" s="3" t="s">
        <v>1014</v>
      </c>
      <c r="D63" s="143" t="s">
        <v>1095</v>
      </c>
      <c r="E63" s="4" t="s">
        <v>1014</v>
      </c>
      <c r="F63" s="4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5.333333333333333</v>
      </c>
      <c r="AD63" s="2">
        <v>133</v>
      </c>
      <c r="AE63" s="2">
        <v>5</v>
      </c>
      <c r="AF63" s="2">
        <v>97.666666666666671</v>
      </c>
      <c r="AG63" s="2">
        <v>4.333333333333333</v>
      </c>
      <c r="AH63" s="2">
        <v>94.666666666666671</v>
      </c>
      <c r="AI63" s="2">
        <v>14.666666666666664</v>
      </c>
      <c r="AJ63" s="2">
        <v>325.33333333333337</v>
      </c>
      <c r="AK63" s="2">
        <v>14.666666666666664</v>
      </c>
      <c r="AL63" s="2">
        <v>325.33333333333337</v>
      </c>
      <c r="AM63" s="3" t="str">
        <f t="shared" si="1"/>
        <v>k</v>
      </c>
      <c r="AN63" s="3">
        <f>IF(D63="հ",1,IF(D63="լ",Norms!$B$10,IF(D63="բլ",Norms!$B$11,IF(D63="Մ",Norms!$B$12))))</f>
        <v>1</v>
      </c>
      <c r="AO63" s="240">
        <f>F63*Norms!$E$36/1000</f>
        <v>0</v>
      </c>
      <c r="AP63" s="136">
        <f>AN63*IF(AM63="k",(P63*Norms!$H$40)*Norms!$E$36,0)/1000</f>
        <v>0</v>
      </c>
      <c r="AQ63" s="136">
        <f>AN63*IF(AM63="k",(AB63*Norms!$H$41)*Norms!$E$36,0)/1000</f>
        <v>0</v>
      </c>
      <c r="AR63" s="136">
        <f>AN63*IF(AM63="k",(AJ63*Norms!$H$42)*Norms!$E$36,0)*IF(E63="A",Norms!$B$13,1)/1000</f>
        <v>79311.476081492539</v>
      </c>
      <c r="AS63" s="241">
        <f>AN63*IF(AM63="t",(O63*Norms!$D$44)*Norms!$E$34*12+P63*Norms!$E$35,0)/1000</f>
        <v>0</v>
      </c>
      <c r="AT63" s="241">
        <f>AN63*IF(AM63="t",(AA63*Norms!$D$50*Norms!$E$34*12+AB63*Norms!$E$35),0)/1000</f>
        <v>0</v>
      </c>
      <c r="AU63" s="241">
        <f>AN63*IF(AM63="t",(AI63*Norms!$D$54)*Norms!$E$34*12*IF(E63="A",Norms!$B$13)+AJ63*Norms!$E$35,0)/1000</f>
        <v>0</v>
      </c>
      <c r="AV63" s="136">
        <f>IF(AL63&lt;=100,Norms!$G$7,IF(AL63&lt;=300,Norms!$H$7,Norms!$I$7))</f>
        <v>21670.5</v>
      </c>
      <c r="AW63" s="137">
        <f t="shared" si="2"/>
        <v>100981.97608149254</v>
      </c>
      <c r="AX63" s="130"/>
      <c r="AY63" s="130"/>
      <c r="AZ63" s="131">
        <f t="shared" si="3"/>
        <v>0</v>
      </c>
      <c r="BA63" s="131">
        <f>IF(AZ63&lt;Snund!$B$5,Snund!$B$3*Snund!$B$4*AY63+Snund!$B$7*AX63*AZ63,AZ63*Snund!$B$8*AX63)/1000</f>
        <v>0</v>
      </c>
      <c r="BB63" s="131">
        <f t="shared" si="4"/>
        <v>0</v>
      </c>
      <c r="BC63" s="131">
        <f t="shared" si="5"/>
        <v>0</v>
      </c>
      <c r="BD63" s="131">
        <f t="shared" si="6"/>
        <v>0</v>
      </c>
      <c r="BE63" s="167">
        <f>AB63*0.1*'Dasagirq_10%'!$B$3/1000</f>
        <v>0</v>
      </c>
      <c r="BF63" s="167">
        <f>AJ63*0.1*'Dasagirq_10%'!$B$4/1000</f>
        <v>262.97669333333334</v>
      </c>
      <c r="BG63" s="242">
        <f t="shared" si="7"/>
        <v>262.97669333333334</v>
      </c>
      <c r="BH63" s="243">
        <f t="shared" si="8"/>
        <v>0</v>
      </c>
      <c r="BI63" s="243">
        <f t="shared" si="9"/>
        <v>0</v>
      </c>
      <c r="BJ63" s="243">
        <f t="shared" si="10"/>
        <v>0</v>
      </c>
      <c r="BK63" s="243">
        <f t="shared" si="11"/>
        <v>101244.95277482587</v>
      </c>
      <c r="BL63" s="244">
        <f t="shared" si="12"/>
        <v>101244.95277482587</v>
      </c>
      <c r="BM63" s="24"/>
      <c r="BN63" s="24"/>
    </row>
    <row r="64" spans="1:66">
      <c r="A64" s="198">
        <v>15</v>
      </c>
      <c r="B64" t="s">
        <v>958</v>
      </c>
      <c r="C64" s="3" t="s">
        <v>1014</v>
      </c>
      <c r="D64" s="143" t="s">
        <v>1097</v>
      </c>
      <c r="E64" s="4" t="s">
        <v>1014</v>
      </c>
      <c r="F64" s="4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2</v>
      </c>
      <c r="AD64" s="2">
        <v>65.333333333333329</v>
      </c>
      <c r="AE64" s="2">
        <v>2</v>
      </c>
      <c r="AF64" s="2">
        <v>59.666666666666664</v>
      </c>
      <c r="AG64" s="2">
        <v>2</v>
      </c>
      <c r="AH64" s="2">
        <v>64.666666666666671</v>
      </c>
      <c r="AI64" s="2">
        <v>6</v>
      </c>
      <c r="AJ64" s="2">
        <v>189.66666666666669</v>
      </c>
      <c r="AK64" s="2">
        <v>6</v>
      </c>
      <c r="AL64" s="2">
        <v>189.66666666666669</v>
      </c>
      <c r="AM64" s="3" t="str">
        <f t="shared" si="1"/>
        <v>k</v>
      </c>
      <c r="AN64" s="3">
        <f>IF(D64="հ",1,IF(D64="լ",Norms!$B$10,IF(D64="բլ",Norms!$B$11,IF(D64="Մ",Norms!$B$12))))</f>
        <v>1.1299999999999999</v>
      </c>
      <c r="AO64" s="240">
        <f>F64*Norms!$E$36/1000</f>
        <v>0</v>
      </c>
      <c r="AP64" s="136">
        <f>AN64*IF(AM64="k",(P64*Norms!$H$40)*Norms!$E$36,0)/1000</f>
        <v>0</v>
      </c>
      <c r="AQ64" s="136">
        <f>AN64*IF(AM64="k",(AB64*Norms!$H$41)*Norms!$E$36,0)/1000</f>
        <v>0</v>
      </c>
      <c r="AR64" s="136">
        <f>AN64*IF(AM64="k",(AJ64*Norms!$H$42)*Norms!$E$36,0)*IF(E64="A",Norms!$B$13,1)/1000</f>
        <v>52248.872721431602</v>
      </c>
      <c r="AS64" s="241">
        <f>AN64*IF(AM64="t",(O64*Norms!$D$44)*Norms!$E$34*12+P64*Norms!$E$35,0)/1000</f>
        <v>0</v>
      </c>
      <c r="AT64" s="241">
        <f>AN64*IF(AM64="t",(AA64*Norms!$D$50*Norms!$E$34*12+AB64*Norms!$E$35),0)/1000</f>
        <v>0</v>
      </c>
      <c r="AU64" s="241">
        <f>AN64*IF(AM64="t",(AI64*Norms!$D$54)*Norms!$E$34*12*IF(E64="A",Norms!$B$13)+AJ64*Norms!$E$35,0)/1000</f>
        <v>0</v>
      </c>
      <c r="AV64" s="136">
        <f>IF(AL64&lt;=100,Norms!$G$7,IF(AL64&lt;=300,Norms!$H$7,Norms!$I$7))</f>
        <v>16738.5</v>
      </c>
      <c r="AW64" s="137">
        <f t="shared" si="2"/>
        <v>68987.372721431602</v>
      </c>
      <c r="AX64" s="130"/>
      <c r="AY64" s="130"/>
      <c r="AZ64" s="131">
        <f t="shared" si="3"/>
        <v>0</v>
      </c>
      <c r="BA64" s="131">
        <f>IF(AZ64&lt;Snund!$B$5,Snund!$B$3*Snund!$B$4*AY64+Snund!$B$7*AX64*AZ64,AZ64*Snund!$B$8*AX64)/1000</f>
        <v>0</v>
      </c>
      <c r="BB64" s="131">
        <f t="shared" si="4"/>
        <v>0</v>
      </c>
      <c r="BC64" s="131">
        <f t="shared" si="5"/>
        <v>0</v>
      </c>
      <c r="BD64" s="131">
        <f t="shared" si="6"/>
        <v>0</v>
      </c>
      <c r="BE64" s="167">
        <f>AB64*0.1*'Dasagirq_10%'!$B$3/1000</f>
        <v>0</v>
      </c>
      <c r="BF64" s="167">
        <f>AJ64*0.1*'Dasagirq_10%'!$B$4/1000</f>
        <v>153.31325666666669</v>
      </c>
      <c r="BG64" s="242">
        <f t="shared" si="7"/>
        <v>153.31325666666669</v>
      </c>
      <c r="BH64" s="243">
        <f t="shared" si="8"/>
        <v>0</v>
      </c>
      <c r="BI64" s="243">
        <f t="shared" si="9"/>
        <v>0</v>
      </c>
      <c r="BJ64" s="243">
        <f t="shared" si="10"/>
        <v>0</v>
      </c>
      <c r="BK64" s="243">
        <f t="shared" si="11"/>
        <v>69140.685978098263</v>
      </c>
      <c r="BL64" s="244">
        <f t="shared" si="12"/>
        <v>69140.685978098263</v>
      </c>
      <c r="BM64" s="24"/>
      <c r="BN64" s="24"/>
    </row>
    <row r="65" spans="1:66">
      <c r="A65">
        <v>16</v>
      </c>
      <c r="B65" t="s">
        <v>959</v>
      </c>
      <c r="C65" s="3" t="s">
        <v>1014</v>
      </c>
      <c r="D65" s="143" t="s">
        <v>1097</v>
      </c>
      <c r="E65" s="4" t="s">
        <v>1014</v>
      </c>
      <c r="F65" s="4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4</v>
      </c>
      <c r="AD65" s="2">
        <v>85</v>
      </c>
      <c r="AE65" s="2">
        <v>2.6666666666666665</v>
      </c>
      <c r="AF65" s="2">
        <v>63.666666666666664</v>
      </c>
      <c r="AG65" s="2">
        <v>4</v>
      </c>
      <c r="AH65" s="2">
        <v>86</v>
      </c>
      <c r="AI65" s="2">
        <v>10.666666666666666</v>
      </c>
      <c r="AJ65" s="2">
        <v>234.66666666666666</v>
      </c>
      <c r="AK65" s="2">
        <v>10.666666666666666</v>
      </c>
      <c r="AL65" s="2">
        <v>234.66666666666666</v>
      </c>
      <c r="AM65" s="3" t="str">
        <f t="shared" si="1"/>
        <v>k</v>
      </c>
      <c r="AN65" s="3">
        <f>IF(D65="հ",1,IF(D65="լ",Norms!$B$10,IF(D65="բլ",Norms!$B$11,IF(D65="Մ",Norms!$B$12))))</f>
        <v>1.1299999999999999</v>
      </c>
      <c r="AO65" s="240">
        <f>F65*Norms!$E$36/1000</f>
        <v>0</v>
      </c>
      <c r="AP65" s="136">
        <f>AN65*IF(AM65="k",(P65*Norms!$H$40)*Norms!$E$36,0)/1000</f>
        <v>0</v>
      </c>
      <c r="AQ65" s="136">
        <f>AN65*IF(AM65="k",(AB65*Norms!$H$41)*Norms!$E$36,0)/1000</f>
        <v>0</v>
      </c>
      <c r="AR65" s="136">
        <f>AN65*IF(AM65="k",(AJ65*Norms!$H$42)*Norms!$E$36,0)*IF(E65="A",Norms!$B$13,1)/1000</f>
        <v>64645.353947078816</v>
      </c>
      <c r="AS65" s="241">
        <f>AN65*IF(AM65="t",(O65*Norms!$D$44)*Norms!$E$34*12+P65*Norms!$E$35,0)/1000</f>
        <v>0</v>
      </c>
      <c r="AT65" s="241">
        <f>AN65*IF(AM65="t",(AA65*Norms!$D$50*Norms!$E$34*12+AB65*Norms!$E$35),0)/1000</f>
        <v>0</v>
      </c>
      <c r="AU65" s="241">
        <f>AN65*IF(AM65="t",(AI65*Norms!$D$54)*Norms!$E$34*12*IF(E65="A",Norms!$B$13)+AJ65*Norms!$E$35,0)/1000</f>
        <v>0</v>
      </c>
      <c r="AV65" s="136">
        <f>IF(AL65&lt;=100,Norms!$G$7,IF(AL65&lt;=300,Norms!$H$7,Norms!$I$7))</f>
        <v>16738.5</v>
      </c>
      <c r="AW65" s="137">
        <f t="shared" si="2"/>
        <v>81383.853947078809</v>
      </c>
      <c r="AX65" s="130"/>
      <c r="AY65" s="130"/>
      <c r="AZ65" s="131">
        <f t="shared" si="3"/>
        <v>0</v>
      </c>
      <c r="BA65" s="131">
        <f>IF(AZ65&lt;Snund!$B$5,Snund!$B$3*Snund!$B$4*AY65+Snund!$B$7*AX65*AZ65,AZ65*Snund!$B$8*AX65)/1000</f>
        <v>0</v>
      </c>
      <c r="BB65" s="131">
        <f t="shared" si="4"/>
        <v>0</v>
      </c>
      <c r="BC65" s="131">
        <f t="shared" si="5"/>
        <v>0</v>
      </c>
      <c r="BD65" s="131">
        <f t="shared" si="6"/>
        <v>0</v>
      </c>
      <c r="BE65" s="167">
        <f>AB65*0.1*'Dasagirq_10%'!$B$3/1000</f>
        <v>0</v>
      </c>
      <c r="BF65" s="167">
        <f>AJ65*0.1*'Dasagirq_10%'!$B$4/1000</f>
        <v>189.6881066666667</v>
      </c>
      <c r="BG65" s="242">
        <f t="shared" si="7"/>
        <v>189.6881066666667</v>
      </c>
      <c r="BH65" s="243">
        <f t="shared" si="8"/>
        <v>0</v>
      </c>
      <c r="BI65" s="243">
        <f t="shared" si="9"/>
        <v>0</v>
      </c>
      <c r="BJ65" s="243">
        <f t="shared" si="10"/>
        <v>0</v>
      </c>
      <c r="BK65" s="243">
        <f t="shared" si="11"/>
        <v>81573.542053745477</v>
      </c>
      <c r="BL65" s="244">
        <f t="shared" si="12"/>
        <v>81573.542053745477</v>
      </c>
      <c r="BM65" s="24"/>
      <c r="BN65" s="24"/>
    </row>
    <row r="66" spans="1:66">
      <c r="A66">
        <v>17</v>
      </c>
      <c r="B66" t="s">
        <v>960</v>
      </c>
      <c r="C66" s="3" t="s">
        <v>1014</v>
      </c>
      <c r="D66" s="143" t="s">
        <v>1097</v>
      </c>
      <c r="E66" s="4" t="s">
        <v>1014</v>
      </c>
      <c r="F66" s="4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4</v>
      </c>
      <c r="AD66" s="2">
        <v>60</v>
      </c>
      <c r="AE66" s="2">
        <v>4</v>
      </c>
      <c r="AF66" s="2">
        <v>58.666666666666664</v>
      </c>
      <c r="AG66" s="2">
        <v>4</v>
      </c>
      <c r="AH66" s="2">
        <v>57.333333333333336</v>
      </c>
      <c r="AI66" s="2">
        <v>12</v>
      </c>
      <c r="AJ66" s="2">
        <v>176</v>
      </c>
      <c r="AK66" s="2">
        <v>12</v>
      </c>
      <c r="AL66" s="2">
        <v>176</v>
      </c>
      <c r="AM66" s="3" t="str">
        <f t="shared" si="1"/>
        <v>k</v>
      </c>
      <c r="AN66" s="3">
        <f>IF(D66="հ",1,IF(D66="լ",Norms!$B$10,IF(D66="բլ",Norms!$B$11,IF(D66="Մ",Norms!$B$12))))</f>
        <v>1.1299999999999999</v>
      </c>
      <c r="AO66" s="240">
        <f>F66*Norms!$E$36/1000</f>
        <v>0</v>
      </c>
      <c r="AP66" s="136">
        <f>AN66*IF(AM66="k",(P66*Norms!$H$40)*Norms!$E$36,0)/1000</f>
        <v>0</v>
      </c>
      <c r="AQ66" s="136">
        <f>AN66*IF(AM66="k",(AB66*Norms!$H$41)*Norms!$E$36,0)/1000</f>
        <v>0</v>
      </c>
      <c r="AR66" s="136">
        <f>AN66*IF(AM66="k",(AJ66*Norms!$H$42)*Norms!$E$36,0)*IF(E66="A",Norms!$B$13,1)/1000</f>
        <v>48484.015460309129</v>
      </c>
      <c r="AS66" s="241">
        <f>AN66*IF(AM66="t",(O66*Norms!$D$44)*Norms!$E$34*12+P66*Norms!$E$35,0)/1000</f>
        <v>0</v>
      </c>
      <c r="AT66" s="241">
        <f>AN66*IF(AM66="t",(AA66*Norms!$D$50*Norms!$E$34*12+AB66*Norms!$E$35),0)/1000</f>
        <v>0</v>
      </c>
      <c r="AU66" s="241">
        <f>AN66*IF(AM66="t",(AI66*Norms!$D$54)*Norms!$E$34*12*IF(E66="A",Norms!$B$13)+AJ66*Norms!$E$35,0)/1000</f>
        <v>0</v>
      </c>
      <c r="AV66" s="136">
        <f>IF(AL66&lt;=100,Norms!$G$7,IF(AL66&lt;=300,Norms!$H$7,Norms!$I$7))</f>
        <v>16738.5</v>
      </c>
      <c r="AW66" s="137">
        <f t="shared" si="2"/>
        <v>65222.515460309129</v>
      </c>
      <c r="AX66" s="130"/>
      <c r="AY66" s="130"/>
      <c r="AZ66" s="131">
        <f t="shared" si="3"/>
        <v>0</v>
      </c>
      <c r="BA66" s="131">
        <f>IF(AZ66&lt;Snund!$B$5,Snund!$B$3*Snund!$B$4*AY66+Snund!$B$7*AX66*AZ66,AZ66*Snund!$B$8*AX66)/1000</f>
        <v>0</v>
      </c>
      <c r="BB66" s="131">
        <f t="shared" si="4"/>
        <v>0</v>
      </c>
      <c r="BC66" s="131">
        <f t="shared" si="5"/>
        <v>0</v>
      </c>
      <c r="BD66" s="131">
        <f t="shared" si="6"/>
        <v>0</v>
      </c>
      <c r="BE66" s="167">
        <f>AB66*0.1*'Dasagirq_10%'!$B$3/1000</f>
        <v>0</v>
      </c>
      <c r="BF66" s="167">
        <f>AJ66*0.1*'Dasagirq_10%'!$B$4/1000</f>
        <v>142.26608000000002</v>
      </c>
      <c r="BG66" s="242">
        <f t="shared" si="7"/>
        <v>142.26608000000002</v>
      </c>
      <c r="BH66" s="243">
        <f t="shared" si="8"/>
        <v>0</v>
      </c>
      <c r="BI66" s="243">
        <f t="shared" si="9"/>
        <v>0</v>
      </c>
      <c r="BJ66" s="243">
        <f t="shared" si="10"/>
        <v>0</v>
      </c>
      <c r="BK66" s="243">
        <f t="shared" si="11"/>
        <v>65364.78154030913</v>
      </c>
      <c r="BL66" s="244">
        <f t="shared" si="12"/>
        <v>65364.78154030913</v>
      </c>
      <c r="BM66" s="24"/>
      <c r="BN66" s="24"/>
    </row>
    <row r="67" spans="1:66">
      <c r="A67">
        <v>18</v>
      </c>
      <c r="B67" t="s">
        <v>961</v>
      </c>
      <c r="C67" s="3" t="s">
        <v>1014</v>
      </c>
      <c r="D67" s="143" t="s">
        <v>1097</v>
      </c>
      <c r="E67" s="4" t="s">
        <v>1014</v>
      </c>
      <c r="F67" s="4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3</v>
      </c>
      <c r="AD67" s="2">
        <v>47.333333333333336</v>
      </c>
      <c r="AE67" s="2">
        <v>3</v>
      </c>
      <c r="AF67" s="2">
        <v>49</v>
      </c>
      <c r="AG67" s="2">
        <v>2.3333333333333335</v>
      </c>
      <c r="AH67" s="2">
        <v>39</v>
      </c>
      <c r="AI67" s="2">
        <v>8.3333333333333339</v>
      </c>
      <c r="AJ67" s="2">
        <v>135.33333333333334</v>
      </c>
      <c r="AK67" s="2">
        <v>8.3333333333333339</v>
      </c>
      <c r="AL67" s="2">
        <v>135.33333333333334</v>
      </c>
      <c r="AM67" s="3" t="str">
        <f t="shared" si="1"/>
        <v>k</v>
      </c>
      <c r="AN67" s="3">
        <f>IF(D67="հ",1,IF(D67="լ",Norms!$B$10,IF(D67="բլ",Norms!$B$11,IF(D67="Մ",Norms!$B$12))))</f>
        <v>1.1299999999999999</v>
      </c>
      <c r="AO67" s="240">
        <f>F67*Norms!$E$36/1000</f>
        <v>0</v>
      </c>
      <c r="AP67" s="136">
        <f>AN67*IF(AM67="k",(P67*Norms!$H$40)*Norms!$E$36,0)/1000</f>
        <v>0</v>
      </c>
      <c r="AQ67" s="136">
        <f>AN67*IF(AM67="k",(AB67*Norms!$H$41)*Norms!$E$36,0)/1000</f>
        <v>0</v>
      </c>
      <c r="AR67" s="136">
        <f>AN67*IF(AM67="k",(AJ67*Norms!$H$42)*Norms!$E$36,0)*IF(E67="A",Norms!$B$13,1)/1000</f>
        <v>37281.269463798308</v>
      </c>
      <c r="AS67" s="241">
        <f>AN67*IF(AM67="t",(O67*Norms!$D$44)*Norms!$E$34*12+P67*Norms!$E$35,0)/1000</f>
        <v>0</v>
      </c>
      <c r="AT67" s="241">
        <f>AN67*IF(AM67="t",(AA67*Norms!$D$50*Norms!$E$34*12+AB67*Norms!$E$35),0)/1000</f>
        <v>0</v>
      </c>
      <c r="AU67" s="241">
        <f>AN67*IF(AM67="t",(AI67*Norms!$D$54)*Norms!$E$34*12*IF(E67="A",Norms!$B$13)+AJ67*Norms!$E$35,0)/1000</f>
        <v>0</v>
      </c>
      <c r="AV67" s="136">
        <f>IF(AL67&lt;=100,Norms!$G$7,IF(AL67&lt;=300,Norms!$H$7,Norms!$I$7))</f>
        <v>16738.5</v>
      </c>
      <c r="AW67" s="137">
        <f t="shared" si="2"/>
        <v>54019.769463798308</v>
      </c>
      <c r="AX67" s="130"/>
      <c r="AY67" s="130"/>
      <c r="AZ67" s="131">
        <f t="shared" si="3"/>
        <v>0</v>
      </c>
      <c r="BA67" s="131">
        <f>IF(AZ67&lt;Snund!$B$5,Snund!$B$3*Snund!$B$4*AY67+Snund!$B$7*AX67*AZ67,AZ67*Snund!$B$8*AX67)/1000</f>
        <v>0</v>
      </c>
      <c r="BB67" s="131">
        <f t="shared" si="4"/>
        <v>0</v>
      </c>
      <c r="BC67" s="131">
        <f t="shared" si="5"/>
        <v>0</v>
      </c>
      <c r="BD67" s="131">
        <f t="shared" si="6"/>
        <v>0</v>
      </c>
      <c r="BE67" s="167">
        <f>AB67*0.1*'Dasagirq_10%'!$B$3/1000</f>
        <v>0</v>
      </c>
      <c r="BF67" s="167">
        <f>AJ67*0.1*'Dasagirq_10%'!$B$4/1000</f>
        <v>109.39399333333334</v>
      </c>
      <c r="BG67" s="242">
        <f t="shared" si="7"/>
        <v>109.39399333333334</v>
      </c>
      <c r="BH67" s="243">
        <f t="shared" si="8"/>
        <v>0</v>
      </c>
      <c r="BI67" s="243">
        <f t="shared" si="9"/>
        <v>0</v>
      </c>
      <c r="BJ67" s="243">
        <f t="shared" si="10"/>
        <v>0</v>
      </c>
      <c r="BK67" s="243">
        <f t="shared" si="11"/>
        <v>54129.163457131639</v>
      </c>
      <c r="BL67" s="244">
        <f t="shared" si="12"/>
        <v>54129.163457131639</v>
      </c>
      <c r="BM67" s="24"/>
      <c r="BN67" s="24"/>
    </row>
    <row r="68" spans="1:66">
      <c r="A68">
        <v>19</v>
      </c>
      <c r="B68" t="s">
        <v>962</v>
      </c>
      <c r="C68" s="3" t="s">
        <v>1014</v>
      </c>
      <c r="D68" s="143" t="s">
        <v>1096</v>
      </c>
      <c r="E68" s="4" t="s">
        <v>1014</v>
      </c>
      <c r="F68" s="4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3</v>
      </c>
      <c r="AD68" s="2">
        <v>62.666666666666664</v>
      </c>
      <c r="AE68" s="2">
        <v>3</v>
      </c>
      <c r="AF68" s="2">
        <v>59</v>
      </c>
      <c r="AG68" s="2">
        <v>3</v>
      </c>
      <c r="AH68" s="2">
        <v>57.333333333333336</v>
      </c>
      <c r="AI68" s="2">
        <v>9</v>
      </c>
      <c r="AJ68" s="2">
        <v>179</v>
      </c>
      <c r="AK68" s="2">
        <v>9</v>
      </c>
      <c r="AL68" s="2">
        <v>179</v>
      </c>
      <c r="AM68" s="3" t="str">
        <f t="shared" si="1"/>
        <v>k</v>
      </c>
      <c r="AN68" s="3">
        <f>IF(D68="հ",1,IF(D68="լ",Norms!$B$10,IF(D68="բլ",Norms!$B$11,IF(D68="Մ",Norms!$B$12))))</f>
        <v>1.04</v>
      </c>
      <c r="AO68" s="240">
        <f>F68*Norms!$E$36/1000</f>
        <v>0</v>
      </c>
      <c r="AP68" s="136">
        <f>AN68*IF(AM68="k",(P68*Norms!$H$40)*Norms!$E$36,0)/1000</f>
        <v>0</v>
      </c>
      <c r="AQ68" s="136">
        <f>AN68*IF(AM68="k",(AB68*Norms!$H$41)*Norms!$E$36,0)/1000</f>
        <v>0</v>
      </c>
      <c r="AR68" s="136">
        <f>AN68*IF(AM68="k",(AJ68*Norms!$H$42)*Norms!$E$36,0)*IF(E68="A",Norms!$B$13,1)/1000</f>
        <v>45383.066764336021</v>
      </c>
      <c r="AS68" s="241">
        <f>AN68*IF(AM68="t",(O68*Norms!$D$44)*Norms!$E$34*12+P68*Norms!$E$35,0)/1000</f>
        <v>0</v>
      </c>
      <c r="AT68" s="241">
        <f>AN68*IF(AM68="t",(AA68*Norms!$D$50*Norms!$E$34*12+AB68*Norms!$E$35),0)/1000</f>
        <v>0</v>
      </c>
      <c r="AU68" s="241">
        <f>AN68*IF(AM68="t",(AI68*Norms!$D$54)*Norms!$E$34*12*IF(E68="A",Norms!$B$13)+AJ68*Norms!$E$35,0)/1000</f>
        <v>0</v>
      </c>
      <c r="AV68" s="136">
        <f>IF(AL68&lt;=100,Norms!$G$7,IF(AL68&lt;=300,Norms!$H$7,Norms!$I$7))</f>
        <v>16738.5</v>
      </c>
      <c r="AW68" s="137">
        <f t="shared" si="2"/>
        <v>62121.566764336021</v>
      </c>
      <c r="AX68" s="130"/>
      <c r="AY68" s="130"/>
      <c r="AZ68" s="131">
        <f t="shared" si="3"/>
        <v>0</v>
      </c>
      <c r="BA68" s="131">
        <f>IF(AZ68&lt;Snund!$B$5,Snund!$B$3*Snund!$B$4*AY68+Snund!$B$7*AX68*AZ68,AZ68*Snund!$B$8*AX68)/1000</f>
        <v>0</v>
      </c>
      <c r="BB68" s="131">
        <f t="shared" si="4"/>
        <v>0</v>
      </c>
      <c r="BC68" s="131">
        <f t="shared" si="5"/>
        <v>0</v>
      </c>
      <c r="BD68" s="131">
        <f t="shared" si="6"/>
        <v>0</v>
      </c>
      <c r="BE68" s="167">
        <f>AB68*0.1*'Dasagirq_10%'!$B$3/1000</f>
        <v>0</v>
      </c>
      <c r="BF68" s="167">
        <f>AJ68*0.1*'Dasagirq_10%'!$B$4/1000</f>
        <v>144.69107</v>
      </c>
      <c r="BG68" s="242">
        <f t="shared" si="7"/>
        <v>144.69107</v>
      </c>
      <c r="BH68" s="243">
        <f t="shared" si="8"/>
        <v>0</v>
      </c>
      <c r="BI68" s="243">
        <f t="shared" si="9"/>
        <v>0</v>
      </c>
      <c r="BJ68" s="243">
        <f t="shared" si="10"/>
        <v>0</v>
      </c>
      <c r="BK68" s="243">
        <f t="shared" si="11"/>
        <v>62266.257834336022</v>
      </c>
      <c r="BL68" s="244">
        <f t="shared" si="12"/>
        <v>62266.257834336022</v>
      </c>
      <c r="BM68" s="24"/>
      <c r="BN68" s="24"/>
    </row>
    <row r="69" spans="1:66" ht="15" customHeight="1">
      <c r="A69">
        <v>20</v>
      </c>
      <c r="B69" t="s">
        <v>963</v>
      </c>
      <c r="C69" s="3" t="s">
        <v>130</v>
      </c>
      <c r="D69" s="143" t="s">
        <v>1097</v>
      </c>
      <c r="E69" s="4" t="s">
        <v>1014</v>
      </c>
      <c r="F69" s="4">
        <v>0</v>
      </c>
      <c r="G69" s="2">
        <v>1</v>
      </c>
      <c r="H69" s="2">
        <v>21.666666666666668</v>
      </c>
      <c r="I69" s="2">
        <v>1</v>
      </c>
      <c r="J69" s="2">
        <v>26</v>
      </c>
      <c r="K69" s="2">
        <v>1</v>
      </c>
      <c r="L69" s="2">
        <v>17.333333333333332</v>
      </c>
      <c r="M69" s="2">
        <v>1</v>
      </c>
      <c r="N69" s="2">
        <v>20</v>
      </c>
      <c r="O69" s="2">
        <v>4</v>
      </c>
      <c r="P69" s="2">
        <v>85</v>
      </c>
      <c r="Q69" s="2">
        <v>1</v>
      </c>
      <c r="R69" s="2">
        <v>18</v>
      </c>
      <c r="S69" s="2">
        <v>1</v>
      </c>
      <c r="T69" s="2">
        <v>18</v>
      </c>
      <c r="U69" s="2">
        <v>1</v>
      </c>
      <c r="V69" s="2">
        <v>20.333333333333332</v>
      </c>
      <c r="W69" s="2">
        <v>1</v>
      </c>
      <c r="X69" s="2">
        <v>21.666666666666668</v>
      </c>
      <c r="Y69" s="2">
        <v>1</v>
      </c>
      <c r="Z69" s="2">
        <v>15</v>
      </c>
      <c r="AA69" s="2">
        <v>5</v>
      </c>
      <c r="AB69" s="2">
        <v>93</v>
      </c>
      <c r="AC69" s="2">
        <v>2.3333333333333335</v>
      </c>
      <c r="AD69" s="2">
        <v>57.666666666666664</v>
      </c>
      <c r="AE69" s="2">
        <v>2.6666666666666665</v>
      </c>
      <c r="AF69" s="2">
        <v>50</v>
      </c>
      <c r="AG69" s="2">
        <v>3.3333333333333335</v>
      </c>
      <c r="AH69" s="2">
        <v>70.666666666666671</v>
      </c>
      <c r="AI69" s="2">
        <v>8.3333333333333339</v>
      </c>
      <c r="AJ69" s="2">
        <v>178.33333333333331</v>
      </c>
      <c r="AK69" s="2">
        <v>17.333333333333336</v>
      </c>
      <c r="AL69" s="2">
        <v>356.33333333333331</v>
      </c>
      <c r="AM69" s="3" t="s">
        <v>1208</v>
      </c>
      <c r="AN69" s="3">
        <f>IF(D69="հ",1,IF(D69="լ",Norms!$B$10,IF(D69="բլ",Norms!$B$11,IF(D69="Մ",Norms!$B$12))))</f>
        <v>1.1299999999999999</v>
      </c>
      <c r="AO69" s="240">
        <f>F69*Norms!$E$36/1000</f>
        <v>0</v>
      </c>
      <c r="AP69" s="136">
        <f>AN69*IF(AM69="k",(P69*Norms!$H$40)*Norms!$E$36,0)/1000</f>
        <v>11717.353010353272</v>
      </c>
      <c r="AQ69" s="136">
        <f>AN69*IF(AM69="k",(AB69*Norms!$H$41)*Norms!$E$36,0)/1000</f>
        <v>17163.319866881928</v>
      </c>
      <c r="AR69" s="136">
        <f>AN69*IF(AM69="k",(AJ69*Norms!$H$42)*Norms!$E$36,0)*IF(E69="A",Norms!$B$13,1)/1000</f>
        <v>49126.79596830564</v>
      </c>
      <c r="AS69" s="241">
        <f>AN69*IF(AM69="t",(O69*Norms!$D$44)*Norms!$E$34*12+P69*Norms!$E$35,0)/1000</f>
        <v>0</v>
      </c>
      <c r="AT69" s="241">
        <f>AN69*IF(AM69="t",(AA69*Norms!$D$50*Norms!$E$34*12+AB69*Norms!$E$35),0)/1000</f>
        <v>0</v>
      </c>
      <c r="AU69" s="241">
        <f>AN69*IF(AM69="t",(AI69*Norms!$D$54)*Norms!$E$34*12*IF(E69="A",Norms!$B$13)+AJ69*Norms!$E$35,0)/1000</f>
        <v>0</v>
      </c>
      <c r="AV69" s="136">
        <f>IF(AL69&lt;=100,Norms!$G$7,IF(AL69&lt;=300,Norms!$H$7,Norms!$I$7))</f>
        <v>21670.5</v>
      </c>
      <c r="AW69" s="137">
        <f t="shared" ref="AW69:AW120" si="13">SUM(AP69:AV69)</f>
        <v>99677.968845540832</v>
      </c>
      <c r="AX69" s="130"/>
      <c r="AY69" s="130"/>
      <c r="AZ69" s="131">
        <f t="shared" ref="AZ69:AZ120" si="14">F69+P69</f>
        <v>85</v>
      </c>
      <c r="BA69" s="131">
        <f>IF(AZ69&lt;Snund!$B$5,Snund!$B$3*Snund!$B$4*AY69+Snund!$B$7*AX69*AZ69,AZ69*Snund!$B$8*AX69)/1000</f>
        <v>0</v>
      </c>
      <c r="BB69" s="131">
        <f t="shared" ref="BB69:BB120" si="15">IF(AZ69&gt;0,BA69/AZ69*F69,0)</f>
        <v>0</v>
      </c>
      <c r="BC69" s="131">
        <f t="shared" ref="BC69:BC120" si="16">IF(AZ69&gt;0,BA69/AZ69*P69,0)</f>
        <v>0</v>
      </c>
      <c r="BD69" s="131">
        <f t="shared" ref="BD69:BD120" si="17">AZ69*140*$AX$3/1000</f>
        <v>1999.2</v>
      </c>
      <c r="BE69" s="167">
        <f>AB69*0.1*'Dasagirq_10%'!$B$3/1000</f>
        <v>61.8264</v>
      </c>
      <c r="BF69" s="167">
        <f>AJ69*0.1*'Dasagirq_10%'!$B$4/1000</f>
        <v>144.15218333333331</v>
      </c>
      <c r="BG69" s="242">
        <f t="shared" ref="BG69:BG120" si="18">BE69+BF69</f>
        <v>205.97858333333332</v>
      </c>
      <c r="BH69" s="243">
        <f t="shared" ref="BH69:BH120" si="19">AO69+BB69</f>
        <v>0</v>
      </c>
      <c r="BI69" s="243">
        <f t="shared" ref="BI69:BI120" si="20">AP69+AS69+AV69/AK69*O69+BC69</f>
        <v>16718.237625737886</v>
      </c>
      <c r="BJ69" s="243">
        <f t="shared" ref="BJ69:BJ120" si="21">AQ69+AT69+AV69/AK69*AA69+BE69</f>
        <v>23476.252036112699</v>
      </c>
      <c r="BK69" s="243">
        <f t="shared" ref="BK69:BK120" si="22">AR69+AU69+AV69/AK69*AI69+BF69</f>
        <v>59689.457767023581</v>
      </c>
      <c r="BL69" s="244">
        <f t="shared" ref="BL69:BL120" si="23">BI69+BJ69+BK69</f>
        <v>99883.947428874177</v>
      </c>
      <c r="BM69" s="24"/>
      <c r="BN69" s="24"/>
    </row>
    <row r="70" spans="1:66">
      <c r="A70">
        <v>21</v>
      </c>
      <c r="B70" t="s">
        <v>964</v>
      </c>
      <c r="C70" s="3" t="s">
        <v>1014</v>
      </c>
      <c r="D70" s="143" t="s">
        <v>1097</v>
      </c>
      <c r="E70" s="4" t="s">
        <v>1014</v>
      </c>
      <c r="F70" s="4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4.333333333333333</v>
      </c>
      <c r="AD70" s="2">
        <v>121.66666666666667</v>
      </c>
      <c r="AE70" s="2">
        <v>4</v>
      </c>
      <c r="AF70" s="2">
        <v>113.33333333333333</v>
      </c>
      <c r="AG70" s="2">
        <v>4</v>
      </c>
      <c r="AH70" s="2">
        <v>89.333333333333329</v>
      </c>
      <c r="AI70" s="2">
        <v>12.333333333333332</v>
      </c>
      <c r="AJ70" s="2">
        <v>324.33333333333331</v>
      </c>
      <c r="AK70" s="2">
        <v>12.333333333333332</v>
      </c>
      <c r="AL70" s="2">
        <v>324.33333333333331</v>
      </c>
      <c r="AM70" s="3" t="str">
        <f t="shared" ref="AM70:AM120" si="24">IF(C70="A",IF(AL70&lt;=135,"t","k"),"AYL")</f>
        <v>k</v>
      </c>
      <c r="AN70" s="3">
        <f>IF(D70="հ",1,IF(D70="լ",Norms!$B$10,IF(D70="բլ",Norms!$B$11,IF(D70="Մ",Norms!$B$12))))</f>
        <v>1.1299999999999999</v>
      </c>
      <c r="AO70" s="240">
        <f>F70*Norms!$E$36/1000</f>
        <v>0</v>
      </c>
      <c r="AP70" s="136">
        <f>AN70*IF(AM70="k",(P70*Norms!$H$40)*Norms!$E$36,0)/1000</f>
        <v>0</v>
      </c>
      <c r="AQ70" s="136">
        <f>AN70*IF(AM70="k",(AB70*Norms!$H$41)*Norms!$E$36,0)/1000</f>
        <v>0</v>
      </c>
      <c r="AR70" s="136">
        <f>AN70*IF(AM70="k",(AJ70*Norms!$H$42)*Norms!$E$36,0)*IF(E70="A",Norms!$B$13,1)/1000</f>
        <v>89346.490611516609</v>
      </c>
      <c r="AS70" s="241">
        <f>AN70*IF(AM70="t",(O70*Norms!$D$44)*Norms!$E$34*12+P70*Norms!$E$35,0)/1000</f>
        <v>0</v>
      </c>
      <c r="AT70" s="241">
        <f>AN70*IF(AM70="t",(AA70*Norms!$D$50*Norms!$E$34*12+AB70*Norms!$E$35),0)/1000</f>
        <v>0</v>
      </c>
      <c r="AU70" s="241">
        <f>AN70*IF(AM70="t",(AI70*Norms!$D$54)*Norms!$E$34*12*IF(E70="A",Norms!$B$13)+AJ70*Norms!$E$35,0)/1000</f>
        <v>0</v>
      </c>
      <c r="AV70" s="136">
        <f>IF(AL70&lt;=100,Norms!$G$7,IF(AL70&lt;=300,Norms!$H$7,Norms!$I$7))</f>
        <v>21670.5</v>
      </c>
      <c r="AW70" s="137">
        <f t="shared" si="13"/>
        <v>111016.99061151661</v>
      </c>
      <c r="AX70" s="130"/>
      <c r="AY70" s="130"/>
      <c r="AZ70" s="131">
        <f t="shared" si="14"/>
        <v>0</v>
      </c>
      <c r="BA70" s="131">
        <f>IF(AZ70&lt;Snund!$B$5,Snund!$B$3*Snund!$B$4*AY70+Snund!$B$7*AX70*AZ70,AZ70*Snund!$B$8*AX70)/1000</f>
        <v>0</v>
      </c>
      <c r="BB70" s="131">
        <f t="shared" si="15"/>
        <v>0</v>
      </c>
      <c r="BC70" s="131">
        <f t="shared" si="16"/>
        <v>0</v>
      </c>
      <c r="BD70" s="131">
        <f t="shared" si="17"/>
        <v>0</v>
      </c>
      <c r="BE70" s="167">
        <f>AB70*0.1*'Dasagirq_10%'!$B$3/1000</f>
        <v>0</v>
      </c>
      <c r="BF70" s="167">
        <f>AJ70*0.1*'Dasagirq_10%'!$B$4/1000</f>
        <v>262.16836333333328</v>
      </c>
      <c r="BG70" s="242">
        <f t="shared" si="18"/>
        <v>262.16836333333328</v>
      </c>
      <c r="BH70" s="243">
        <f t="shared" si="19"/>
        <v>0</v>
      </c>
      <c r="BI70" s="243">
        <f t="shared" si="20"/>
        <v>0</v>
      </c>
      <c r="BJ70" s="243">
        <f t="shared" si="21"/>
        <v>0</v>
      </c>
      <c r="BK70" s="243">
        <f t="shared" si="22"/>
        <v>111279.15897484994</v>
      </c>
      <c r="BL70" s="244">
        <f t="shared" si="23"/>
        <v>111279.15897484994</v>
      </c>
      <c r="BM70" s="24"/>
      <c r="BN70" s="24"/>
    </row>
    <row r="71" spans="1:66" ht="15.75" customHeight="1">
      <c r="A71" s="195">
        <v>22</v>
      </c>
      <c r="B71" t="s">
        <v>965</v>
      </c>
      <c r="C71" s="3" t="s">
        <v>130</v>
      </c>
      <c r="D71" s="143" t="s">
        <v>1096</v>
      </c>
      <c r="E71" s="4" t="s">
        <v>1438</v>
      </c>
      <c r="F71" s="4">
        <v>0</v>
      </c>
      <c r="G71" s="2">
        <v>1</v>
      </c>
      <c r="H71" s="2">
        <v>18.333333333333332</v>
      </c>
      <c r="I71" s="2">
        <v>1</v>
      </c>
      <c r="J71" s="2">
        <v>11</v>
      </c>
      <c r="K71" s="2">
        <v>1</v>
      </c>
      <c r="L71" s="2">
        <v>11.333333333333334</v>
      </c>
      <c r="M71" s="2">
        <v>1</v>
      </c>
      <c r="N71" s="2">
        <v>10.333333333333334</v>
      </c>
      <c r="O71" s="2">
        <v>4</v>
      </c>
      <c r="P71" s="2">
        <v>51</v>
      </c>
      <c r="Q71" s="2">
        <v>1</v>
      </c>
      <c r="R71" s="2">
        <v>11.333333333333334</v>
      </c>
      <c r="S71" s="2">
        <v>1</v>
      </c>
      <c r="T71" s="2">
        <v>10.666666666666666</v>
      </c>
      <c r="U71" s="2">
        <v>1</v>
      </c>
      <c r="V71" s="2">
        <v>10.333333333333334</v>
      </c>
      <c r="W71" s="2">
        <v>1</v>
      </c>
      <c r="X71" s="2">
        <v>9</v>
      </c>
      <c r="Y71" s="2">
        <v>1</v>
      </c>
      <c r="Z71" s="2">
        <v>8.3333333333333339</v>
      </c>
      <c r="AA71" s="2">
        <v>5</v>
      </c>
      <c r="AB71" s="2">
        <v>49.666666666666671</v>
      </c>
      <c r="AC71" s="2">
        <v>1</v>
      </c>
      <c r="AD71" s="2">
        <v>11.333333333333334</v>
      </c>
      <c r="AE71" s="2">
        <v>1</v>
      </c>
      <c r="AF71" s="2">
        <v>10</v>
      </c>
      <c r="AG71" s="2">
        <v>1</v>
      </c>
      <c r="AH71" s="2">
        <v>10.333333333333334</v>
      </c>
      <c r="AI71" s="2">
        <v>3</v>
      </c>
      <c r="AJ71" s="2">
        <v>31.666666666666671</v>
      </c>
      <c r="AK71" s="2">
        <v>12</v>
      </c>
      <c r="AL71" s="2">
        <v>132.33333333333334</v>
      </c>
      <c r="AM71" s="3" t="s">
        <v>782</v>
      </c>
      <c r="AN71" s="3">
        <f>IF(D71="հ",1,IF(D71="լ",Norms!$B$10,IF(D71="բլ",Norms!$B$11,IF(D71="Մ",Norms!$B$12))))</f>
        <v>1.04</v>
      </c>
      <c r="AO71" s="240">
        <f>F71*Norms!$E$36/1000</f>
        <v>0</v>
      </c>
      <c r="AP71" s="136">
        <f>AN71*IF(AM71="k",(P71*Norms!$H$40)*Norms!$E$36,0)/1000</f>
        <v>0</v>
      </c>
      <c r="AQ71" s="136">
        <f>AN71*IF(AM71="k",(AB71*Norms!$H$41)*Norms!$E$36,0)/1000</f>
        <v>0</v>
      </c>
      <c r="AR71" s="136">
        <f>AN71*IF(AM71="k",(AJ71*Norms!$H$42)*Norms!$E$36,0)*IF(E71="A",Norms!$B$13,1)/1000</f>
        <v>0</v>
      </c>
      <c r="AS71" s="241">
        <f>AN71*IF(AM71="t",(O71*Norms!$D$44)*Norms!$E$34*12+P71*Norms!$E$35,0)/1000</f>
        <v>8821.5765939714292</v>
      </c>
      <c r="AT71" s="241">
        <f>AN71*IF(AM71="t",(AA71*Norms!$D$50*Norms!$E$34*12+AB71*Norms!$E$35),0)/1000</f>
        <v>14230.490812548529</v>
      </c>
      <c r="AU71" s="241">
        <f>AN71*IF(AM71="t",(AI71*Norms!$D$54)*Norms!$E$34*12*IF(E71="A",Norms!$B$13)+AJ71*Norms!$E$35,0)/1000</f>
        <v>472.28730879390685</v>
      </c>
      <c r="AV71" s="136">
        <f>IF(AL71&lt;=100,Norms!$G$7,IF(AL71&lt;=300,Norms!$H$7,Norms!$I$7))</f>
        <v>16738.5</v>
      </c>
      <c r="AW71" s="137">
        <f t="shared" si="13"/>
        <v>40262.854715313864</v>
      </c>
      <c r="AX71" s="130"/>
      <c r="AY71" s="130"/>
      <c r="AZ71" s="131">
        <f t="shared" si="14"/>
        <v>51</v>
      </c>
      <c r="BA71" s="131">
        <f>IF(AZ71&lt;Snund!$B$5,Snund!$B$3*Snund!$B$4*AY71+Snund!$B$7*AX71*AZ71,AZ71*Snund!$B$8*AX71)/1000</f>
        <v>0</v>
      </c>
      <c r="BB71" s="131">
        <f t="shared" si="15"/>
        <v>0</v>
      </c>
      <c r="BC71" s="131">
        <f t="shared" si="16"/>
        <v>0</v>
      </c>
      <c r="BD71" s="131">
        <f t="shared" si="17"/>
        <v>1199.52</v>
      </c>
      <c r="BE71" s="167">
        <f>AB71*0.1*'Dasagirq_10%'!$B$3/1000</f>
        <v>33.018400000000007</v>
      </c>
      <c r="BF71" s="167">
        <f>AJ71*0.1*'Dasagirq_10%'!$B$4/1000</f>
        <v>25.597116666666672</v>
      </c>
      <c r="BG71" s="242">
        <f t="shared" si="18"/>
        <v>58.615516666666679</v>
      </c>
      <c r="BH71" s="243">
        <f t="shared" si="19"/>
        <v>0</v>
      </c>
      <c r="BI71" s="243">
        <f t="shared" si="20"/>
        <v>14401.076593971429</v>
      </c>
      <c r="BJ71" s="243">
        <f t="shared" si="21"/>
        <v>21237.884212548532</v>
      </c>
      <c r="BK71" s="243">
        <f t="shared" si="22"/>
        <v>4682.5094254605738</v>
      </c>
      <c r="BL71" s="244">
        <f t="shared" si="23"/>
        <v>40321.470231980529</v>
      </c>
      <c r="BM71" s="24"/>
      <c r="BN71" s="24"/>
    </row>
    <row r="72" spans="1:66">
      <c r="A72">
        <v>23</v>
      </c>
      <c r="B72" t="s">
        <v>966</v>
      </c>
      <c r="C72" s="3" t="s">
        <v>1014</v>
      </c>
      <c r="D72" s="143" t="s">
        <v>1095</v>
      </c>
      <c r="E72" s="4" t="s">
        <v>1014</v>
      </c>
      <c r="F72" s="4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5</v>
      </c>
      <c r="AD72" s="2">
        <v>80.666666666666671</v>
      </c>
      <c r="AE72" s="2">
        <v>5</v>
      </c>
      <c r="AF72" s="2">
        <v>82</v>
      </c>
      <c r="AG72" s="2">
        <v>5</v>
      </c>
      <c r="AH72" s="2">
        <v>84.666666666666671</v>
      </c>
      <c r="AI72" s="2">
        <v>15</v>
      </c>
      <c r="AJ72" s="2">
        <v>247.33333333333337</v>
      </c>
      <c r="AK72" s="2">
        <v>15</v>
      </c>
      <c r="AL72" s="2">
        <v>247.33333333333337</v>
      </c>
      <c r="AM72" s="3" t="str">
        <f t="shared" si="24"/>
        <v>k</v>
      </c>
      <c r="AN72" s="3">
        <f>IF(D72="հ",1,IF(D72="լ",Norms!$B$10,IF(D72="բլ",Norms!$B$11,IF(D72="Մ",Norms!$B$12))))</f>
        <v>1</v>
      </c>
      <c r="AO72" s="240">
        <f>F72*Norms!$E$36/1000</f>
        <v>0</v>
      </c>
      <c r="AP72" s="136">
        <f>AN72*IF(AM72="k",(P72*Norms!$H$40)*Norms!$E$36,0)/1000</f>
        <v>0</v>
      </c>
      <c r="AQ72" s="136">
        <f>AN72*IF(AM72="k",(AB72*Norms!$H$41)*Norms!$E$36,0)/1000</f>
        <v>0</v>
      </c>
      <c r="AR72" s="136">
        <f>AN72*IF(AM72="k",(AJ72*Norms!$H$42)*Norms!$E$36,0)*IF(E72="A",Norms!$B$13,1)/1000</f>
        <v>60296.224643921581</v>
      </c>
      <c r="AS72" s="241">
        <f>AN72*IF(AM72="t",(O72*Norms!$D$44)*Norms!$E$34*12+P72*Norms!$E$35,0)/1000</f>
        <v>0</v>
      </c>
      <c r="AT72" s="241">
        <f>AN72*IF(AM72="t",(AA72*Norms!$D$50*Norms!$E$34*12+AB72*Norms!$E$35),0)/1000</f>
        <v>0</v>
      </c>
      <c r="AU72" s="241">
        <f>AN72*IF(AM72="t",(AI72*Norms!$D$54)*Norms!$E$34*12*IF(E72="A",Norms!$B$13)+AJ72*Norms!$E$35,0)/1000</f>
        <v>0</v>
      </c>
      <c r="AV72" s="136">
        <f>IF(AL72&lt;=100,Norms!$G$7,IF(AL72&lt;=300,Norms!$H$7,Norms!$I$7))</f>
        <v>16738.5</v>
      </c>
      <c r="AW72" s="137">
        <f t="shared" si="13"/>
        <v>77034.724643921581</v>
      </c>
      <c r="AX72" s="130"/>
      <c r="AY72" s="130"/>
      <c r="AZ72" s="131">
        <f t="shared" si="14"/>
        <v>0</v>
      </c>
      <c r="BA72" s="131">
        <f>IF(AZ72&lt;Snund!$B$5,Snund!$B$3*Snund!$B$4*AY72+Snund!$B$7*AX72*AZ72,AZ72*Snund!$B$8*AX72)/1000</f>
        <v>0</v>
      </c>
      <c r="BB72" s="131">
        <f t="shared" si="15"/>
        <v>0</v>
      </c>
      <c r="BC72" s="131">
        <f t="shared" si="16"/>
        <v>0</v>
      </c>
      <c r="BD72" s="131">
        <f t="shared" si="17"/>
        <v>0</v>
      </c>
      <c r="BE72" s="167">
        <f>AB72*0.1*'Dasagirq_10%'!$B$3/1000</f>
        <v>0</v>
      </c>
      <c r="BF72" s="167">
        <f>AJ72*0.1*'Dasagirq_10%'!$B$4/1000</f>
        <v>199.92695333333336</v>
      </c>
      <c r="BG72" s="242">
        <f t="shared" si="18"/>
        <v>199.92695333333336</v>
      </c>
      <c r="BH72" s="243">
        <f t="shared" si="19"/>
        <v>0</v>
      </c>
      <c r="BI72" s="243">
        <f t="shared" si="20"/>
        <v>0</v>
      </c>
      <c r="BJ72" s="243">
        <f t="shared" si="21"/>
        <v>0</v>
      </c>
      <c r="BK72" s="243">
        <f t="shared" si="22"/>
        <v>77234.65159725491</v>
      </c>
      <c r="BL72" s="244">
        <f t="shared" si="23"/>
        <v>77234.65159725491</v>
      </c>
      <c r="BM72" s="24"/>
      <c r="BN72" s="24"/>
    </row>
    <row r="73" spans="1:66">
      <c r="A73">
        <v>24</v>
      </c>
      <c r="B73" t="s">
        <v>967</v>
      </c>
      <c r="C73" s="3" t="s">
        <v>1014</v>
      </c>
      <c r="D73" s="143" t="s">
        <v>1095</v>
      </c>
      <c r="E73" s="4" t="s">
        <v>1014</v>
      </c>
      <c r="F73" s="4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3.6666666666666665</v>
      </c>
      <c r="AD73" s="2">
        <v>83.666666666666671</v>
      </c>
      <c r="AE73" s="2">
        <v>3.3333333333333335</v>
      </c>
      <c r="AF73" s="2">
        <v>70.666666666666671</v>
      </c>
      <c r="AG73" s="2">
        <v>2.3333333333333335</v>
      </c>
      <c r="AH73" s="2">
        <v>51.333333333333336</v>
      </c>
      <c r="AI73" s="2">
        <v>9.3333333333333339</v>
      </c>
      <c r="AJ73" s="2">
        <v>205.66666666666669</v>
      </c>
      <c r="AK73" s="2">
        <v>9.3333333333333339</v>
      </c>
      <c r="AL73" s="2">
        <v>205.66666666666669</v>
      </c>
      <c r="AM73" s="3" t="str">
        <f t="shared" si="24"/>
        <v>k</v>
      </c>
      <c r="AN73" s="3">
        <f>IF(D73="հ",1,IF(D73="լ",Norms!$B$10,IF(D73="բլ",Norms!$B$11,IF(D73="Մ",Norms!$B$12))))</f>
        <v>1</v>
      </c>
      <c r="AO73" s="240">
        <f>F73*Norms!$E$36/1000</f>
        <v>0</v>
      </c>
      <c r="AP73" s="136">
        <f>AN73*IF(AM73="k",(P73*Norms!$H$40)*Norms!$E$36,0)/1000</f>
        <v>0</v>
      </c>
      <c r="AQ73" s="136">
        <f>AN73*IF(AM73="k",(AB73*Norms!$H$41)*Norms!$E$36,0)/1000</f>
        <v>0</v>
      </c>
      <c r="AR73" s="136">
        <f>AN73*IF(AM73="k",(AJ73*Norms!$H$42)*Norms!$E$36,0)*IF(E73="A",Norms!$B$13,1)/1000</f>
        <v>50138.504858894361</v>
      </c>
      <c r="AS73" s="241">
        <f>AN73*IF(AM73="t",(O73*Norms!$D$44)*Norms!$E$34*12+P73*Norms!$E$35,0)/1000</f>
        <v>0</v>
      </c>
      <c r="AT73" s="241">
        <f>AN73*IF(AM73="t",(AA73*Norms!$D$50*Norms!$E$34*12+AB73*Norms!$E$35),0)/1000</f>
        <v>0</v>
      </c>
      <c r="AU73" s="241">
        <f>AN73*IF(AM73="t",(AI73*Norms!$D$54)*Norms!$E$34*12*IF(E73="A",Norms!$B$13)+AJ73*Norms!$E$35,0)/1000</f>
        <v>0</v>
      </c>
      <c r="AV73" s="136">
        <f>IF(AL73&lt;=100,Norms!$G$7,IF(AL73&lt;=300,Norms!$H$7,Norms!$I$7))</f>
        <v>16738.5</v>
      </c>
      <c r="AW73" s="137">
        <f t="shared" si="13"/>
        <v>66877.004858894361</v>
      </c>
      <c r="AX73" s="130"/>
      <c r="AY73" s="130"/>
      <c r="AZ73" s="131">
        <f t="shared" si="14"/>
        <v>0</v>
      </c>
      <c r="BA73" s="131">
        <f>IF(AZ73&lt;Snund!$B$5,Snund!$B$3*Snund!$B$4*AY73+Snund!$B$7*AX73*AZ73,AZ73*Snund!$B$8*AX73)/1000</f>
        <v>0</v>
      </c>
      <c r="BB73" s="131">
        <f t="shared" si="15"/>
        <v>0</v>
      </c>
      <c r="BC73" s="131">
        <f t="shared" si="16"/>
        <v>0</v>
      </c>
      <c r="BD73" s="131">
        <f t="shared" si="17"/>
        <v>0</v>
      </c>
      <c r="BE73" s="167">
        <f>AB73*0.1*'Dasagirq_10%'!$B$3/1000</f>
        <v>0</v>
      </c>
      <c r="BF73" s="167">
        <f>AJ73*0.1*'Dasagirq_10%'!$B$4/1000</f>
        <v>166.24653666666671</v>
      </c>
      <c r="BG73" s="242">
        <f t="shared" si="18"/>
        <v>166.24653666666671</v>
      </c>
      <c r="BH73" s="243">
        <f t="shared" si="19"/>
        <v>0</v>
      </c>
      <c r="BI73" s="243">
        <f t="shared" si="20"/>
        <v>0</v>
      </c>
      <c r="BJ73" s="243">
        <f t="shared" si="21"/>
        <v>0</v>
      </c>
      <c r="BK73" s="243">
        <f t="shared" si="22"/>
        <v>67043.251395561034</v>
      </c>
      <c r="BL73" s="244">
        <f t="shared" si="23"/>
        <v>67043.251395561034</v>
      </c>
      <c r="BM73" s="24"/>
      <c r="BN73" s="24"/>
    </row>
    <row r="74" spans="1:66">
      <c r="A74">
        <v>25</v>
      </c>
      <c r="B74" t="s">
        <v>968</v>
      </c>
      <c r="C74" s="3" t="s">
        <v>1014</v>
      </c>
      <c r="D74" s="143" t="s">
        <v>1095</v>
      </c>
      <c r="E74" s="4" t="s">
        <v>1014</v>
      </c>
      <c r="F74" s="4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6</v>
      </c>
      <c r="AD74" s="2">
        <v>126.66666666666667</v>
      </c>
      <c r="AE74" s="2">
        <v>6</v>
      </c>
      <c r="AF74" s="2">
        <v>149.66666666666666</v>
      </c>
      <c r="AG74" s="2">
        <v>7.333333333333333</v>
      </c>
      <c r="AH74" s="2">
        <v>120.66666666666667</v>
      </c>
      <c r="AI74" s="2">
        <v>19.333333333333332</v>
      </c>
      <c r="AJ74" s="2">
        <v>397</v>
      </c>
      <c r="AK74" s="2">
        <v>19.333333333333332</v>
      </c>
      <c r="AL74" s="2">
        <v>397</v>
      </c>
      <c r="AM74" s="3" t="str">
        <f t="shared" si="24"/>
        <v>k</v>
      </c>
      <c r="AN74" s="3">
        <f>IF(D74="հ",1,IF(D74="լ",Norms!$B$10,IF(D74="բլ",Norms!$B$11,IF(D74="Մ",Norms!$B$12))))</f>
        <v>1</v>
      </c>
      <c r="AO74" s="240">
        <f>F74*Norms!$E$36/1000</f>
        <v>0</v>
      </c>
      <c r="AP74" s="136">
        <f>AN74*IF(AM74="k",(P74*Norms!$H$40)*Norms!$E$36,0)/1000</f>
        <v>0</v>
      </c>
      <c r="AQ74" s="136">
        <f>AN74*IF(AM74="k",(AB74*Norms!$H$41)*Norms!$E$36,0)/1000</f>
        <v>0</v>
      </c>
      <c r="AR74" s="136">
        <f>AN74*IF(AM74="k",(AJ74*Norms!$H$42)*Norms!$E$36,0)*IF(E74="A",Norms!$B$13,1)/1000</f>
        <v>96782.754111739356</v>
      </c>
      <c r="AS74" s="241">
        <f>AN74*IF(AM74="t",(O74*Norms!$D$44)*Norms!$E$34*12+P74*Norms!$E$35,0)/1000</f>
        <v>0</v>
      </c>
      <c r="AT74" s="241">
        <f>AN74*IF(AM74="t",(AA74*Norms!$D$50*Norms!$E$34*12+AB74*Norms!$E$35),0)/1000</f>
        <v>0</v>
      </c>
      <c r="AU74" s="241">
        <f>AN74*IF(AM74="t",(AI74*Norms!$D$54)*Norms!$E$34*12*IF(E74="A",Norms!$B$13)+AJ74*Norms!$E$35,0)/1000</f>
        <v>0</v>
      </c>
      <c r="AV74" s="136">
        <f>IF(AL74&lt;=100,Norms!$G$7,IF(AL74&lt;=300,Norms!$H$7,Norms!$I$7))</f>
        <v>21670.5</v>
      </c>
      <c r="AW74" s="137">
        <f t="shared" si="13"/>
        <v>118453.25411173936</v>
      </c>
      <c r="AX74" s="130"/>
      <c r="AY74" s="130"/>
      <c r="AZ74" s="131">
        <f t="shared" si="14"/>
        <v>0</v>
      </c>
      <c r="BA74" s="131">
        <f>IF(AZ74&lt;Snund!$B$5,Snund!$B$3*Snund!$B$4*AY74+Snund!$B$7*AX74*AZ74,AZ74*Snund!$B$8*AX74)/1000</f>
        <v>0</v>
      </c>
      <c r="BB74" s="131">
        <f t="shared" si="15"/>
        <v>0</v>
      </c>
      <c r="BC74" s="131">
        <f t="shared" si="16"/>
        <v>0</v>
      </c>
      <c r="BD74" s="131">
        <f t="shared" si="17"/>
        <v>0</v>
      </c>
      <c r="BE74" s="167">
        <f>AB74*0.1*'Dasagirq_10%'!$B$3/1000</f>
        <v>0</v>
      </c>
      <c r="BF74" s="167">
        <f>AJ74*0.1*'Dasagirq_10%'!$B$4/1000</f>
        <v>320.90701000000001</v>
      </c>
      <c r="BG74" s="242">
        <f t="shared" si="18"/>
        <v>320.90701000000001</v>
      </c>
      <c r="BH74" s="243">
        <f t="shared" si="19"/>
        <v>0</v>
      </c>
      <c r="BI74" s="243">
        <f t="shared" si="20"/>
        <v>0</v>
      </c>
      <c r="BJ74" s="243">
        <f t="shared" si="21"/>
        <v>0</v>
      </c>
      <c r="BK74" s="243">
        <f t="shared" si="22"/>
        <v>118774.16112173935</v>
      </c>
      <c r="BL74" s="244">
        <f t="shared" si="23"/>
        <v>118774.16112173935</v>
      </c>
      <c r="BM74" s="24"/>
      <c r="BN74" s="24"/>
    </row>
    <row r="75" spans="1:66">
      <c r="A75">
        <v>26</v>
      </c>
      <c r="B75" t="s">
        <v>969</v>
      </c>
      <c r="C75" s="3" t="s">
        <v>1014</v>
      </c>
      <c r="D75" s="143" t="s">
        <v>1095</v>
      </c>
      <c r="E75" s="4" t="s">
        <v>1014</v>
      </c>
      <c r="F75" s="4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3</v>
      </c>
      <c r="AD75" s="2">
        <v>60</v>
      </c>
      <c r="AE75" s="2">
        <v>3</v>
      </c>
      <c r="AF75" s="2">
        <v>53.333333333333336</v>
      </c>
      <c r="AG75" s="2">
        <v>2.3333333333333335</v>
      </c>
      <c r="AH75" s="2">
        <v>43.333333333333336</v>
      </c>
      <c r="AI75" s="2">
        <v>8.3333333333333339</v>
      </c>
      <c r="AJ75" s="2">
        <v>156.66666666666669</v>
      </c>
      <c r="AK75" s="2">
        <v>8.3333333333333339</v>
      </c>
      <c r="AL75" s="2">
        <v>156.66666666666669</v>
      </c>
      <c r="AM75" s="3" t="str">
        <f t="shared" si="24"/>
        <v>k</v>
      </c>
      <c r="AN75" s="3">
        <f>IF(D75="հ",1,IF(D75="լ",Norms!$B$10,IF(D75="բլ",Norms!$B$11,IF(D75="Մ",Norms!$B$12))))</f>
        <v>1</v>
      </c>
      <c r="AO75" s="240">
        <f>F75*Norms!$E$36/1000</f>
        <v>0</v>
      </c>
      <c r="AP75" s="136">
        <f>AN75*IF(AM75="k",(P75*Norms!$H$40)*Norms!$E$36,0)/1000</f>
        <v>0</v>
      </c>
      <c r="AQ75" s="136">
        <f>AN75*IF(AM75="k",(AB75*Norms!$H$41)*Norms!$E$36,0)/1000</f>
        <v>0</v>
      </c>
      <c r="AR75" s="136">
        <f>AN75*IF(AM75="k",(AJ75*Norms!$H$42)*Norms!$E$36,0)*IF(E75="A",Norms!$B$13,1)/1000</f>
        <v>38193.026391702355</v>
      </c>
      <c r="AS75" s="241">
        <f>AN75*IF(AM75="t",(O75*Norms!$D$44)*Norms!$E$34*12+P75*Norms!$E$35,0)/1000</f>
        <v>0</v>
      </c>
      <c r="AT75" s="241">
        <f>AN75*IF(AM75="t",(AA75*Norms!$D$50*Norms!$E$34*12+AB75*Norms!$E$35),0)/1000</f>
        <v>0</v>
      </c>
      <c r="AU75" s="241">
        <f>AN75*IF(AM75="t",(AI75*Norms!$D$54)*Norms!$E$34*12*IF(E75="A",Norms!$B$13)+AJ75*Norms!$E$35,0)/1000</f>
        <v>0</v>
      </c>
      <c r="AV75" s="136">
        <f>IF(AL75&lt;=100,Norms!$G$7,IF(AL75&lt;=300,Norms!$H$7,Norms!$I$7))</f>
        <v>16738.5</v>
      </c>
      <c r="AW75" s="137">
        <f t="shared" si="13"/>
        <v>54931.526391702355</v>
      </c>
      <c r="AX75" s="130"/>
      <c r="AY75" s="130"/>
      <c r="AZ75" s="131">
        <f t="shared" si="14"/>
        <v>0</v>
      </c>
      <c r="BA75" s="131">
        <f>IF(AZ75&lt;Snund!$B$5,Snund!$B$3*Snund!$B$4*AY75+Snund!$B$7*AX75*AZ75,AZ75*Snund!$B$8*AX75)/1000</f>
        <v>0</v>
      </c>
      <c r="BB75" s="131">
        <f t="shared" si="15"/>
        <v>0</v>
      </c>
      <c r="BC75" s="131">
        <f t="shared" si="16"/>
        <v>0</v>
      </c>
      <c r="BD75" s="131">
        <f t="shared" si="17"/>
        <v>0</v>
      </c>
      <c r="BE75" s="167">
        <f>AB75*0.1*'Dasagirq_10%'!$B$3/1000</f>
        <v>0</v>
      </c>
      <c r="BF75" s="167">
        <f>AJ75*0.1*'Dasagirq_10%'!$B$4/1000</f>
        <v>126.6383666666667</v>
      </c>
      <c r="BG75" s="242">
        <f t="shared" si="18"/>
        <v>126.6383666666667</v>
      </c>
      <c r="BH75" s="243">
        <f t="shared" si="19"/>
        <v>0</v>
      </c>
      <c r="BI75" s="243">
        <f t="shared" si="20"/>
        <v>0</v>
      </c>
      <c r="BJ75" s="243">
        <f t="shared" si="21"/>
        <v>0</v>
      </c>
      <c r="BK75" s="243">
        <f t="shared" si="22"/>
        <v>55058.164758369021</v>
      </c>
      <c r="BL75" s="244">
        <f t="shared" si="23"/>
        <v>55058.164758369021</v>
      </c>
      <c r="BM75" s="24"/>
      <c r="BN75" s="24"/>
    </row>
    <row r="76" spans="1:66">
      <c r="A76">
        <v>27</v>
      </c>
      <c r="B76" t="s">
        <v>970</v>
      </c>
      <c r="C76" s="3" t="s">
        <v>1014</v>
      </c>
      <c r="D76" s="143" t="s">
        <v>1095</v>
      </c>
      <c r="E76" s="4" t="s">
        <v>1014</v>
      </c>
      <c r="F76" s="4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2</v>
      </c>
      <c r="AD76" s="2">
        <v>40</v>
      </c>
      <c r="AE76" s="2">
        <v>2</v>
      </c>
      <c r="AF76" s="2">
        <v>39</v>
      </c>
      <c r="AG76" s="2">
        <v>2</v>
      </c>
      <c r="AH76" s="2">
        <v>46</v>
      </c>
      <c r="AI76" s="2">
        <v>6</v>
      </c>
      <c r="AJ76" s="2">
        <v>125</v>
      </c>
      <c r="AK76" s="2">
        <v>6</v>
      </c>
      <c r="AL76" s="2">
        <v>125</v>
      </c>
      <c r="AM76" s="3" t="str">
        <f t="shared" si="24"/>
        <v>t</v>
      </c>
      <c r="AN76" s="3">
        <f>IF(D76="հ",1,IF(D76="լ",Norms!$B$10,IF(D76="բլ",Norms!$B$11,IF(D76="Մ",Norms!$B$12))))</f>
        <v>1</v>
      </c>
      <c r="AO76" s="240">
        <f>F76*Norms!$E$36/1000</f>
        <v>0</v>
      </c>
      <c r="AP76" s="136">
        <f>AN76*IF(AM76="k",(P76*Norms!$H$40)*Norms!$E$36,0)/1000</f>
        <v>0</v>
      </c>
      <c r="AQ76" s="136">
        <f>AN76*IF(AM76="k",(AB76*Norms!$H$41)*Norms!$E$36,0)/1000</f>
        <v>0</v>
      </c>
      <c r="AR76" s="136">
        <f>AN76*IF(AM76="k",(AJ76*Norms!$H$42)*Norms!$E$36,0)*IF(E76="A",Norms!$B$13,1)/1000</f>
        <v>0</v>
      </c>
      <c r="AS76" s="241">
        <f>AN76*IF(AM76="t",(O76*Norms!$D$44)*Norms!$E$34*12+P76*Norms!$E$35,0)/1000</f>
        <v>0</v>
      </c>
      <c r="AT76" s="241">
        <f>AN76*IF(AM76="t",(AA76*Norms!$D$50*Norms!$E$34*12+AB76*Norms!$E$35),0)/1000</f>
        <v>0</v>
      </c>
      <c r="AU76" s="241">
        <f>AN76*IF(AM76="t",(AI76*Norms!$D$54)*Norms!$E$34*12*IF(E76="A",Norms!$B$13)+AJ76*Norms!$E$35,0)/1000</f>
        <v>21154.043015067047</v>
      </c>
      <c r="AV76" s="136">
        <f>IF(AL76&lt;=100,Norms!$G$7,IF(AL76&lt;=300,Norms!$H$7,Norms!$I$7))</f>
        <v>16738.5</v>
      </c>
      <c r="AW76" s="137">
        <f t="shared" si="13"/>
        <v>37892.543015067044</v>
      </c>
      <c r="AX76" s="130"/>
      <c r="AY76" s="130"/>
      <c r="AZ76" s="131">
        <f t="shared" si="14"/>
        <v>0</v>
      </c>
      <c r="BA76" s="131">
        <f>IF(AZ76&lt;Snund!$B$5,Snund!$B$3*Snund!$B$4*AY76+Snund!$B$7*AX76*AZ76,AZ76*Snund!$B$8*AX76)/1000</f>
        <v>0</v>
      </c>
      <c r="BB76" s="131">
        <f t="shared" si="15"/>
        <v>0</v>
      </c>
      <c r="BC76" s="131">
        <f t="shared" si="16"/>
        <v>0</v>
      </c>
      <c r="BD76" s="131">
        <f t="shared" si="17"/>
        <v>0</v>
      </c>
      <c r="BE76" s="167">
        <f>AB76*0.1*'Dasagirq_10%'!$B$3/1000</f>
        <v>0</v>
      </c>
      <c r="BF76" s="167">
        <f>AJ76*0.1*'Dasagirq_10%'!$B$4/1000</f>
        <v>101.04125000000001</v>
      </c>
      <c r="BG76" s="242">
        <f t="shared" si="18"/>
        <v>101.04125000000001</v>
      </c>
      <c r="BH76" s="243">
        <f t="shared" si="19"/>
        <v>0</v>
      </c>
      <c r="BI76" s="243">
        <f t="shared" si="20"/>
        <v>0</v>
      </c>
      <c r="BJ76" s="243">
        <f t="shared" si="21"/>
        <v>0</v>
      </c>
      <c r="BK76" s="243">
        <f t="shared" si="22"/>
        <v>37993.584265067046</v>
      </c>
      <c r="BL76" s="244">
        <f t="shared" si="23"/>
        <v>37993.584265067046</v>
      </c>
      <c r="BM76" s="24"/>
      <c r="BN76" s="24"/>
    </row>
    <row r="77" spans="1:66">
      <c r="A77">
        <v>28</v>
      </c>
      <c r="B77" t="s">
        <v>971</v>
      </c>
      <c r="C77" s="3" t="s">
        <v>1014</v>
      </c>
      <c r="D77" s="143" t="s">
        <v>1095</v>
      </c>
      <c r="E77" s="4" t="s">
        <v>1014</v>
      </c>
      <c r="F77" s="4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1</v>
      </c>
      <c r="AD77" s="2">
        <v>18.666666666666668</v>
      </c>
      <c r="AE77" s="2">
        <v>1</v>
      </c>
      <c r="AF77" s="2">
        <v>13.333333333333334</v>
      </c>
      <c r="AG77" s="2">
        <v>1</v>
      </c>
      <c r="AH77" s="2">
        <v>16</v>
      </c>
      <c r="AI77" s="2">
        <v>3</v>
      </c>
      <c r="AJ77" s="2">
        <v>48</v>
      </c>
      <c r="AK77" s="2">
        <v>3</v>
      </c>
      <c r="AL77" s="2">
        <v>48</v>
      </c>
      <c r="AM77" s="3" t="str">
        <f t="shared" si="24"/>
        <v>t</v>
      </c>
      <c r="AN77" s="3">
        <f>IF(D77="հ",1,IF(D77="լ",Norms!$B$10,IF(D77="բլ",Norms!$B$11,IF(D77="Մ",Norms!$B$12))))</f>
        <v>1</v>
      </c>
      <c r="AO77" s="240">
        <f>F77*Norms!$E$36/1000</f>
        <v>0</v>
      </c>
      <c r="AP77" s="136">
        <f>AN77*IF(AM77="k",(P77*Norms!$H$40)*Norms!$E$36,0)/1000</f>
        <v>0</v>
      </c>
      <c r="AQ77" s="136">
        <f>AN77*IF(AM77="k",(AB77*Norms!$H$41)*Norms!$E$36,0)/1000</f>
        <v>0</v>
      </c>
      <c r="AR77" s="136">
        <f>AN77*IF(AM77="k",(AJ77*Norms!$H$42)*Norms!$E$36,0)*IF(E77="A",Norms!$B$13,1)/1000</f>
        <v>0</v>
      </c>
      <c r="AS77" s="241">
        <f>AN77*IF(AM77="t",(O77*Norms!$D$44)*Norms!$E$34*12+P77*Norms!$E$35,0)/1000</f>
        <v>0</v>
      </c>
      <c r="AT77" s="241">
        <f>AN77*IF(AM77="t",(AA77*Norms!$D$50*Norms!$E$34*12+AB77*Norms!$E$35),0)/1000</f>
        <v>0</v>
      </c>
      <c r="AU77" s="241">
        <f>AN77*IF(AM77="t",(AI77*Norms!$D$54)*Norms!$E$34*12*IF(E77="A",Norms!$B$13)+AJ77*Norms!$E$35,0)/1000</f>
        <v>10369.081245058473</v>
      </c>
      <c r="AV77" s="136">
        <f>IF(AL77&lt;=100,Norms!$G$7,IF(AL77&lt;=300,Norms!$H$7,Norms!$I$7))</f>
        <v>13246.5</v>
      </c>
      <c r="AW77" s="137">
        <f t="shared" si="13"/>
        <v>23615.581245058471</v>
      </c>
      <c r="AX77" s="130"/>
      <c r="AY77" s="130"/>
      <c r="AZ77" s="131">
        <f t="shared" si="14"/>
        <v>0</v>
      </c>
      <c r="BA77" s="131">
        <f>IF(AZ77&lt;Snund!$B$5,Snund!$B$3*Snund!$B$4*AY77+Snund!$B$7*AX77*AZ77,AZ77*Snund!$B$8*AX77)/1000</f>
        <v>0</v>
      </c>
      <c r="BB77" s="131">
        <f t="shared" si="15"/>
        <v>0</v>
      </c>
      <c r="BC77" s="131">
        <f t="shared" si="16"/>
        <v>0</v>
      </c>
      <c r="BD77" s="131">
        <f t="shared" si="17"/>
        <v>0</v>
      </c>
      <c r="BE77" s="167">
        <f>AB77*0.1*'Dasagirq_10%'!$B$3/1000</f>
        <v>0</v>
      </c>
      <c r="BF77" s="167">
        <f>AJ77*0.1*'Dasagirq_10%'!$B$4/1000</f>
        <v>38.799840000000003</v>
      </c>
      <c r="BG77" s="242">
        <f t="shared" si="18"/>
        <v>38.799840000000003</v>
      </c>
      <c r="BH77" s="243">
        <f t="shared" si="19"/>
        <v>0</v>
      </c>
      <c r="BI77" s="243">
        <f t="shared" si="20"/>
        <v>0</v>
      </c>
      <c r="BJ77" s="243">
        <f t="shared" si="21"/>
        <v>0</v>
      </c>
      <c r="BK77" s="243">
        <f t="shared" si="22"/>
        <v>23654.38108505847</v>
      </c>
      <c r="BL77" s="244">
        <f t="shared" si="23"/>
        <v>23654.38108505847</v>
      </c>
      <c r="BM77" s="24"/>
      <c r="BN77" s="24"/>
    </row>
    <row r="78" spans="1:66">
      <c r="A78">
        <v>29</v>
      </c>
      <c r="B78" t="s">
        <v>972</v>
      </c>
      <c r="C78" s="3" t="s">
        <v>1014</v>
      </c>
      <c r="D78" s="143" t="s">
        <v>1095</v>
      </c>
      <c r="E78" s="4" t="s">
        <v>1014</v>
      </c>
      <c r="F78" s="4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3</v>
      </c>
      <c r="AD78" s="2">
        <v>48.333333333333336</v>
      </c>
      <c r="AE78" s="2">
        <v>3</v>
      </c>
      <c r="AF78" s="2">
        <v>45</v>
      </c>
      <c r="AG78" s="2">
        <v>3</v>
      </c>
      <c r="AH78" s="2">
        <v>56</v>
      </c>
      <c r="AI78" s="2">
        <v>9</v>
      </c>
      <c r="AJ78" s="2">
        <v>149.33333333333334</v>
      </c>
      <c r="AK78" s="2">
        <v>9</v>
      </c>
      <c r="AL78" s="2">
        <v>149.33333333333334</v>
      </c>
      <c r="AM78" s="3" t="str">
        <f t="shared" si="24"/>
        <v>k</v>
      </c>
      <c r="AN78" s="3">
        <f>IF(D78="հ",1,IF(D78="լ",Norms!$B$10,IF(D78="բլ",Norms!$B$11,IF(D78="Մ",Norms!$B$12))))</f>
        <v>1</v>
      </c>
      <c r="AO78" s="240">
        <f>F78*Norms!$E$36/1000</f>
        <v>0</v>
      </c>
      <c r="AP78" s="136">
        <f>AN78*IF(AM78="k",(P78*Norms!$H$40)*Norms!$E$36,0)/1000</f>
        <v>0</v>
      </c>
      <c r="AQ78" s="136">
        <f>AN78*IF(AM78="k",(AB78*Norms!$H$41)*Norms!$E$36,0)/1000</f>
        <v>0</v>
      </c>
      <c r="AR78" s="136">
        <f>AN78*IF(AM78="k",(AJ78*Norms!$H$42)*Norms!$E$36,0)*IF(E78="A",Norms!$B$13,1)/1000</f>
        <v>36405.267709537555</v>
      </c>
      <c r="AS78" s="241">
        <f>AN78*IF(AM78="t",(O78*Norms!$D$44)*Norms!$E$34*12+P78*Norms!$E$35,0)/1000</f>
        <v>0</v>
      </c>
      <c r="AT78" s="241">
        <f>AN78*IF(AM78="t",(AA78*Norms!$D$50*Norms!$E$34*12+AB78*Norms!$E$35),0)/1000</f>
        <v>0</v>
      </c>
      <c r="AU78" s="241">
        <f>AN78*IF(AM78="t",(AI78*Norms!$D$54)*Norms!$E$34*12*IF(E78="A",Norms!$B$13)+AJ78*Norms!$E$35,0)/1000</f>
        <v>0</v>
      </c>
      <c r="AV78" s="136">
        <f>IF(AL78&lt;=100,Norms!$G$7,IF(AL78&lt;=300,Norms!$H$7,Norms!$I$7))</f>
        <v>16738.5</v>
      </c>
      <c r="AW78" s="137">
        <f t="shared" si="13"/>
        <v>53143.767709537555</v>
      </c>
      <c r="AX78" s="130"/>
      <c r="AY78" s="130"/>
      <c r="AZ78" s="131">
        <f t="shared" si="14"/>
        <v>0</v>
      </c>
      <c r="BA78" s="131">
        <f>IF(AZ78&lt;Snund!$B$5,Snund!$B$3*Snund!$B$4*AY78+Snund!$B$7*AX78*AZ78,AZ78*Snund!$B$8*AX78)/1000</f>
        <v>0</v>
      </c>
      <c r="BB78" s="131">
        <f t="shared" si="15"/>
        <v>0</v>
      </c>
      <c r="BC78" s="131">
        <f t="shared" si="16"/>
        <v>0</v>
      </c>
      <c r="BD78" s="131">
        <f t="shared" si="17"/>
        <v>0</v>
      </c>
      <c r="BE78" s="167">
        <f>AB78*0.1*'Dasagirq_10%'!$B$3/1000</f>
        <v>0</v>
      </c>
      <c r="BF78" s="167">
        <f>AJ78*0.1*'Dasagirq_10%'!$B$4/1000</f>
        <v>120.71061333333336</v>
      </c>
      <c r="BG78" s="242">
        <f t="shared" si="18"/>
        <v>120.71061333333336</v>
      </c>
      <c r="BH78" s="243">
        <f t="shared" si="19"/>
        <v>0</v>
      </c>
      <c r="BI78" s="243">
        <f t="shared" si="20"/>
        <v>0</v>
      </c>
      <c r="BJ78" s="243">
        <f t="shared" si="21"/>
        <v>0</v>
      </c>
      <c r="BK78" s="243">
        <f t="shared" si="22"/>
        <v>53264.478322870891</v>
      </c>
      <c r="BL78" s="244">
        <f t="shared" si="23"/>
        <v>53264.478322870891</v>
      </c>
      <c r="BM78" s="24"/>
      <c r="BN78" s="24"/>
    </row>
    <row r="79" spans="1:66">
      <c r="A79">
        <v>30</v>
      </c>
      <c r="B79" t="s">
        <v>973</v>
      </c>
      <c r="C79" s="3" t="s">
        <v>1014</v>
      </c>
      <c r="D79" s="143" t="s">
        <v>1095</v>
      </c>
      <c r="E79" s="4" t="s">
        <v>1014</v>
      </c>
      <c r="F79" s="4">
        <v>34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2</v>
      </c>
      <c r="AD79" s="2">
        <v>42</v>
      </c>
      <c r="AE79" s="2">
        <v>2</v>
      </c>
      <c r="AF79" s="2">
        <v>42</v>
      </c>
      <c r="AG79" s="2">
        <v>2</v>
      </c>
      <c r="AH79" s="2">
        <v>42</v>
      </c>
      <c r="AI79" s="2">
        <v>6</v>
      </c>
      <c r="AJ79" s="2">
        <v>126</v>
      </c>
      <c r="AK79" s="2">
        <v>6</v>
      </c>
      <c r="AL79" s="2">
        <v>126</v>
      </c>
      <c r="AM79" s="3" t="str">
        <f t="shared" si="24"/>
        <v>t</v>
      </c>
      <c r="AN79" s="3">
        <f>IF(D79="հ",1,IF(D79="լ",Norms!$B$10,IF(D79="բլ",Norms!$B$11,IF(D79="Մ",Norms!$B$12))))</f>
        <v>1</v>
      </c>
      <c r="AO79" s="240">
        <f>F79*Norms!$E$36/1000</f>
        <v>4147.735578886115</v>
      </c>
      <c r="AP79" s="136">
        <f>AN79*IF(AM79="k",(P79*Norms!$H$40)*Norms!$E$36,0)/1000</f>
        <v>0</v>
      </c>
      <c r="AQ79" s="136">
        <f>AN79*IF(AM79="k",(AB79*Norms!$H$41)*Norms!$E$36,0)/1000</f>
        <v>0</v>
      </c>
      <c r="AR79" s="136">
        <f>AN79*IF(AM79="k",(AJ79*Norms!$H$42)*Norms!$E$36,0)*IF(E79="A",Norms!$B$13,1)/1000</f>
        <v>0</v>
      </c>
      <c r="AS79" s="241">
        <f>AN79*IF(AM79="t",(O79*Norms!$D$44)*Norms!$E$34*12+P79*Norms!$E$35,0)/1000</f>
        <v>0</v>
      </c>
      <c r="AT79" s="241">
        <f>AN79*IF(AM79="t",(AA79*Norms!$D$50*Norms!$E$34*12+AB79*Norms!$E$35),0)/1000</f>
        <v>0</v>
      </c>
      <c r="AU79" s="241">
        <f>AN79*IF(AM79="t",(AI79*Norms!$D$54)*Norms!$E$34*12*IF(E79="A",Norms!$B$13)+AJ79*Norms!$E$35,0)/1000</f>
        <v>21168.383722823946</v>
      </c>
      <c r="AV79" s="136">
        <f>IF(AL79&lt;=100,Norms!$G$7,IF(AL79&lt;=300,Norms!$H$7,Norms!$I$7))</f>
        <v>16738.5</v>
      </c>
      <c r="AW79" s="137">
        <f t="shared" si="13"/>
        <v>37906.883722823943</v>
      </c>
      <c r="AX79" s="130"/>
      <c r="AY79" s="130"/>
      <c r="AZ79" s="131">
        <f t="shared" si="14"/>
        <v>34</v>
      </c>
      <c r="BA79" s="131">
        <f>IF(AZ79&lt;Snund!$B$5,Snund!$B$3*Snund!$B$4*AY79+Snund!$B$7*AX79*AZ79,AZ79*Snund!$B$8*AX79)/1000</f>
        <v>0</v>
      </c>
      <c r="BB79" s="131">
        <f t="shared" si="15"/>
        <v>0</v>
      </c>
      <c r="BC79" s="131">
        <f t="shared" si="16"/>
        <v>0</v>
      </c>
      <c r="BD79" s="131">
        <f t="shared" si="17"/>
        <v>799.68</v>
      </c>
      <c r="BE79" s="167">
        <f>AB79*0.1*'Dasagirq_10%'!$B$3/1000</f>
        <v>0</v>
      </c>
      <c r="BF79" s="167">
        <f>AJ79*0.1*'Dasagirq_10%'!$B$4/1000</f>
        <v>101.84958000000002</v>
      </c>
      <c r="BG79" s="242">
        <f t="shared" si="18"/>
        <v>101.84958000000002</v>
      </c>
      <c r="BH79" s="243">
        <f t="shared" si="19"/>
        <v>4147.735578886115</v>
      </c>
      <c r="BI79" s="243">
        <f t="shared" si="20"/>
        <v>0</v>
      </c>
      <c r="BJ79" s="243">
        <f t="shared" si="21"/>
        <v>0</v>
      </c>
      <c r="BK79" s="243">
        <f t="shared" si="22"/>
        <v>38008.733302823945</v>
      </c>
      <c r="BL79" s="244">
        <f t="shared" si="23"/>
        <v>38008.733302823945</v>
      </c>
      <c r="BM79" s="24"/>
      <c r="BN79" s="24"/>
    </row>
    <row r="80" spans="1:66">
      <c r="A80">
        <v>31</v>
      </c>
      <c r="B80" t="s">
        <v>974</v>
      </c>
      <c r="C80" s="3" t="s">
        <v>1014</v>
      </c>
      <c r="D80" s="143" t="s">
        <v>1095</v>
      </c>
      <c r="E80" s="4" t="s">
        <v>1014</v>
      </c>
      <c r="F80" s="4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2</v>
      </c>
      <c r="AD80" s="2">
        <v>40.666666666666664</v>
      </c>
      <c r="AE80" s="2">
        <v>2</v>
      </c>
      <c r="AF80" s="2">
        <v>35</v>
      </c>
      <c r="AG80" s="2">
        <v>2</v>
      </c>
      <c r="AH80" s="2">
        <v>37</v>
      </c>
      <c r="AI80" s="2">
        <v>6</v>
      </c>
      <c r="AJ80" s="2">
        <v>112.66666666666666</v>
      </c>
      <c r="AK80" s="2">
        <v>6</v>
      </c>
      <c r="AL80" s="2">
        <v>112.66666666666666</v>
      </c>
      <c r="AM80" s="3" t="str">
        <f t="shared" si="24"/>
        <v>t</v>
      </c>
      <c r="AN80" s="3">
        <f>IF(D80="հ",1,IF(D80="լ",Norms!$B$10,IF(D80="բլ",Norms!$B$11,IF(D80="Մ",Norms!$B$12))))</f>
        <v>1</v>
      </c>
      <c r="AO80" s="240">
        <f>F80*Norms!$E$36/1000</f>
        <v>0</v>
      </c>
      <c r="AP80" s="136">
        <f>AN80*IF(AM80="k",(P80*Norms!$H$40)*Norms!$E$36,0)/1000</f>
        <v>0</v>
      </c>
      <c r="AQ80" s="136">
        <f>AN80*IF(AM80="k",(AB80*Norms!$H$41)*Norms!$E$36,0)/1000</f>
        <v>0</v>
      </c>
      <c r="AR80" s="136">
        <f>AN80*IF(AM80="k",(AJ80*Norms!$H$42)*Norms!$E$36,0)*IF(E80="A",Norms!$B$13,1)/1000</f>
        <v>0</v>
      </c>
      <c r="AS80" s="241">
        <f>AN80*IF(AM80="t",(O80*Norms!$D$44)*Norms!$E$34*12+P80*Norms!$E$35,0)/1000</f>
        <v>0</v>
      </c>
      <c r="AT80" s="241">
        <f>AN80*IF(AM80="t",(AA80*Norms!$D$50*Norms!$E$34*12+AB80*Norms!$E$35),0)/1000</f>
        <v>0</v>
      </c>
      <c r="AU80" s="241">
        <f>AN80*IF(AM80="t",(AI80*Norms!$D$54)*Norms!$E$34*12*IF(E80="A",Norms!$B$13)+AJ80*Norms!$E$35,0)/1000</f>
        <v>20977.174286065281</v>
      </c>
      <c r="AV80" s="136">
        <f>IF(AL80&lt;=100,Norms!$G$7,IF(AL80&lt;=300,Norms!$H$7,Norms!$I$7))</f>
        <v>16738.5</v>
      </c>
      <c r="AW80" s="137">
        <f t="shared" si="13"/>
        <v>37715.674286065281</v>
      </c>
      <c r="AX80" s="130"/>
      <c r="AY80" s="130"/>
      <c r="AZ80" s="131">
        <f t="shared" si="14"/>
        <v>0</v>
      </c>
      <c r="BA80" s="131">
        <f>IF(AZ80&lt;Snund!$B$5,Snund!$B$3*Snund!$B$4*AY80+Snund!$B$7*AX80*AZ80,AZ80*Snund!$B$8*AX80)/1000</f>
        <v>0</v>
      </c>
      <c r="BB80" s="131">
        <f t="shared" si="15"/>
        <v>0</v>
      </c>
      <c r="BC80" s="131">
        <f t="shared" si="16"/>
        <v>0</v>
      </c>
      <c r="BD80" s="131">
        <f t="shared" si="17"/>
        <v>0</v>
      </c>
      <c r="BE80" s="167">
        <f>AB80*0.1*'Dasagirq_10%'!$B$3/1000</f>
        <v>0</v>
      </c>
      <c r="BF80" s="167">
        <f>AJ80*0.1*'Dasagirq_10%'!$B$4/1000</f>
        <v>91.071846666666659</v>
      </c>
      <c r="BG80" s="242">
        <f t="shared" si="18"/>
        <v>91.071846666666659</v>
      </c>
      <c r="BH80" s="243">
        <f t="shared" si="19"/>
        <v>0</v>
      </c>
      <c r="BI80" s="243">
        <f t="shared" si="20"/>
        <v>0</v>
      </c>
      <c r="BJ80" s="243">
        <f t="shared" si="21"/>
        <v>0</v>
      </c>
      <c r="BK80" s="243">
        <f t="shared" si="22"/>
        <v>37806.746132731947</v>
      </c>
      <c r="BL80" s="244">
        <f t="shared" si="23"/>
        <v>37806.746132731947</v>
      </c>
      <c r="BM80" s="24"/>
      <c r="BN80" s="24"/>
    </row>
    <row r="81" spans="1:66">
      <c r="A81">
        <v>32</v>
      </c>
      <c r="B81" t="s">
        <v>975</v>
      </c>
      <c r="C81" s="3" t="s">
        <v>1014</v>
      </c>
      <c r="D81" s="143" t="s">
        <v>1095</v>
      </c>
      <c r="E81" s="4" t="s">
        <v>1014</v>
      </c>
      <c r="F81" s="4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4</v>
      </c>
      <c r="AD81" s="2">
        <v>72.666666666666671</v>
      </c>
      <c r="AE81" s="2">
        <v>4</v>
      </c>
      <c r="AF81" s="2">
        <v>65.666666666666671</v>
      </c>
      <c r="AG81" s="2">
        <v>4</v>
      </c>
      <c r="AH81" s="2">
        <v>72</v>
      </c>
      <c r="AI81" s="2">
        <v>12</v>
      </c>
      <c r="AJ81" s="2">
        <v>210.33333333333334</v>
      </c>
      <c r="AK81" s="2">
        <v>12</v>
      </c>
      <c r="AL81" s="2">
        <v>210.33333333333334</v>
      </c>
      <c r="AM81" s="3" t="str">
        <f t="shared" si="24"/>
        <v>k</v>
      </c>
      <c r="AN81" s="3">
        <f>IF(D81="հ",1,IF(D81="լ",Norms!$B$10,IF(D81="բլ",Norms!$B$11,IF(D81="Մ",Norms!$B$12))))</f>
        <v>1</v>
      </c>
      <c r="AO81" s="240">
        <f>F81*Norms!$E$36/1000</f>
        <v>0</v>
      </c>
      <c r="AP81" s="136">
        <f>AN81*IF(AM81="k",(P81*Norms!$H$40)*Norms!$E$36,0)/1000</f>
        <v>0</v>
      </c>
      <c r="AQ81" s="136">
        <f>AN81*IF(AM81="k",(AB81*Norms!$H$41)*Norms!$E$36,0)/1000</f>
        <v>0</v>
      </c>
      <c r="AR81" s="136">
        <f>AN81*IF(AM81="k",(AJ81*Norms!$H$42)*Norms!$E$36,0)*IF(E81="A",Norms!$B$13,1)/1000</f>
        <v>51276.169474817412</v>
      </c>
      <c r="AS81" s="241">
        <f>AN81*IF(AM81="t",(O81*Norms!$D$44)*Norms!$E$34*12+P81*Norms!$E$35,0)/1000</f>
        <v>0</v>
      </c>
      <c r="AT81" s="241">
        <f>AN81*IF(AM81="t",(AA81*Norms!$D$50*Norms!$E$34*12+AB81*Norms!$E$35),0)/1000</f>
        <v>0</v>
      </c>
      <c r="AU81" s="241">
        <f>AN81*IF(AM81="t",(AI81*Norms!$D$54)*Norms!$E$34*12*IF(E81="A",Norms!$B$13)+AJ81*Norms!$E$35,0)/1000</f>
        <v>0</v>
      </c>
      <c r="AV81" s="136">
        <f>IF(AL81&lt;=100,Norms!$G$7,IF(AL81&lt;=300,Norms!$H$7,Norms!$I$7))</f>
        <v>16738.5</v>
      </c>
      <c r="AW81" s="137">
        <f t="shared" si="13"/>
        <v>68014.669474817405</v>
      </c>
      <c r="AX81" s="130"/>
      <c r="AY81" s="130"/>
      <c r="AZ81" s="131">
        <f t="shared" si="14"/>
        <v>0</v>
      </c>
      <c r="BA81" s="131">
        <f>IF(AZ81&lt;Snund!$B$5,Snund!$B$3*Snund!$B$4*AY81+Snund!$B$7*AX81*AZ81,AZ81*Snund!$B$8*AX81)/1000</f>
        <v>0</v>
      </c>
      <c r="BB81" s="131">
        <f t="shared" si="15"/>
        <v>0</v>
      </c>
      <c r="BC81" s="131">
        <f t="shared" si="16"/>
        <v>0</v>
      </c>
      <c r="BD81" s="131">
        <f t="shared" si="17"/>
        <v>0</v>
      </c>
      <c r="BE81" s="167">
        <f>AB81*0.1*'Dasagirq_10%'!$B$3/1000</f>
        <v>0</v>
      </c>
      <c r="BF81" s="167">
        <f>AJ81*0.1*'Dasagirq_10%'!$B$4/1000</f>
        <v>170.01874333333333</v>
      </c>
      <c r="BG81" s="242">
        <f t="shared" si="18"/>
        <v>170.01874333333333</v>
      </c>
      <c r="BH81" s="243">
        <f t="shared" si="19"/>
        <v>0</v>
      </c>
      <c r="BI81" s="243">
        <f t="shared" si="20"/>
        <v>0</v>
      </c>
      <c r="BJ81" s="243">
        <f t="shared" si="21"/>
        <v>0</v>
      </c>
      <c r="BK81" s="243">
        <f t="shared" si="22"/>
        <v>68184.688218150739</v>
      </c>
      <c r="BL81" s="244">
        <f t="shared" si="23"/>
        <v>68184.688218150739</v>
      </c>
      <c r="BM81" s="24"/>
      <c r="BN81" s="24"/>
    </row>
    <row r="82" spans="1:66">
      <c r="A82">
        <v>33</v>
      </c>
      <c r="B82" t="s">
        <v>976</v>
      </c>
      <c r="C82" s="3" t="s">
        <v>1014</v>
      </c>
      <c r="D82" s="143" t="s">
        <v>1095</v>
      </c>
      <c r="E82" s="4" t="s">
        <v>1014</v>
      </c>
      <c r="F82" s="4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4</v>
      </c>
      <c r="AD82" s="2">
        <v>82</v>
      </c>
      <c r="AE82" s="2">
        <v>3.6666666666666665</v>
      </c>
      <c r="AF82" s="2">
        <v>72.666666666666671</v>
      </c>
      <c r="AG82" s="2">
        <v>3.3333333333333335</v>
      </c>
      <c r="AH82" s="2">
        <v>63.333333333333336</v>
      </c>
      <c r="AI82" s="2">
        <v>11</v>
      </c>
      <c r="AJ82" s="2">
        <v>218.00000000000003</v>
      </c>
      <c r="AK82" s="2">
        <v>11</v>
      </c>
      <c r="AL82" s="2">
        <v>218.00000000000003</v>
      </c>
      <c r="AM82" s="3" t="str">
        <f t="shared" si="24"/>
        <v>k</v>
      </c>
      <c r="AN82" s="3">
        <f>IF(D82="հ",1,IF(D82="լ",Norms!$B$10,IF(D82="բլ",Norms!$B$11,IF(D82="Մ",Norms!$B$12))))</f>
        <v>1</v>
      </c>
      <c r="AO82" s="240">
        <f>F82*Norms!$E$36/1000</f>
        <v>0</v>
      </c>
      <c r="AP82" s="136">
        <f>AN82*IF(AM82="k",(P82*Norms!$H$40)*Norms!$E$36,0)/1000</f>
        <v>0</v>
      </c>
      <c r="AQ82" s="136">
        <f>AN82*IF(AM82="k",(AB82*Norms!$H$41)*Norms!$E$36,0)/1000</f>
        <v>0</v>
      </c>
      <c r="AR82" s="136">
        <f>AN82*IF(AM82="k",(AJ82*Norms!$H$42)*Norms!$E$36,0)*IF(E82="A",Norms!$B$13,1)/1000</f>
        <v>53145.189915262425</v>
      </c>
      <c r="AS82" s="241">
        <f>AN82*IF(AM82="t",(O82*Norms!$D$44)*Norms!$E$34*12+P82*Norms!$E$35,0)/1000</f>
        <v>0</v>
      </c>
      <c r="AT82" s="241">
        <f>AN82*IF(AM82="t",(AA82*Norms!$D$50*Norms!$E$34*12+AB82*Norms!$E$35),0)/1000</f>
        <v>0</v>
      </c>
      <c r="AU82" s="241">
        <f>AN82*IF(AM82="t",(AI82*Norms!$D$54)*Norms!$E$34*12*IF(E82="A",Norms!$B$13)+AJ82*Norms!$E$35,0)/1000</f>
        <v>0</v>
      </c>
      <c r="AV82" s="136">
        <f>IF(AL82&lt;=100,Norms!$G$7,IF(AL82&lt;=300,Norms!$H$7,Norms!$I$7))</f>
        <v>16738.5</v>
      </c>
      <c r="AW82" s="137">
        <f t="shared" si="13"/>
        <v>69883.689915262425</v>
      </c>
      <c r="AX82" s="130"/>
      <c r="AY82" s="130"/>
      <c r="AZ82" s="131">
        <f t="shared" si="14"/>
        <v>0</v>
      </c>
      <c r="BA82" s="131">
        <f>IF(AZ82&lt;Snund!$B$5,Snund!$B$3*Snund!$B$4*AY82+Snund!$B$7*AX82*AZ82,AZ82*Snund!$B$8*AX82)/1000</f>
        <v>0</v>
      </c>
      <c r="BB82" s="131">
        <f t="shared" si="15"/>
        <v>0</v>
      </c>
      <c r="BC82" s="131">
        <f t="shared" si="16"/>
        <v>0</v>
      </c>
      <c r="BD82" s="131">
        <f t="shared" si="17"/>
        <v>0</v>
      </c>
      <c r="BE82" s="167">
        <f>AB82*0.1*'Dasagirq_10%'!$B$3/1000</f>
        <v>0</v>
      </c>
      <c r="BF82" s="167">
        <f>AJ82*0.1*'Dasagirq_10%'!$B$4/1000</f>
        <v>176.21594000000002</v>
      </c>
      <c r="BG82" s="242">
        <f t="shared" si="18"/>
        <v>176.21594000000002</v>
      </c>
      <c r="BH82" s="243">
        <f t="shared" si="19"/>
        <v>0</v>
      </c>
      <c r="BI82" s="243">
        <f t="shared" si="20"/>
        <v>0</v>
      </c>
      <c r="BJ82" s="243">
        <f t="shared" si="21"/>
        <v>0</v>
      </c>
      <c r="BK82" s="243">
        <f t="shared" si="22"/>
        <v>70059.905855262419</v>
      </c>
      <c r="BL82" s="244">
        <f t="shared" si="23"/>
        <v>70059.905855262419</v>
      </c>
      <c r="BM82" s="24"/>
      <c r="BN82" s="24"/>
    </row>
    <row r="83" spans="1:66">
      <c r="A83" s="195">
        <v>34</v>
      </c>
      <c r="B83" t="s">
        <v>977</v>
      </c>
      <c r="C83" s="3" t="s">
        <v>1014</v>
      </c>
      <c r="D83" s="143" t="s">
        <v>1095</v>
      </c>
      <c r="E83" s="4" t="s">
        <v>1438</v>
      </c>
      <c r="F83" s="4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3</v>
      </c>
      <c r="AD83" s="2">
        <v>66.666666666666671</v>
      </c>
      <c r="AE83" s="2">
        <v>3</v>
      </c>
      <c r="AF83" s="2">
        <v>65</v>
      </c>
      <c r="AG83" s="2">
        <v>3</v>
      </c>
      <c r="AH83" s="2">
        <v>61.666666666666664</v>
      </c>
      <c r="AI83" s="2">
        <v>9</v>
      </c>
      <c r="AJ83" s="2">
        <v>193.33333333333334</v>
      </c>
      <c r="AK83" s="2">
        <v>9</v>
      </c>
      <c r="AL83" s="2">
        <v>193.33333333333334</v>
      </c>
      <c r="AM83" s="3" t="str">
        <f t="shared" si="24"/>
        <v>k</v>
      </c>
      <c r="AN83" s="3">
        <f>IF(D83="հ",1,IF(D83="լ",Norms!$B$10,IF(D83="բլ",Norms!$B$11,IF(D83="Մ",Norms!$B$12))))</f>
        <v>1</v>
      </c>
      <c r="AO83" s="240">
        <f>F83*Norms!$E$36/1000</f>
        <v>0</v>
      </c>
      <c r="AP83" s="136">
        <f>AN83*IF(AM83="k",(P83*Norms!$H$40)*Norms!$E$36,0)/1000</f>
        <v>0</v>
      </c>
      <c r="AQ83" s="136">
        <f>AN83*IF(AM83="k",(AB83*Norms!$H$41)*Norms!$E$36,0)/1000</f>
        <v>0</v>
      </c>
      <c r="AR83" s="136">
        <f>AN83*IF(AM83="k",(AJ83*Norms!$H$42)*Norms!$E$36,0)*IF(E83="A",Norms!$B$13,1)/1000</f>
        <v>39276.516502105253</v>
      </c>
      <c r="AS83" s="241">
        <f>AN83*IF(AM83="t",(O83*Norms!$D$44)*Norms!$E$34*12+P83*Norms!$E$35,0)/1000</f>
        <v>0</v>
      </c>
      <c r="AT83" s="241">
        <f>AN83*IF(AM83="t",(AA83*Norms!$D$50*Norms!$E$34*12+AB83*Norms!$E$35),0)/1000</f>
        <v>0</v>
      </c>
      <c r="AU83" s="241">
        <f>AN83*IF(AM83="t",(AI83*Norms!$D$54)*Norms!$E$34*12*IF(E83="A",Norms!$B$13)+AJ83*Norms!$E$35,0)/1000</f>
        <v>0</v>
      </c>
      <c r="AV83" s="136">
        <f>IF(AL83&lt;=100,Norms!$G$7,IF(AL83&lt;=300,Norms!$H$7,Norms!$I$7))</f>
        <v>16738.5</v>
      </c>
      <c r="AW83" s="137">
        <f t="shared" si="13"/>
        <v>56015.016502105253</v>
      </c>
      <c r="AX83" s="130"/>
      <c r="AY83" s="130"/>
      <c r="AZ83" s="131">
        <f t="shared" si="14"/>
        <v>0</v>
      </c>
      <c r="BA83" s="131">
        <f>IF(AZ83&lt;Snund!$B$5,Snund!$B$3*Snund!$B$4*AY83+Snund!$B$7*AX83*AZ83,AZ83*Snund!$B$8*AX83)/1000</f>
        <v>0</v>
      </c>
      <c r="BB83" s="131">
        <f t="shared" si="15"/>
        <v>0</v>
      </c>
      <c r="BC83" s="131">
        <f t="shared" si="16"/>
        <v>0</v>
      </c>
      <c r="BD83" s="131">
        <f t="shared" si="17"/>
        <v>0</v>
      </c>
      <c r="BE83" s="167">
        <f>AB83*0.1*'Dasagirq_10%'!$B$3/1000</f>
        <v>0</v>
      </c>
      <c r="BF83" s="167">
        <f>AJ83*0.1*'Dasagirq_10%'!$B$4/1000</f>
        <v>156.27713333333335</v>
      </c>
      <c r="BG83" s="242">
        <f t="shared" si="18"/>
        <v>156.27713333333335</v>
      </c>
      <c r="BH83" s="243">
        <f t="shared" si="19"/>
        <v>0</v>
      </c>
      <c r="BI83" s="243">
        <f t="shared" si="20"/>
        <v>0</v>
      </c>
      <c r="BJ83" s="243">
        <f t="shared" si="21"/>
        <v>0</v>
      </c>
      <c r="BK83" s="243">
        <f t="shared" si="22"/>
        <v>56171.293635438589</v>
      </c>
      <c r="BL83" s="244">
        <f t="shared" si="23"/>
        <v>56171.293635438589</v>
      </c>
      <c r="BM83" s="24"/>
      <c r="BN83" s="24"/>
    </row>
    <row r="84" spans="1:66">
      <c r="A84" s="195">
        <v>35</v>
      </c>
      <c r="B84" t="s">
        <v>978</v>
      </c>
      <c r="C84" s="3" t="s">
        <v>1014</v>
      </c>
      <c r="D84" s="143" t="s">
        <v>1095</v>
      </c>
      <c r="E84" s="4" t="s">
        <v>1438</v>
      </c>
      <c r="F84" s="4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6</v>
      </c>
      <c r="AD84" s="2">
        <v>150</v>
      </c>
      <c r="AE84" s="2">
        <v>6</v>
      </c>
      <c r="AF84" s="2">
        <v>143.33333333333334</v>
      </c>
      <c r="AG84" s="2">
        <v>6</v>
      </c>
      <c r="AH84" s="2">
        <v>148.66666666666666</v>
      </c>
      <c r="AI84" s="2">
        <v>18</v>
      </c>
      <c r="AJ84" s="2">
        <v>442</v>
      </c>
      <c r="AK84" s="2">
        <v>18</v>
      </c>
      <c r="AL84" s="2">
        <v>442</v>
      </c>
      <c r="AM84" s="3" t="str">
        <f t="shared" si="24"/>
        <v>k</v>
      </c>
      <c r="AN84" s="3">
        <f>IF(D84="հ",1,IF(D84="լ",Norms!$B$10,IF(D84="բլ",Norms!$B$11,IF(D84="Մ",Norms!$B$12))))</f>
        <v>1</v>
      </c>
      <c r="AO84" s="240">
        <f>F84*Norms!$E$36/1000</f>
        <v>0</v>
      </c>
      <c r="AP84" s="136">
        <f>AN84*IF(AM84="k",(P84*Norms!$H$40)*Norms!$E$36,0)/1000</f>
        <v>0</v>
      </c>
      <c r="AQ84" s="136">
        <f>AN84*IF(AM84="k",(AB84*Norms!$H$41)*Norms!$E$36,0)/1000</f>
        <v>0</v>
      </c>
      <c r="AR84" s="136">
        <f>AN84*IF(AM84="k",(AJ84*Norms!$H$42)*Norms!$E$36,0)*IF(E84="A",Norms!$B$13,1)/1000</f>
        <v>89794.242899640638</v>
      </c>
      <c r="AS84" s="241">
        <f>AN84*IF(AM84="t",(O84*Norms!$D$44)*Norms!$E$34*12+P84*Norms!$E$35,0)/1000</f>
        <v>0</v>
      </c>
      <c r="AT84" s="241">
        <f>AN84*IF(AM84="t",(AA84*Norms!$D$50*Norms!$E$34*12+AB84*Norms!$E$35),0)/1000</f>
        <v>0</v>
      </c>
      <c r="AU84" s="241">
        <f>AN84*IF(AM84="t",(AI84*Norms!$D$54)*Norms!$E$34*12*IF(E84="A",Norms!$B$13)+AJ84*Norms!$E$35,0)/1000</f>
        <v>0</v>
      </c>
      <c r="AV84" s="136">
        <f>IF(AL84&lt;=100,Norms!$G$7,IF(AL84&lt;=300,Norms!$H$7,Norms!$I$7))</f>
        <v>21670.5</v>
      </c>
      <c r="AW84" s="137">
        <f t="shared" si="13"/>
        <v>111464.74289964064</v>
      </c>
      <c r="AX84" s="130"/>
      <c r="AY84" s="130"/>
      <c r="AZ84" s="131">
        <f t="shared" si="14"/>
        <v>0</v>
      </c>
      <c r="BA84" s="131">
        <f>IF(AZ84&lt;Snund!$B$5,Snund!$B$3*Snund!$B$4*AY84+Snund!$B$7*AX84*AZ84,AZ84*Snund!$B$8*AX84)/1000</f>
        <v>0</v>
      </c>
      <c r="BB84" s="131">
        <f t="shared" si="15"/>
        <v>0</v>
      </c>
      <c r="BC84" s="131">
        <f t="shared" si="16"/>
        <v>0</v>
      </c>
      <c r="BD84" s="131">
        <f t="shared" si="17"/>
        <v>0</v>
      </c>
      <c r="BE84" s="167">
        <f>AB84*0.1*'Dasagirq_10%'!$B$3/1000</f>
        <v>0</v>
      </c>
      <c r="BF84" s="167">
        <f>AJ84*0.1*'Dasagirq_10%'!$B$4/1000</f>
        <v>357.28186000000005</v>
      </c>
      <c r="BG84" s="242">
        <f t="shared" si="18"/>
        <v>357.28186000000005</v>
      </c>
      <c r="BH84" s="243">
        <f t="shared" si="19"/>
        <v>0</v>
      </c>
      <c r="BI84" s="243">
        <f t="shared" si="20"/>
        <v>0</v>
      </c>
      <c r="BJ84" s="243">
        <f t="shared" si="21"/>
        <v>0</v>
      </c>
      <c r="BK84" s="243">
        <f t="shared" si="22"/>
        <v>111822.02475964064</v>
      </c>
      <c r="BL84" s="244">
        <f t="shared" si="23"/>
        <v>111822.02475964064</v>
      </c>
      <c r="BM84" s="24"/>
      <c r="BN84" s="24"/>
    </row>
    <row r="85" spans="1:66">
      <c r="A85">
        <v>36</v>
      </c>
      <c r="B85" t="s">
        <v>979</v>
      </c>
      <c r="C85" s="3" t="s">
        <v>1014</v>
      </c>
      <c r="D85" s="143" t="s">
        <v>1096</v>
      </c>
      <c r="E85" s="4" t="s">
        <v>1014</v>
      </c>
      <c r="F85" s="4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3</v>
      </c>
      <c r="AD85" s="2">
        <v>65</v>
      </c>
      <c r="AE85" s="2">
        <v>3</v>
      </c>
      <c r="AF85" s="2">
        <v>48.333333333333336</v>
      </c>
      <c r="AG85" s="2">
        <v>3</v>
      </c>
      <c r="AH85" s="2">
        <v>58</v>
      </c>
      <c r="AI85" s="2">
        <v>9</v>
      </c>
      <c r="AJ85" s="2">
        <v>171.33333333333334</v>
      </c>
      <c r="AK85" s="2">
        <v>9</v>
      </c>
      <c r="AL85" s="2">
        <v>171.33333333333334</v>
      </c>
      <c r="AM85" s="3" t="str">
        <f t="shared" si="24"/>
        <v>k</v>
      </c>
      <c r="AN85" s="3">
        <f>IF(D85="հ",1,IF(D85="լ",Norms!$B$10,IF(D85="բլ",Norms!$B$11,IF(D85="Մ",Norms!$B$12))))</f>
        <v>1.04</v>
      </c>
      <c r="AO85" s="240">
        <f>F85*Norms!$E$36/1000</f>
        <v>0</v>
      </c>
      <c r="AP85" s="136">
        <f>AN85*IF(AM85="k",(P85*Norms!$H$40)*Norms!$E$36,0)/1000</f>
        <v>0</v>
      </c>
      <c r="AQ85" s="136">
        <f>AN85*IF(AM85="k",(AB85*Norms!$H$41)*Norms!$E$36,0)/1000</f>
        <v>0</v>
      </c>
      <c r="AR85" s="136">
        <f>AN85*IF(AM85="k",(AJ85*Norms!$H$42)*Norms!$E$36,0)*IF(E85="A",Norms!$B$13,1)/1000</f>
        <v>43439.28550627322</v>
      </c>
      <c r="AS85" s="241">
        <f>AN85*IF(AM85="t",(O85*Norms!$D$44)*Norms!$E$34*12+P85*Norms!$E$35,0)/1000</f>
        <v>0</v>
      </c>
      <c r="AT85" s="241">
        <f>AN85*IF(AM85="t",(AA85*Norms!$D$50*Norms!$E$34*12+AB85*Norms!$E$35),0)/1000</f>
        <v>0</v>
      </c>
      <c r="AU85" s="241">
        <f>AN85*IF(AM85="t",(AI85*Norms!$D$54)*Norms!$E$34*12*IF(E85="A",Norms!$B$13)+AJ85*Norms!$E$35,0)/1000</f>
        <v>0</v>
      </c>
      <c r="AV85" s="136">
        <f>IF(AL85&lt;=100,Norms!$G$7,IF(AL85&lt;=300,Norms!$H$7,Norms!$I$7))</f>
        <v>16738.5</v>
      </c>
      <c r="AW85" s="137">
        <f t="shared" si="13"/>
        <v>60177.78550627322</v>
      </c>
      <c r="AX85" s="130"/>
      <c r="AY85" s="130"/>
      <c r="AZ85" s="131">
        <f t="shared" si="14"/>
        <v>0</v>
      </c>
      <c r="BA85" s="131">
        <f>IF(AZ85&lt;Snund!$B$5,Snund!$B$3*Snund!$B$4*AY85+Snund!$B$7*AX85*AZ85,AZ85*Snund!$B$8*AX85)/1000</f>
        <v>0</v>
      </c>
      <c r="BB85" s="131">
        <f t="shared" si="15"/>
        <v>0</v>
      </c>
      <c r="BC85" s="131">
        <f t="shared" si="16"/>
        <v>0</v>
      </c>
      <c r="BD85" s="131">
        <f t="shared" si="17"/>
        <v>0</v>
      </c>
      <c r="BE85" s="167">
        <f>AB85*0.1*'Dasagirq_10%'!$B$3/1000</f>
        <v>0</v>
      </c>
      <c r="BF85" s="167">
        <f>AJ85*0.1*'Dasagirq_10%'!$B$4/1000</f>
        <v>138.49387333333334</v>
      </c>
      <c r="BG85" s="242">
        <f t="shared" si="18"/>
        <v>138.49387333333334</v>
      </c>
      <c r="BH85" s="243">
        <f t="shared" si="19"/>
        <v>0</v>
      </c>
      <c r="BI85" s="243">
        <f t="shared" si="20"/>
        <v>0</v>
      </c>
      <c r="BJ85" s="243">
        <f t="shared" si="21"/>
        <v>0</v>
      </c>
      <c r="BK85" s="243">
        <f t="shared" si="22"/>
        <v>60316.279379606553</v>
      </c>
      <c r="BL85" s="244">
        <f t="shared" si="23"/>
        <v>60316.279379606553</v>
      </c>
      <c r="BM85" s="24"/>
      <c r="BN85" s="24"/>
    </row>
    <row r="86" spans="1:66">
      <c r="A86">
        <v>37</v>
      </c>
      <c r="B86" t="s">
        <v>980</v>
      </c>
      <c r="C86" s="3" t="s">
        <v>1014</v>
      </c>
      <c r="D86" s="143" t="s">
        <v>1096</v>
      </c>
      <c r="E86" s="4" t="s">
        <v>1014</v>
      </c>
      <c r="F86" s="4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6</v>
      </c>
      <c r="AD86" s="2">
        <v>146.66666666666666</v>
      </c>
      <c r="AE86" s="2">
        <v>5.333333333333333</v>
      </c>
      <c r="AF86" s="2">
        <v>116</v>
      </c>
      <c r="AG86" s="2">
        <v>5.333333333333333</v>
      </c>
      <c r="AH86" s="2">
        <v>108.66666666666667</v>
      </c>
      <c r="AI86" s="2">
        <v>16.666666666666664</v>
      </c>
      <c r="AJ86" s="2">
        <v>371.33333333333331</v>
      </c>
      <c r="AK86" s="2">
        <v>16.666666666666664</v>
      </c>
      <c r="AL86" s="2">
        <v>371.33333333333331</v>
      </c>
      <c r="AM86" s="3" t="str">
        <f t="shared" si="24"/>
        <v>k</v>
      </c>
      <c r="AN86" s="3">
        <f>IF(D86="հ",1,IF(D86="լ",Norms!$B$10,IF(D86="բլ",Norms!$B$11,IF(D86="Մ",Norms!$B$12))))</f>
        <v>1.04</v>
      </c>
      <c r="AO86" s="240">
        <f>F86*Norms!$E$36/1000</f>
        <v>0</v>
      </c>
      <c r="AP86" s="136">
        <f>AN86*IF(AM86="k",(P86*Norms!$H$40)*Norms!$E$36,0)/1000</f>
        <v>0</v>
      </c>
      <c r="AQ86" s="136">
        <f>AN86*IF(AM86="k",(AB86*Norms!$H$41)*Norms!$E$36,0)/1000</f>
        <v>0</v>
      </c>
      <c r="AR86" s="136">
        <f>AN86*IF(AM86="k",(AJ86*Norms!$H$42)*Norms!$E$36,0)*IF(E86="A",Norms!$B$13,1)/1000</f>
        <v>94146.622673129095</v>
      </c>
      <c r="AS86" s="241">
        <f>AN86*IF(AM86="t",(O86*Norms!$D$44)*Norms!$E$34*12+P86*Norms!$E$35,0)/1000</f>
        <v>0</v>
      </c>
      <c r="AT86" s="241">
        <f>AN86*IF(AM86="t",(AA86*Norms!$D$50*Norms!$E$34*12+AB86*Norms!$E$35),0)/1000</f>
        <v>0</v>
      </c>
      <c r="AU86" s="241">
        <f>AN86*IF(AM86="t",(AI86*Norms!$D$54)*Norms!$E$34*12*IF(E86="A",Norms!$B$13)+AJ86*Norms!$E$35,0)/1000</f>
        <v>0</v>
      </c>
      <c r="AV86" s="136">
        <f>IF(AL86&lt;=100,Norms!$G$7,IF(AL86&lt;=300,Norms!$H$7,Norms!$I$7))</f>
        <v>21670.5</v>
      </c>
      <c r="AW86" s="137">
        <f t="shared" si="13"/>
        <v>115817.1226731291</v>
      </c>
      <c r="AX86" s="130"/>
      <c r="AY86" s="130"/>
      <c r="AZ86" s="131">
        <f t="shared" si="14"/>
        <v>0</v>
      </c>
      <c r="BA86" s="131">
        <f>IF(AZ86&lt;Snund!$B$5,Snund!$B$3*Snund!$B$4*AY86+Snund!$B$7*AX86*AZ86,AZ86*Snund!$B$8*AX86)/1000</f>
        <v>0</v>
      </c>
      <c r="BB86" s="131">
        <f t="shared" si="15"/>
        <v>0</v>
      </c>
      <c r="BC86" s="131">
        <f t="shared" si="16"/>
        <v>0</v>
      </c>
      <c r="BD86" s="131">
        <f t="shared" si="17"/>
        <v>0</v>
      </c>
      <c r="BE86" s="167">
        <f>AB86*0.1*'Dasagirq_10%'!$B$3/1000</f>
        <v>0</v>
      </c>
      <c r="BF86" s="167">
        <f>AJ86*0.1*'Dasagirq_10%'!$B$4/1000</f>
        <v>300.15987333333334</v>
      </c>
      <c r="BG86" s="242">
        <f t="shared" si="18"/>
        <v>300.15987333333334</v>
      </c>
      <c r="BH86" s="243">
        <f t="shared" si="19"/>
        <v>0</v>
      </c>
      <c r="BI86" s="243">
        <f t="shared" si="20"/>
        <v>0</v>
      </c>
      <c r="BJ86" s="243">
        <f t="shared" si="21"/>
        <v>0</v>
      </c>
      <c r="BK86" s="243">
        <f t="shared" si="22"/>
        <v>116117.28254646243</v>
      </c>
      <c r="BL86" s="244">
        <f t="shared" si="23"/>
        <v>116117.28254646243</v>
      </c>
      <c r="BM86" s="24"/>
      <c r="BN86" s="24"/>
    </row>
    <row r="87" spans="1:66">
      <c r="A87">
        <v>38</v>
      </c>
      <c r="B87" t="s">
        <v>981</v>
      </c>
      <c r="C87" s="3" t="s">
        <v>1014</v>
      </c>
      <c r="D87" s="143" t="s">
        <v>1096</v>
      </c>
      <c r="E87" s="4" t="s">
        <v>1014</v>
      </c>
      <c r="F87" s="4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5</v>
      </c>
      <c r="AD87" s="2">
        <v>132.33333333333334</v>
      </c>
      <c r="AE87" s="2">
        <v>5</v>
      </c>
      <c r="AF87" s="2">
        <v>114.66666666666667</v>
      </c>
      <c r="AG87" s="2">
        <v>4.333333333333333</v>
      </c>
      <c r="AH87" s="2">
        <v>90.666666666666671</v>
      </c>
      <c r="AI87" s="2">
        <v>14.333333333333332</v>
      </c>
      <c r="AJ87" s="2">
        <v>337.66666666666669</v>
      </c>
      <c r="AK87" s="2">
        <v>14.333333333333332</v>
      </c>
      <c r="AL87" s="2">
        <v>337.66666666666669</v>
      </c>
      <c r="AM87" s="3" t="str">
        <f t="shared" si="24"/>
        <v>k</v>
      </c>
      <c r="AN87" s="3">
        <f>IF(D87="հ",1,IF(D87="լ",Norms!$B$10,IF(D87="բլ",Norms!$B$11,IF(D87="Մ",Norms!$B$12))))</f>
        <v>1.04</v>
      </c>
      <c r="AO87" s="240">
        <f>F87*Norms!$E$36/1000</f>
        <v>0</v>
      </c>
      <c r="AP87" s="136">
        <f>AN87*IF(AM87="k",(P87*Norms!$H$40)*Norms!$E$36,0)/1000</f>
        <v>0</v>
      </c>
      <c r="AQ87" s="136">
        <f>AN87*IF(AM87="k",(AB87*Norms!$H$41)*Norms!$E$36,0)/1000</f>
        <v>0</v>
      </c>
      <c r="AR87" s="136">
        <f>AN87*IF(AM87="k",(AJ87*Norms!$H$42)*Norms!$E$36,0)*IF(E87="A",Norms!$B$13,1)/1000</f>
        <v>85610.887583375021</v>
      </c>
      <c r="AS87" s="241">
        <f>AN87*IF(AM87="t",(O87*Norms!$D$44)*Norms!$E$34*12+P87*Norms!$E$35,0)/1000</f>
        <v>0</v>
      </c>
      <c r="AT87" s="241">
        <f>AN87*IF(AM87="t",(AA87*Norms!$D$50*Norms!$E$34*12+AB87*Norms!$E$35),0)/1000</f>
        <v>0</v>
      </c>
      <c r="AU87" s="241">
        <f>AN87*IF(AM87="t",(AI87*Norms!$D$54)*Norms!$E$34*12*IF(E87="A",Norms!$B$13)+AJ87*Norms!$E$35,0)/1000</f>
        <v>0</v>
      </c>
      <c r="AV87" s="136">
        <f>IF(AL87&lt;=100,Norms!$G$7,IF(AL87&lt;=300,Norms!$H$7,Norms!$I$7))</f>
        <v>21670.5</v>
      </c>
      <c r="AW87" s="137">
        <f t="shared" si="13"/>
        <v>107281.38758337502</v>
      </c>
      <c r="AX87" s="130"/>
      <c r="AY87" s="130"/>
      <c r="AZ87" s="131">
        <f t="shared" si="14"/>
        <v>0</v>
      </c>
      <c r="BA87" s="131">
        <f>IF(AZ87&lt;Snund!$B$5,Snund!$B$3*Snund!$B$4*AY87+Snund!$B$7*AX87*AZ87,AZ87*Snund!$B$8*AX87)/1000</f>
        <v>0</v>
      </c>
      <c r="BB87" s="131">
        <f t="shared" si="15"/>
        <v>0</v>
      </c>
      <c r="BC87" s="131">
        <f t="shared" si="16"/>
        <v>0</v>
      </c>
      <c r="BD87" s="131">
        <f t="shared" si="17"/>
        <v>0</v>
      </c>
      <c r="BE87" s="167">
        <f>AB87*0.1*'Dasagirq_10%'!$B$3/1000</f>
        <v>0</v>
      </c>
      <c r="BF87" s="167">
        <f>AJ87*0.1*'Dasagirq_10%'!$B$4/1000</f>
        <v>272.94609666666673</v>
      </c>
      <c r="BG87" s="242">
        <f t="shared" si="18"/>
        <v>272.94609666666673</v>
      </c>
      <c r="BH87" s="243">
        <f t="shared" si="19"/>
        <v>0</v>
      </c>
      <c r="BI87" s="243">
        <f t="shared" si="20"/>
        <v>0</v>
      </c>
      <c r="BJ87" s="243">
        <f t="shared" si="21"/>
        <v>0</v>
      </c>
      <c r="BK87" s="243">
        <f t="shared" si="22"/>
        <v>107554.33368004169</v>
      </c>
      <c r="BL87" s="244">
        <f t="shared" si="23"/>
        <v>107554.33368004169</v>
      </c>
      <c r="BM87" s="24"/>
      <c r="BN87" s="24"/>
    </row>
    <row r="88" spans="1:66">
      <c r="A88">
        <v>39</v>
      </c>
      <c r="B88" t="s">
        <v>982</v>
      </c>
      <c r="C88" s="3" t="s">
        <v>1014</v>
      </c>
      <c r="D88" s="143" t="s">
        <v>1095</v>
      </c>
      <c r="E88" s="4" t="s">
        <v>1014</v>
      </c>
      <c r="F88" s="4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8</v>
      </c>
      <c r="AD88" s="2">
        <v>200</v>
      </c>
      <c r="AE88" s="2">
        <v>8</v>
      </c>
      <c r="AF88" s="2">
        <v>183.33333333333334</v>
      </c>
      <c r="AG88" s="2">
        <v>6.666666666666667</v>
      </c>
      <c r="AH88" s="2">
        <v>151.33333333333334</v>
      </c>
      <c r="AI88" s="2">
        <v>22.666666666666668</v>
      </c>
      <c r="AJ88" s="2">
        <v>534.66666666666674</v>
      </c>
      <c r="AK88" s="2">
        <v>22.666666666666668</v>
      </c>
      <c r="AL88" s="2">
        <v>534.66666666666674</v>
      </c>
      <c r="AM88" s="3" t="str">
        <f t="shared" si="24"/>
        <v>k</v>
      </c>
      <c r="AN88" s="3">
        <f>IF(D88="հ",1,IF(D88="լ",Norms!$B$10,IF(D88="բլ",Norms!$B$11,IF(D88="Մ",Norms!$B$12))))</f>
        <v>1</v>
      </c>
      <c r="AO88" s="240">
        <f>F88*Norms!$E$36/1000</f>
        <v>0</v>
      </c>
      <c r="AP88" s="136">
        <f>AN88*IF(AM88="k",(P88*Norms!$H$40)*Norms!$E$36,0)/1000</f>
        <v>0</v>
      </c>
      <c r="AQ88" s="136">
        <f>AN88*IF(AM88="k",(AB88*Norms!$H$41)*Norms!$E$36,0)/1000</f>
        <v>0</v>
      </c>
      <c r="AR88" s="136">
        <f>AN88*IF(AM88="k",(AJ88*Norms!$H$42)*Norms!$E$36,0)*IF(E88="A",Norms!$B$13,1)/1000</f>
        <v>130343.8602814693</v>
      </c>
      <c r="AS88" s="241">
        <f>AN88*IF(AM88="t",(O88*Norms!$D$44)*Norms!$E$34*12+P88*Norms!$E$35,0)/1000</f>
        <v>0</v>
      </c>
      <c r="AT88" s="241">
        <f>AN88*IF(AM88="t",(AA88*Norms!$D$50*Norms!$E$34*12+AB88*Norms!$E$35),0)/1000</f>
        <v>0</v>
      </c>
      <c r="AU88" s="241">
        <f>AN88*IF(AM88="t",(AI88*Norms!$D$54)*Norms!$E$34*12*IF(E88="A",Norms!$B$13)+AJ88*Norms!$E$35,0)/1000</f>
        <v>0</v>
      </c>
      <c r="AV88" s="136">
        <f>IF(AL88&lt;=100,Norms!$G$7,IF(AL88&lt;=300,Norms!$H$7,Norms!$I$7))</f>
        <v>21670.5</v>
      </c>
      <c r="AW88" s="137">
        <f t="shared" si="13"/>
        <v>152014.3602814693</v>
      </c>
      <c r="AX88" s="130"/>
      <c r="AY88" s="130"/>
      <c r="AZ88" s="131">
        <f t="shared" si="14"/>
        <v>0</v>
      </c>
      <c r="BA88" s="131">
        <f>IF(AZ88&lt;Snund!$B$5,Snund!$B$3*Snund!$B$4*AY88+Snund!$B$7*AX88*AZ88,AZ88*Snund!$B$8*AX88)/1000</f>
        <v>0</v>
      </c>
      <c r="BB88" s="131">
        <f t="shared" si="15"/>
        <v>0</v>
      </c>
      <c r="BC88" s="131">
        <f t="shared" si="16"/>
        <v>0</v>
      </c>
      <c r="BD88" s="131">
        <f t="shared" si="17"/>
        <v>0</v>
      </c>
      <c r="BE88" s="167">
        <f>AB88*0.1*'Dasagirq_10%'!$B$3/1000</f>
        <v>0</v>
      </c>
      <c r="BF88" s="167">
        <f>AJ88*0.1*'Dasagirq_10%'!$B$4/1000</f>
        <v>432.18710666666675</v>
      </c>
      <c r="BG88" s="242">
        <f t="shared" si="18"/>
        <v>432.18710666666675</v>
      </c>
      <c r="BH88" s="243">
        <f t="shared" si="19"/>
        <v>0</v>
      </c>
      <c r="BI88" s="243">
        <f t="shared" si="20"/>
        <v>0</v>
      </c>
      <c r="BJ88" s="243">
        <f t="shared" si="21"/>
        <v>0</v>
      </c>
      <c r="BK88" s="243">
        <f t="shared" si="22"/>
        <v>152446.54738813598</v>
      </c>
      <c r="BL88" s="244">
        <f t="shared" si="23"/>
        <v>152446.54738813598</v>
      </c>
      <c r="BM88" s="24"/>
      <c r="BN88" s="24"/>
    </row>
    <row r="89" spans="1:66">
      <c r="A89">
        <v>40</v>
      </c>
      <c r="B89" t="s">
        <v>983</v>
      </c>
      <c r="C89" s="3" t="s">
        <v>1014</v>
      </c>
      <c r="D89" s="143" t="s">
        <v>1095</v>
      </c>
      <c r="E89" s="4" t="s">
        <v>1014</v>
      </c>
      <c r="F89" s="4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4</v>
      </c>
      <c r="AD89" s="2">
        <v>103.33333333333333</v>
      </c>
      <c r="AE89" s="2">
        <v>4.666666666666667</v>
      </c>
      <c r="AF89" s="2">
        <v>122</v>
      </c>
      <c r="AG89" s="2">
        <v>4.666666666666667</v>
      </c>
      <c r="AH89" s="2">
        <v>111.33333333333333</v>
      </c>
      <c r="AI89" s="2">
        <v>13.333333333333336</v>
      </c>
      <c r="AJ89" s="2">
        <v>336.66666666666663</v>
      </c>
      <c r="AK89" s="2">
        <v>13.333333333333336</v>
      </c>
      <c r="AL89" s="2">
        <v>336.66666666666663</v>
      </c>
      <c r="AM89" s="3" t="str">
        <f t="shared" si="24"/>
        <v>k</v>
      </c>
      <c r="AN89" s="3">
        <f>IF(D89="հ",1,IF(D89="լ",Norms!$B$10,IF(D89="բլ",Norms!$B$11,IF(D89="Մ",Norms!$B$12))))</f>
        <v>1</v>
      </c>
      <c r="AO89" s="240">
        <f>F89*Norms!$E$36/1000</f>
        <v>0</v>
      </c>
      <c r="AP89" s="136">
        <f>AN89*IF(AM89="k",(P89*Norms!$H$40)*Norms!$E$36,0)/1000</f>
        <v>0</v>
      </c>
      <c r="AQ89" s="136">
        <f>AN89*IF(AM89="k",(AB89*Norms!$H$41)*Norms!$E$36,0)/1000</f>
        <v>0</v>
      </c>
      <c r="AR89" s="136">
        <f>AN89*IF(AM89="k",(AJ89*Norms!$H$42)*Norms!$E$36,0)*IF(E89="A",Norms!$B$13,1)/1000</f>
        <v>82074.37586301993</v>
      </c>
      <c r="AS89" s="241">
        <f>AN89*IF(AM89="t",(O89*Norms!$D$44)*Norms!$E$34*12+P89*Norms!$E$35,0)/1000</f>
        <v>0</v>
      </c>
      <c r="AT89" s="241">
        <f>AN89*IF(AM89="t",(AA89*Norms!$D$50*Norms!$E$34*12+AB89*Norms!$E$35),0)/1000</f>
        <v>0</v>
      </c>
      <c r="AU89" s="241">
        <f>AN89*IF(AM89="t",(AI89*Norms!$D$54)*Norms!$E$34*12*IF(E89="A",Norms!$B$13)+AJ89*Norms!$E$35,0)/1000</f>
        <v>0</v>
      </c>
      <c r="AV89" s="136">
        <f>IF(AL89&lt;=100,Norms!$G$7,IF(AL89&lt;=300,Norms!$H$7,Norms!$I$7))</f>
        <v>21670.5</v>
      </c>
      <c r="AW89" s="137">
        <f t="shared" si="13"/>
        <v>103744.87586301993</v>
      </c>
      <c r="AX89" s="130"/>
      <c r="AY89" s="130"/>
      <c r="AZ89" s="131">
        <f t="shared" si="14"/>
        <v>0</v>
      </c>
      <c r="BA89" s="131">
        <f>IF(AZ89&lt;Snund!$B$5,Snund!$B$3*Snund!$B$4*AY89+Snund!$B$7*AX89*AZ89,AZ89*Snund!$B$8*AX89)/1000</f>
        <v>0</v>
      </c>
      <c r="BB89" s="131">
        <f t="shared" si="15"/>
        <v>0</v>
      </c>
      <c r="BC89" s="131">
        <f t="shared" si="16"/>
        <v>0</v>
      </c>
      <c r="BD89" s="131">
        <f t="shared" si="17"/>
        <v>0</v>
      </c>
      <c r="BE89" s="167">
        <f>AB89*0.1*'Dasagirq_10%'!$B$3/1000</f>
        <v>0</v>
      </c>
      <c r="BF89" s="167">
        <f>AJ89*0.1*'Dasagirq_10%'!$B$4/1000</f>
        <v>272.13776666666666</v>
      </c>
      <c r="BG89" s="242">
        <f t="shared" si="18"/>
        <v>272.13776666666666</v>
      </c>
      <c r="BH89" s="243">
        <f t="shared" si="19"/>
        <v>0</v>
      </c>
      <c r="BI89" s="243">
        <f t="shared" si="20"/>
        <v>0</v>
      </c>
      <c r="BJ89" s="243">
        <f t="shared" si="21"/>
        <v>0</v>
      </c>
      <c r="BK89" s="243">
        <f t="shared" si="22"/>
        <v>104017.0136296866</v>
      </c>
      <c r="BL89" s="244">
        <f t="shared" si="23"/>
        <v>104017.0136296866</v>
      </c>
      <c r="BM89" s="24"/>
      <c r="BN89" s="24"/>
    </row>
    <row r="90" spans="1:66">
      <c r="A90">
        <v>41</v>
      </c>
      <c r="B90" t="s">
        <v>984</v>
      </c>
      <c r="C90" s="3" t="s">
        <v>1014</v>
      </c>
      <c r="D90" s="143" t="s">
        <v>1095</v>
      </c>
      <c r="E90" s="4" t="s">
        <v>1014</v>
      </c>
      <c r="F90" s="4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5</v>
      </c>
      <c r="AD90" s="2">
        <v>136.66666666666666</v>
      </c>
      <c r="AE90" s="2">
        <v>4.666666666666667</v>
      </c>
      <c r="AF90" s="2">
        <v>117.33333333333333</v>
      </c>
      <c r="AG90" s="2">
        <v>3.6666666666666665</v>
      </c>
      <c r="AH90" s="2">
        <v>92</v>
      </c>
      <c r="AI90" s="2">
        <v>13.333333333333334</v>
      </c>
      <c r="AJ90" s="2">
        <v>346</v>
      </c>
      <c r="AK90" s="2">
        <v>13.333333333333334</v>
      </c>
      <c r="AL90" s="2">
        <v>346</v>
      </c>
      <c r="AM90" s="3" t="str">
        <f t="shared" si="24"/>
        <v>k</v>
      </c>
      <c r="AN90" s="3">
        <f>IF(D90="հ",1,IF(D90="լ",Norms!$B$10,IF(D90="բլ",Norms!$B$11,IF(D90="Մ",Norms!$B$12))))</f>
        <v>1</v>
      </c>
      <c r="AO90" s="240">
        <f>F90*Norms!$E$36/1000</f>
        <v>0</v>
      </c>
      <c r="AP90" s="136">
        <f>AN90*IF(AM90="k",(P90*Norms!$H$40)*Norms!$E$36,0)/1000</f>
        <v>0</v>
      </c>
      <c r="AQ90" s="136">
        <f>AN90*IF(AM90="k",(AB90*Norms!$H$41)*Norms!$E$36,0)/1000</f>
        <v>0</v>
      </c>
      <c r="AR90" s="136">
        <f>AN90*IF(AM90="k",(AJ90*Norms!$H$42)*Norms!$E$36,0)*IF(E90="A",Norms!$B$13,1)/1000</f>
        <v>84349.705094866033</v>
      </c>
      <c r="AS90" s="241">
        <f>AN90*IF(AM90="t",(O90*Norms!$D$44)*Norms!$E$34*12+P90*Norms!$E$35,0)/1000</f>
        <v>0</v>
      </c>
      <c r="AT90" s="241">
        <f>AN90*IF(AM90="t",(AA90*Norms!$D$50*Norms!$E$34*12+AB90*Norms!$E$35),0)/1000</f>
        <v>0</v>
      </c>
      <c r="AU90" s="241">
        <f>AN90*IF(AM90="t",(AI90*Norms!$D$54)*Norms!$E$34*12*IF(E90="A",Norms!$B$13)+AJ90*Norms!$E$35,0)/1000</f>
        <v>0</v>
      </c>
      <c r="AV90" s="136">
        <f>IF(AL90&lt;=100,Norms!$G$7,IF(AL90&lt;=300,Norms!$H$7,Norms!$I$7))</f>
        <v>21670.5</v>
      </c>
      <c r="AW90" s="137">
        <f t="shared" si="13"/>
        <v>106020.20509486603</v>
      </c>
      <c r="AX90" s="130"/>
      <c r="AY90" s="130"/>
      <c r="AZ90" s="131">
        <f t="shared" si="14"/>
        <v>0</v>
      </c>
      <c r="BA90" s="131">
        <f>IF(AZ90&lt;Snund!$B$5,Snund!$B$3*Snund!$B$4*AY90+Snund!$B$7*AX90*AZ90,AZ90*Snund!$B$8*AX90)/1000</f>
        <v>0</v>
      </c>
      <c r="BB90" s="131">
        <f t="shared" si="15"/>
        <v>0</v>
      </c>
      <c r="BC90" s="131">
        <f t="shared" si="16"/>
        <v>0</v>
      </c>
      <c r="BD90" s="131">
        <f t="shared" si="17"/>
        <v>0</v>
      </c>
      <c r="BE90" s="167">
        <f>AB90*0.1*'Dasagirq_10%'!$B$3/1000</f>
        <v>0</v>
      </c>
      <c r="BF90" s="167">
        <f>AJ90*0.1*'Dasagirq_10%'!$B$4/1000</f>
        <v>279.68218000000002</v>
      </c>
      <c r="BG90" s="242">
        <f t="shared" si="18"/>
        <v>279.68218000000002</v>
      </c>
      <c r="BH90" s="243">
        <f t="shared" si="19"/>
        <v>0</v>
      </c>
      <c r="BI90" s="243">
        <f t="shared" si="20"/>
        <v>0</v>
      </c>
      <c r="BJ90" s="243">
        <f t="shared" si="21"/>
        <v>0</v>
      </c>
      <c r="BK90" s="243">
        <f t="shared" si="22"/>
        <v>106299.88727486604</v>
      </c>
      <c r="BL90" s="244">
        <f t="shared" si="23"/>
        <v>106299.88727486604</v>
      </c>
      <c r="BM90" s="24"/>
      <c r="BN90" s="24"/>
    </row>
    <row r="91" spans="1:66">
      <c r="A91">
        <v>42</v>
      </c>
      <c r="B91" t="s">
        <v>985</v>
      </c>
      <c r="C91" s="3" t="s">
        <v>1014</v>
      </c>
      <c r="D91" s="143" t="s">
        <v>1095</v>
      </c>
      <c r="E91" s="4" t="s">
        <v>1014</v>
      </c>
      <c r="F91" s="4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2</v>
      </c>
      <c r="AD91" s="2">
        <v>40</v>
      </c>
      <c r="AE91" s="2">
        <v>2.6666666666666665</v>
      </c>
      <c r="AF91" s="2">
        <v>55.333333333333336</v>
      </c>
      <c r="AG91" s="2">
        <v>2</v>
      </c>
      <c r="AH91" s="2">
        <v>38</v>
      </c>
      <c r="AI91" s="2">
        <v>6.6666666666666661</v>
      </c>
      <c r="AJ91" s="2">
        <v>133.33333333333334</v>
      </c>
      <c r="AK91" s="2">
        <v>6.6666666666666661</v>
      </c>
      <c r="AL91" s="2">
        <v>133.33333333333334</v>
      </c>
      <c r="AM91" s="3" t="str">
        <f t="shared" si="24"/>
        <v>t</v>
      </c>
      <c r="AN91" s="3">
        <f>IF(D91="հ",1,IF(D91="լ",Norms!$B$10,IF(D91="բլ",Norms!$B$11,IF(D91="Մ",Norms!$B$12))))</f>
        <v>1</v>
      </c>
      <c r="AO91" s="240">
        <f>F91*Norms!$E$36/1000</f>
        <v>0</v>
      </c>
      <c r="AP91" s="136">
        <f>AN91*IF(AM91="k",(P91*Norms!$H$40)*Norms!$E$36,0)/1000</f>
        <v>0</v>
      </c>
      <c r="AQ91" s="136">
        <f>AN91*IF(AM91="k",(AB91*Norms!$H$41)*Norms!$E$36,0)/1000</f>
        <v>0</v>
      </c>
      <c r="AR91" s="136">
        <f>AN91*IF(AM91="k",(AJ91*Norms!$H$42)*Norms!$E$36,0)*IF(E91="A",Norms!$B$13,1)/1000</f>
        <v>0</v>
      </c>
      <c r="AS91" s="241">
        <f>AN91*IF(AM91="t",(O91*Norms!$D$44)*Norms!$E$34*12+P91*Norms!$E$35,0)/1000</f>
        <v>0</v>
      </c>
      <c r="AT91" s="241">
        <f>AN91*IF(AM91="t",(AA91*Norms!$D$50*Norms!$E$34*12+AB91*Norms!$E$35),0)/1000</f>
        <v>0</v>
      </c>
      <c r="AU91" s="241">
        <f>AN91*IF(AM91="t",(AI91*Norms!$D$54)*Norms!$E$34*12*IF(E91="A",Norms!$B$13)+AJ91*Norms!$E$35,0)/1000</f>
        <v>23424.821640313934</v>
      </c>
      <c r="AV91" s="136">
        <f>IF(AL91&lt;=100,Norms!$G$7,IF(AL91&lt;=300,Norms!$H$7,Norms!$I$7))</f>
        <v>16738.5</v>
      </c>
      <c r="AW91" s="137">
        <f t="shared" si="13"/>
        <v>40163.321640313938</v>
      </c>
      <c r="AX91" s="130"/>
      <c r="AY91" s="130"/>
      <c r="AZ91" s="131">
        <f t="shared" si="14"/>
        <v>0</v>
      </c>
      <c r="BA91" s="131">
        <f>IF(AZ91&lt;Snund!$B$5,Snund!$B$3*Snund!$B$4*AY91+Snund!$B$7*AX91*AZ91,AZ91*Snund!$B$8*AX91)/1000</f>
        <v>0</v>
      </c>
      <c r="BB91" s="131">
        <f t="shared" si="15"/>
        <v>0</v>
      </c>
      <c r="BC91" s="131">
        <f t="shared" si="16"/>
        <v>0</v>
      </c>
      <c r="BD91" s="131">
        <f t="shared" si="17"/>
        <v>0</v>
      </c>
      <c r="BE91" s="167">
        <f>AB91*0.1*'Dasagirq_10%'!$B$3/1000</f>
        <v>0</v>
      </c>
      <c r="BF91" s="167">
        <f>AJ91*0.1*'Dasagirq_10%'!$B$4/1000</f>
        <v>107.77733333333336</v>
      </c>
      <c r="BG91" s="242">
        <f t="shared" si="18"/>
        <v>107.77733333333336</v>
      </c>
      <c r="BH91" s="243">
        <f t="shared" si="19"/>
        <v>0</v>
      </c>
      <c r="BI91" s="243">
        <f t="shared" si="20"/>
        <v>0</v>
      </c>
      <c r="BJ91" s="243">
        <f t="shared" si="21"/>
        <v>0</v>
      </c>
      <c r="BK91" s="243">
        <f t="shared" si="22"/>
        <v>40271.098973647269</v>
      </c>
      <c r="BL91" s="244">
        <f t="shared" si="23"/>
        <v>40271.098973647269</v>
      </c>
      <c r="BM91" s="24"/>
      <c r="BN91" s="24"/>
    </row>
    <row r="92" spans="1:66">
      <c r="A92">
        <v>43</v>
      </c>
      <c r="B92" t="s">
        <v>986</v>
      </c>
      <c r="C92" s="3" t="s">
        <v>1014</v>
      </c>
      <c r="D92" s="143" t="s">
        <v>1095</v>
      </c>
      <c r="E92" s="4" t="s">
        <v>1014</v>
      </c>
      <c r="F92" s="4">
        <v>90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1</v>
      </c>
      <c r="R92" s="2">
        <v>29</v>
      </c>
      <c r="S92" s="2">
        <v>1</v>
      </c>
      <c r="T92" s="2">
        <v>17.333333333333332</v>
      </c>
      <c r="U92" s="2">
        <v>1</v>
      </c>
      <c r="V92" s="2">
        <v>28.666666666666668</v>
      </c>
      <c r="W92" s="2">
        <v>1</v>
      </c>
      <c r="X92" s="2">
        <v>19.333333333333332</v>
      </c>
      <c r="Y92" s="2">
        <v>1.6666666666666667</v>
      </c>
      <c r="Z92" s="2">
        <v>39.333333333333336</v>
      </c>
      <c r="AA92" s="2">
        <v>5.666666666666667</v>
      </c>
      <c r="AB92" s="2">
        <v>133.66666666666666</v>
      </c>
      <c r="AC92" s="2">
        <v>3</v>
      </c>
      <c r="AD92" s="2">
        <v>61.666666666666664</v>
      </c>
      <c r="AE92" s="2">
        <v>3</v>
      </c>
      <c r="AF92" s="2">
        <v>58.666666666666664</v>
      </c>
      <c r="AG92" s="2">
        <v>2.3333333333333335</v>
      </c>
      <c r="AH92" s="2">
        <v>53.333333333333336</v>
      </c>
      <c r="AI92" s="2">
        <v>8.3333333333333339</v>
      </c>
      <c r="AJ92" s="2">
        <v>173.66666666666666</v>
      </c>
      <c r="AK92" s="2">
        <v>14</v>
      </c>
      <c r="AL92" s="2">
        <v>307.33333333333331</v>
      </c>
      <c r="AM92" s="3" t="str">
        <f t="shared" si="24"/>
        <v>k</v>
      </c>
      <c r="AN92" s="3">
        <f>IF(D92="հ",1,IF(D92="լ",Norms!$B$10,IF(D92="բլ",Norms!$B$11,IF(D92="Մ",Norms!$B$12))))</f>
        <v>1</v>
      </c>
      <c r="AO92" s="240">
        <f>F92*Norms!$E$36/1000</f>
        <v>10979.300061757363</v>
      </c>
      <c r="AP92" s="136">
        <f>AN92*IF(AM92="k",(P92*Norms!$H$40)*Norms!$E$36,0)/1000</f>
        <v>0</v>
      </c>
      <c r="AQ92" s="136">
        <f>AN92*IF(AM92="k",(AB92*Norms!$H$41)*Norms!$E$36,0)/1000</f>
        <v>21830.466795507513</v>
      </c>
      <c r="AR92" s="136">
        <f>AN92*IF(AM92="k",(AJ92*Norms!$H$42)*Norms!$E$36,0)*IF(E92="A",Norms!$B$13,1)/1000</f>
        <v>42337.376063993455</v>
      </c>
      <c r="AS92" s="241">
        <f>AN92*IF(AM92="t",(O92*Norms!$D$44)*Norms!$E$34*12+P92*Norms!$E$35,0)/1000</f>
        <v>0</v>
      </c>
      <c r="AT92" s="241">
        <f>AN92*IF(AM92="t",(AA92*Norms!$D$50*Norms!$E$34*12+AB92*Norms!$E$35),0)/1000</f>
        <v>0</v>
      </c>
      <c r="AU92" s="241">
        <f>AN92*IF(AM92="t",(AI92*Norms!$D$54)*Norms!$E$34*12*IF(E92="A",Norms!$B$13)+AJ92*Norms!$E$35,0)/1000</f>
        <v>0</v>
      </c>
      <c r="AV92" s="136">
        <f>IF(AL92&lt;=100,Norms!$G$7,IF(AL92&lt;=300,Norms!$H$7,Norms!$I$7))</f>
        <v>21670.5</v>
      </c>
      <c r="AW92" s="137">
        <f t="shared" si="13"/>
        <v>85838.342859500961</v>
      </c>
      <c r="AX92" s="130"/>
      <c r="AY92" s="130"/>
      <c r="AZ92" s="131">
        <f t="shared" si="14"/>
        <v>90</v>
      </c>
      <c r="BA92" s="131">
        <f>IF(AZ92&lt;Snund!$B$5,Snund!$B$3*Snund!$B$4*AY92+Snund!$B$7*AX92*AZ92,AZ92*Snund!$B$8*AX92)/1000</f>
        <v>0</v>
      </c>
      <c r="BB92" s="131">
        <f t="shared" si="15"/>
        <v>0</v>
      </c>
      <c r="BC92" s="131">
        <f t="shared" si="16"/>
        <v>0</v>
      </c>
      <c r="BD92" s="131">
        <f t="shared" si="17"/>
        <v>2116.8000000000002</v>
      </c>
      <c r="BE92" s="167">
        <f>AB92*0.1*'Dasagirq_10%'!$B$3/1000</f>
        <v>88.86160000000001</v>
      </c>
      <c r="BF92" s="167">
        <f>AJ92*0.1*'Dasagirq_10%'!$B$4/1000</f>
        <v>140.37997666666669</v>
      </c>
      <c r="BG92" s="242">
        <f t="shared" si="18"/>
        <v>229.2415766666667</v>
      </c>
      <c r="BH92" s="243">
        <f t="shared" si="19"/>
        <v>10979.300061757363</v>
      </c>
      <c r="BI92" s="243">
        <f t="shared" si="20"/>
        <v>0</v>
      </c>
      <c r="BJ92" s="243">
        <f t="shared" si="21"/>
        <v>30690.721252650368</v>
      </c>
      <c r="BK92" s="243">
        <f t="shared" si="22"/>
        <v>55376.863183517264</v>
      </c>
      <c r="BL92" s="244">
        <f t="shared" si="23"/>
        <v>86067.584436167628</v>
      </c>
      <c r="BM92" s="24"/>
      <c r="BN92" s="24"/>
    </row>
    <row r="93" spans="1:66">
      <c r="A93">
        <v>44</v>
      </c>
      <c r="B93" t="s">
        <v>987</v>
      </c>
      <c r="C93" s="3" t="s">
        <v>1014</v>
      </c>
      <c r="D93" s="143" t="s">
        <v>1095</v>
      </c>
      <c r="E93" s="4" t="s">
        <v>1014</v>
      </c>
      <c r="F93" s="4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3</v>
      </c>
      <c r="AD93" s="2">
        <v>80</v>
      </c>
      <c r="AE93" s="2">
        <v>3</v>
      </c>
      <c r="AF93" s="2">
        <v>68.333333333333329</v>
      </c>
      <c r="AG93" s="2">
        <v>3</v>
      </c>
      <c r="AH93" s="2">
        <v>70.666666666666671</v>
      </c>
      <c r="AI93" s="2">
        <v>9</v>
      </c>
      <c r="AJ93" s="2">
        <v>219</v>
      </c>
      <c r="AK93" s="2">
        <v>9</v>
      </c>
      <c r="AL93" s="2">
        <v>219</v>
      </c>
      <c r="AM93" s="3" t="str">
        <f t="shared" si="24"/>
        <v>k</v>
      </c>
      <c r="AN93" s="3">
        <f>IF(D93="հ",1,IF(D93="լ",Norms!$B$10,IF(D93="բլ",Norms!$B$11,IF(D93="Մ",Norms!$B$12))))</f>
        <v>1</v>
      </c>
      <c r="AO93" s="240">
        <f>F93*Norms!$E$36/1000</f>
        <v>0</v>
      </c>
      <c r="AP93" s="136">
        <f>AN93*IF(AM93="k",(P93*Norms!$H$40)*Norms!$E$36,0)/1000</f>
        <v>0</v>
      </c>
      <c r="AQ93" s="136">
        <f>AN93*IF(AM93="k",(AB93*Norms!$H$41)*Norms!$E$36,0)/1000</f>
        <v>0</v>
      </c>
      <c r="AR93" s="136">
        <f>AN93*IF(AM93="k",(AJ93*Norms!$H$42)*Norms!$E$36,0)*IF(E93="A",Norms!$B$13,1)/1000</f>
        <v>53388.975190103076</v>
      </c>
      <c r="AS93" s="241">
        <f>AN93*IF(AM93="t",(O93*Norms!$D$44)*Norms!$E$34*12+P93*Norms!$E$35,0)/1000</f>
        <v>0</v>
      </c>
      <c r="AT93" s="241">
        <f>AN93*IF(AM93="t",(AA93*Norms!$D$50*Norms!$E$34*12+AB93*Norms!$E$35),0)/1000</f>
        <v>0</v>
      </c>
      <c r="AU93" s="241">
        <f>AN93*IF(AM93="t",(AI93*Norms!$D$54)*Norms!$E$34*12*IF(E93="A",Norms!$B$13)+AJ93*Norms!$E$35,0)/1000</f>
        <v>0</v>
      </c>
      <c r="AV93" s="136">
        <f>IF(AL93&lt;=100,Norms!$G$7,IF(AL93&lt;=300,Norms!$H$7,Norms!$I$7))</f>
        <v>16738.5</v>
      </c>
      <c r="AW93" s="137">
        <f t="shared" si="13"/>
        <v>70127.475190103083</v>
      </c>
      <c r="AX93" s="130"/>
      <c r="AY93" s="130"/>
      <c r="AZ93" s="131">
        <f t="shared" si="14"/>
        <v>0</v>
      </c>
      <c r="BA93" s="131">
        <f>IF(AZ93&lt;Snund!$B$5,Snund!$B$3*Snund!$B$4*AY93+Snund!$B$7*AX93*AZ93,AZ93*Snund!$B$8*AX93)/1000</f>
        <v>0</v>
      </c>
      <c r="BB93" s="131">
        <f t="shared" si="15"/>
        <v>0</v>
      </c>
      <c r="BC93" s="131">
        <f t="shared" si="16"/>
        <v>0</v>
      </c>
      <c r="BD93" s="131">
        <f t="shared" si="17"/>
        <v>0</v>
      </c>
      <c r="BE93" s="167">
        <f>AB93*0.1*'Dasagirq_10%'!$B$3/1000</f>
        <v>0</v>
      </c>
      <c r="BF93" s="167">
        <f>AJ93*0.1*'Dasagirq_10%'!$B$4/1000</f>
        <v>177.02427000000003</v>
      </c>
      <c r="BG93" s="242">
        <f t="shared" si="18"/>
        <v>177.02427000000003</v>
      </c>
      <c r="BH93" s="243">
        <f t="shared" si="19"/>
        <v>0</v>
      </c>
      <c r="BI93" s="243">
        <f t="shared" si="20"/>
        <v>0</v>
      </c>
      <c r="BJ93" s="243">
        <f t="shared" si="21"/>
        <v>0</v>
      </c>
      <c r="BK93" s="243">
        <f t="shared" si="22"/>
        <v>70304.499460103078</v>
      </c>
      <c r="BL93" s="244">
        <f t="shared" si="23"/>
        <v>70304.499460103078</v>
      </c>
      <c r="BM93" s="24"/>
      <c r="BN93" s="24"/>
    </row>
    <row r="94" spans="1:66">
      <c r="A94">
        <v>45</v>
      </c>
      <c r="B94" t="s">
        <v>988</v>
      </c>
      <c r="C94" s="3" t="s">
        <v>1014</v>
      </c>
      <c r="D94" s="143" t="s">
        <v>1095</v>
      </c>
      <c r="E94" s="4" t="s">
        <v>1014</v>
      </c>
      <c r="F94" s="4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4.333333333333333</v>
      </c>
      <c r="AD94" s="2">
        <v>103.33333333333333</v>
      </c>
      <c r="AE94" s="2">
        <v>4.333333333333333</v>
      </c>
      <c r="AF94" s="2">
        <v>115.33333333333333</v>
      </c>
      <c r="AG94" s="2">
        <v>4</v>
      </c>
      <c r="AH94" s="2">
        <v>93.333333333333329</v>
      </c>
      <c r="AI94" s="2">
        <v>12.666666666666666</v>
      </c>
      <c r="AJ94" s="2">
        <v>312</v>
      </c>
      <c r="AK94" s="2">
        <v>12.666666666666666</v>
      </c>
      <c r="AL94" s="2">
        <v>312</v>
      </c>
      <c r="AM94" s="3" t="str">
        <f t="shared" si="24"/>
        <v>k</v>
      </c>
      <c r="AN94" s="3">
        <f>IF(D94="հ",1,IF(D94="լ",Norms!$B$10,IF(D94="բլ",Norms!$B$11,IF(D94="Մ",Norms!$B$12))))</f>
        <v>1</v>
      </c>
      <c r="AO94" s="240">
        <f>F94*Norms!$E$36/1000</f>
        <v>0</v>
      </c>
      <c r="AP94" s="136">
        <f>AN94*IF(AM94="k",(P94*Norms!$H$40)*Norms!$E$36,0)/1000</f>
        <v>0</v>
      </c>
      <c r="AQ94" s="136">
        <f>AN94*IF(AM94="k",(AB94*Norms!$H$41)*Norms!$E$36,0)/1000</f>
        <v>0</v>
      </c>
      <c r="AR94" s="136">
        <f>AN94*IF(AM94="k",(AJ94*Norms!$H$42)*Norms!$E$36,0)*IF(E94="A",Norms!$B$13,1)/1000</f>
        <v>76061.005750283817</v>
      </c>
      <c r="AS94" s="241">
        <f>AN94*IF(AM94="t",(O94*Norms!$D$44)*Norms!$E$34*12+P94*Norms!$E$35,0)/1000</f>
        <v>0</v>
      </c>
      <c r="AT94" s="241">
        <f>AN94*IF(AM94="t",(AA94*Norms!$D$50*Norms!$E$34*12+AB94*Norms!$E$35),0)/1000</f>
        <v>0</v>
      </c>
      <c r="AU94" s="241">
        <f>AN94*IF(AM94="t",(AI94*Norms!$D$54)*Norms!$E$34*12*IF(E94="A",Norms!$B$13)+AJ94*Norms!$E$35,0)/1000</f>
        <v>0</v>
      </c>
      <c r="AV94" s="136">
        <f>IF(AL94&lt;=100,Norms!$G$7,IF(AL94&lt;=300,Norms!$H$7,Norms!$I$7))</f>
        <v>21670.5</v>
      </c>
      <c r="AW94" s="137">
        <f t="shared" si="13"/>
        <v>97731.505750283817</v>
      </c>
      <c r="AX94" s="130"/>
      <c r="AY94" s="130"/>
      <c r="AZ94" s="131">
        <f t="shared" si="14"/>
        <v>0</v>
      </c>
      <c r="BA94" s="131">
        <f>IF(AZ94&lt;Snund!$B$5,Snund!$B$3*Snund!$B$4*AY94+Snund!$B$7*AX94*AZ94,AZ94*Snund!$B$8*AX94)/1000</f>
        <v>0</v>
      </c>
      <c r="BB94" s="131">
        <f t="shared" si="15"/>
        <v>0</v>
      </c>
      <c r="BC94" s="131">
        <f t="shared" si="16"/>
        <v>0</v>
      </c>
      <c r="BD94" s="131">
        <f t="shared" si="17"/>
        <v>0</v>
      </c>
      <c r="BE94" s="167">
        <f>AB94*0.1*'Dasagirq_10%'!$B$3/1000</f>
        <v>0</v>
      </c>
      <c r="BF94" s="167">
        <f>AJ94*0.1*'Dasagirq_10%'!$B$4/1000</f>
        <v>252.19896000000003</v>
      </c>
      <c r="BG94" s="242">
        <f t="shared" si="18"/>
        <v>252.19896000000003</v>
      </c>
      <c r="BH94" s="243">
        <f t="shared" si="19"/>
        <v>0</v>
      </c>
      <c r="BI94" s="243">
        <f t="shared" si="20"/>
        <v>0</v>
      </c>
      <c r="BJ94" s="243">
        <f t="shared" si="21"/>
        <v>0</v>
      </c>
      <c r="BK94" s="243">
        <f t="shared" si="22"/>
        <v>97983.704710283811</v>
      </c>
      <c r="BL94" s="244">
        <f t="shared" si="23"/>
        <v>97983.704710283811</v>
      </c>
      <c r="BM94" s="24"/>
      <c r="BN94" s="24"/>
    </row>
    <row r="95" spans="1:66">
      <c r="A95">
        <v>46</v>
      </c>
      <c r="B95" t="s">
        <v>989</v>
      </c>
      <c r="C95" s="3" t="s">
        <v>1014</v>
      </c>
      <c r="D95" s="143" t="s">
        <v>1095</v>
      </c>
      <c r="E95" s="4" t="s">
        <v>1014</v>
      </c>
      <c r="F95" s="4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4</v>
      </c>
      <c r="AD95" s="2">
        <v>70</v>
      </c>
      <c r="AE95" s="2">
        <v>4</v>
      </c>
      <c r="AF95" s="2">
        <v>77.333333333333329</v>
      </c>
      <c r="AG95" s="2">
        <v>3.3333333333333335</v>
      </c>
      <c r="AH95" s="2">
        <v>57.333333333333336</v>
      </c>
      <c r="AI95" s="2">
        <v>11.333333333333334</v>
      </c>
      <c r="AJ95" s="2">
        <v>204.66666666666666</v>
      </c>
      <c r="AK95" s="2">
        <v>11.333333333333334</v>
      </c>
      <c r="AL95" s="2">
        <v>204.66666666666666</v>
      </c>
      <c r="AM95" s="3" t="str">
        <f t="shared" si="24"/>
        <v>k</v>
      </c>
      <c r="AN95" s="3">
        <f>IF(D95="հ",1,IF(D95="լ",Norms!$B$10,IF(D95="բլ",Norms!$B$11,IF(D95="Մ",Norms!$B$12))))</f>
        <v>1</v>
      </c>
      <c r="AO95" s="240">
        <f>F95*Norms!$E$36/1000</f>
        <v>0</v>
      </c>
      <c r="AP95" s="136">
        <f>AN95*IF(AM95="k",(P95*Norms!$H$40)*Norms!$E$36,0)/1000</f>
        <v>0</v>
      </c>
      <c r="AQ95" s="136">
        <f>AN95*IF(AM95="k",(AB95*Norms!$H$41)*Norms!$E$36,0)/1000</f>
        <v>0</v>
      </c>
      <c r="AR95" s="136">
        <f>AN95*IF(AM95="k",(AJ95*Norms!$H$42)*Norms!$E$36,0)*IF(E95="A",Norms!$B$13,1)/1000</f>
        <v>49894.719584053702</v>
      </c>
      <c r="AS95" s="241">
        <f>AN95*IF(AM95="t",(O95*Norms!$D$44)*Norms!$E$34*12+P95*Norms!$E$35,0)/1000</f>
        <v>0</v>
      </c>
      <c r="AT95" s="241">
        <f>AN95*IF(AM95="t",(AA95*Norms!$D$50*Norms!$E$34*12+AB95*Norms!$E$35),0)/1000</f>
        <v>0</v>
      </c>
      <c r="AU95" s="241">
        <f>AN95*IF(AM95="t",(AI95*Norms!$D$54)*Norms!$E$34*12*IF(E95="A",Norms!$B$13)+AJ95*Norms!$E$35,0)/1000</f>
        <v>0</v>
      </c>
      <c r="AV95" s="136">
        <f>IF(AL95&lt;=100,Norms!$G$7,IF(AL95&lt;=300,Norms!$H$7,Norms!$I$7))</f>
        <v>16738.5</v>
      </c>
      <c r="AW95" s="137">
        <f t="shared" si="13"/>
        <v>66633.219584053702</v>
      </c>
      <c r="AX95" s="130"/>
      <c r="AY95" s="130"/>
      <c r="AZ95" s="131">
        <f t="shared" si="14"/>
        <v>0</v>
      </c>
      <c r="BA95" s="131">
        <f>IF(AZ95&lt;Snund!$B$5,Snund!$B$3*Snund!$B$4*AY95+Snund!$B$7*AX95*AZ95,AZ95*Snund!$B$8*AX95)/1000</f>
        <v>0</v>
      </c>
      <c r="BB95" s="131">
        <f t="shared" si="15"/>
        <v>0</v>
      </c>
      <c r="BC95" s="131">
        <f t="shared" si="16"/>
        <v>0</v>
      </c>
      <c r="BD95" s="131">
        <f t="shared" si="17"/>
        <v>0</v>
      </c>
      <c r="BE95" s="167">
        <f>AB95*0.1*'Dasagirq_10%'!$B$3/1000</f>
        <v>0</v>
      </c>
      <c r="BF95" s="167">
        <f>AJ95*0.1*'Dasagirq_10%'!$B$4/1000</f>
        <v>165.4382066666667</v>
      </c>
      <c r="BG95" s="242">
        <f t="shared" si="18"/>
        <v>165.4382066666667</v>
      </c>
      <c r="BH95" s="243">
        <f t="shared" si="19"/>
        <v>0</v>
      </c>
      <c r="BI95" s="243">
        <f t="shared" si="20"/>
        <v>0</v>
      </c>
      <c r="BJ95" s="243">
        <f t="shared" si="21"/>
        <v>0</v>
      </c>
      <c r="BK95" s="243">
        <f t="shared" si="22"/>
        <v>66798.657790720375</v>
      </c>
      <c r="BL95" s="244">
        <f t="shared" si="23"/>
        <v>66798.657790720375</v>
      </c>
      <c r="BM95" s="24"/>
      <c r="BN95" s="24"/>
    </row>
    <row r="96" spans="1:66">
      <c r="A96">
        <v>47</v>
      </c>
      <c r="B96" t="s">
        <v>990</v>
      </c>
      <c r="C96" s="3" t="s">
        <v>130</v>
      </c>
      <c r="D96" s="143" t="s">
        <v>1095</v>
      </c>
      <c r="E96" s="4" t="s">
        <v>1014</v>
      </c>
      <c r="F96" s="4">
        <v>60</v>
      </c>
      <c r="G96" s="2">
        <v>3</v>
      </c>
      <c r="H96" s="2">
        <v>80</v>
      </c>
      <c r="I96" s="2">
        <v>3</v>
      </c>
      <c r="J96" s="2">
        <v>82.666666666666671</v>
      </c>
      <c r="K96" s="2">
        <v>3</v>
      </c>
      <c r="L96" s="2">
        <v>84.666666666666671</v>
      </c>
      <c r="M96" s="2">
        <v>2.3333333333333335</v>
      </c>
      <c r="N96" s="2">
        <v>75.333333333333329</v>
      </c>
      <c r="O96" s="2">
        <v>11.333333333333334</v>
      </c>
      <c r="P96" s="2">
        <v>322.66666666666669</v>
      </c>
      <c r="Q96" s="2">
        <v>3</v>
      </c>
      <c r="R96" s="2">
        <v>80.666666666666671</v>
      </c>
      <c r="S96" s="2">
        <v>2</v>
      </c>
      <c r="T96" s="2">
        <v>64</v>
      </c>
      <c r="U96" s="2">
        <v>3</v>
      </c>
      <c r="V96" s="2">
        <v>80.666666666666671</v>
      </c>
      <c r="W96" s="2">
        <v>2</v>
      </c>
      <c r="X96" s="2">
        <v>62</v>
      </c>
      <c r="Y96" s="2">
        <v>2.3333333333333335</v>
      </c>
      <c r="Z96" s="2">
        <v>67</v>
      </c>
      <c r="AA96" s="2">
        <v>12.333333333333334</v>
      </c>
      <c r="AB96" s="2">
        <v>354.33333333333337</v>
      </c>
      <c r="AC96" s="2">
        <v>2</v>
      </c>
      <c r="AD96" s="2">
        <v>49.333333333333336</v>
      </c>
      <c r="AE96" s="2">
        <v>1.3333333333333333</v>
      </c>
      <c r="AF96" s="2">
        <v>31</v>
      </c>
      <c r="AG96" s="2">
        <v>1.3333333333333333</v>
      </c>
      <c r="AH96" s="2">
        <v>32.666666666666664</v>
      </c>
      <c r="AI96" s="2">
        <v>4.6666666666666661</v>
      </c>
      <c r="AJ96" s="2">
        <v>113</v>
      </c>
      <c r="AK96" s="2">
        <v>28.333333333333336</v>
      </c>
      <c r="AL96" s="2">
        <v>790</v>
      </c>
      <c r="AM96" s="3" t="s">
        <v>1208</v>
      </c>
      <c r="AN96" s="3">
        <f>IF(D96="հ",1,IF(D96="լ",Norms!$B$10,IF(D96="բլ",Norms!$B$11,IF(D96="Մ",Norms!$B$12))))</f>
        <v>1</v>
      </c>
      <c r="AO96" s="240">
        <f>F96*Norms!$E$36/1000</f>
        <v>7319.5333745049093</v>
      </c>
      <c r="AP96" s="136">
        <f>AN96*IF(AM96="k",(P96*Norms!$H$40)*Norms!$E$36,0)/1000</f>
        <v>39362.823925115285</v>
      </c>
      <c r="AQ96" s="136">
        <f>AN96*IF(AM96="k",(AB96*Norms!$H$41)*Norms!$E$36,0)/1000</f>
        <v>57869.79103148252</v>
      </c>
      <c r="AR96" s="136">
        <f>AN96*IF(AM96="k",(AJ96*Norms!$H$42)*Norms!$E$36,0)*IF(E96="A",Norms!$B$13,1)/1000</f>
        <v>27547.736056993825</v>
      </c>
      <c r="AS96" s="241">
        <f>AN96*IF(AM96="t",(O96*Norms!$D$44)*Norms!$E$34*12+P96*Norms!$E$35,0)/1000</f>
        <v>0</v>
      </c>
      <c r="AT96" s="241">
        <f>AN96*IF(AM96="t",(AA96*Norms!$D$50*Norms!$E$34*12+AB96*Norms!$E$35),0)/1000</f>
        <v>0</v>
      </c>
      <c r="AU96" s="241">
        <f>AN96*IF(AM96="t",(AI96*Norms!$D$54)*Norms!$E$34*12*IF(E96="A",Norms!$B$13)+AJ96*Norms!$E$35,0)/1000</f>
        <v>0</v>
      </c>
      <c r="AV96" s="136">
        <f>IF(AL96&lt;=100,Norms!$G$7,IF(AL96&lt;=300,Norms!$H$7,Norms!$I$7))</f>
        <v>21670.5</v>
      </c>
      <c r="AW96" s="137">
        <f t="shared" si="13"/>
        <v>146450.85101359163</v>
      </c>
      <c r="AX96" s="130"/>
      <c r="AY96" s="130"/>
      <c r="AZ96" s="131">
        <f t="shared" si="14"/>
        <v>382.66666666666669</v>
      </c>
      <c r="BA96" s="131">
        <f>IF(AZ96&lt;Snund!$B$5,Snund!$B$3*Snund!$B$4*AY96+Snund!$B$7*AX96*AZ96,AZ96*Snund!$B$8*AX96)/1000</f>
        <v>0</v>
      </c>
      <c r="BB96" s="131">
        <f t="shared" si="15"/>
        <v>0</v>
      </c>
      <c r="BC96" s="131">
        <f t="shared" si="16"/>
        <v>0</v>
      </c>
      <c r="BD96" s="131">
        <f t="shared" si="17"/>
        <v>9000.32</v>
      </c>
      <c r="BE96" s="167">
        <f>AB96*0.1*'Dasagirq_10%'!$B$3/1000</f>
        <v>235.56080000000003</v>
      </c>
      <c r="BF96" s="167">
        <f>AJ96*0.1*'Dasagirq_10%'!$B$4/1000</f>
        <v>91.341290000000015</v>
      </c>
      <c r="BG96" s="242">
        <f t="shared" si="18"/>
        <v>326.90209000000004</v>
      </c>
      <c r="BH96" s="243">
        <f t="shared" si="19"/>
        <v>7319.5333745049093</v>
      </c>
      <c r="BI96" s="243">
        <f t="shared" si="20"/>
        <v>48031.023925115282</v>
      </c>
      <c r="BJ96" s="243">
        <f t="shared" si="21"/>
        <v>67538.393007953113</v>
      </c>
      <c r="BK96" s="243">
        <f t="shared" si="22"/>
        <v>31208.336170523235</v>
      </c>
      <c r="BL96" s="244">
        <f t="shared" si="23"/>
        <v>146777.75310359162</v>
      </c>
      <c r="BM96" s="24"/>
      <c r="BN96" s="24"/>
    </row>
    <row r="97" spans="1:66">
      <c r="A97">
        <v>48</v>
      </c>
      <c r="B97" t="s">
        <v>991</v>
      </c>
      <c r="C97" s="3" t="s">
        <v>1014</v>
      </c>
      <c r="D97" s="143" t="s">
        <v>1095</v>
      </c>
      <c r="E97" s="4" t="s">
        <v>1014</v>
      </c>
      <c r="F97" s="4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5.333333333333333</v>
      </c>
      <c r="AD97" s="2">
        <v>136.66666666666666</v>
      </c>
      <c r="AE97" s="2">
        <v>4.333333333333333</v>
      </c>
      <c r="AF97" s="2">
        <v>121.33333333333333</v>
      </c>
      <c r="AG97" s="2">
        <v>4.333333333333333</v>
      </c>
      <c r="AH97" s="2">
        <v>110.66666666666667</v>
      </c>
      <c r="AI97" s="2">
        <v>14</v>
      </c>
      <c r="AJ97" s="2">
        <v>368.66666666666669</v>
      </c>
      <c r="AK97" s="2">
        <v>14</v>
      </c>
      <c r="AL97" s="2">
        <v>368.66666666666669</v>
      </c>
      <c r="AM97" s="3" t="str">
        <f t="shared" si="24"/>
        <v>k</v>
      </c>
      <c r="AN97" s="3">
        <f>IF(D97="հ",1,IF(D97="լ",Norms!$B$10,IF(D97="բլ",Norms!$B$11,IF(D97="Մ",Norms!$B$12))))</f>
        <v>1</v>
      </c>
      <c r="AO97" s="240">
        <f>F97*Norms!$E$36/1000</f>
        <v>0</v>
      </c>
      <c r="AP97" s="136">
        <f>AN97*IF(AM97="k",(P97*Norms!$H$40)*Norms!$E$36,0)/1000</f>
        <v>0</v>
      </c>
      <c r="AQ97" s="136">
        <f>AN97*IF(AM97="k",(AB97*Norms!$H$41)*Norms!$E$36,0)/1000</f>
        <v>0</v>
      </c>
      <c r="AR97" s="136">
        <f>AN97*IF(AM97="k",(AJ97*Norms!$H$42)*Norms!$E$36,0)*IF(E97="A",Norms!$B$13,1)/1000</f>
        <v>89875.504657920857</v>
      </c>
      <c r="AS97" s="241">
        <f>AN97*IF(AM97="t",(O97*Norms!$D$44)*Norms!$E$34*12+P97*Norms!$E$35,0)/1000</f>
        <v>0</v>
      </c>
      <c r="AT97" s="241">
        <f>AN97*IF(AM97="t",(AA97*Norms!$D$50*Norms!$E$34*12+AB97*Norms!$E$35),0)/1000</f>
        <v>0</v>
      </c>
      <c r="AU97" s="241">
        <f>AN97*IF(AM97="t",(AI97*Norms!$D$54)*Norms!$E$34*12*IF(E97="A",Norms!$B$13)+AJ97*Norms!$E$35,0)/1000</f>
        <v>0</v>
      </c>
      <c r="AV97" s="136">
        <f>IF(AL97&lt;=100,Norms!$G$7,IF(AL97&lt;=300,Norms!$H$7,Norms!$I$7))</f>
        <v>21670.5</v>
      </c>
      <c r="AW97" s="137">
        <f t="shared" si="13"/>
        <v>111546.00465792086</v>
      </c>
      <c r="AX97" s="130"/>
      <c r="AY97" s="130"/>
      <c r="AZ97" s="131">
        <f t="shared" si="14"/>
        <v>0</v>
      </c>
      <c r="BA97" s="131">
        <f>IF(AZ97&lt;Snund!$B$5,Snund!$B$3*Snund!$B$4*AY97+Snund!$B$7*AX97*AZ97,AZ97*Snund!$B$8*AX97)/1000</f>
        <v>0</v>
      </c>
      <c r="BB97" s="131">
        <f t="shared" si="15"/>
        <v>0</v>
      </c>
      <c r="BC97" s="131">
        <f t="shared" si="16"/>
        <v>0</v>
      </c>
      <c r="BD97" s="131">
        <f t="shared" si="17"/>
        <v>0</v>
      </c>
      <c r="BE97" s="167">
        <f>AB97*0.1*'Dasagirq_10%'!$B$3/1000</f>
        <v>0</v>
      </c>
      <c r="BF97" s="167">
        <f>AJ97*0.1*'Dasagirq_10%'!$B$4/1000</f>
        <v>298.00432666666666</v>
      </c>
      <c r="BG97" s="242">
        <f t="shared" si="18"/>
        <v>298.00432666666666</v>
      </c>
      <c r="BH97" s="243">
        <f t="shared" si="19"/>
        <v>0</v>
      </c>
      <c r="BI97" s="243">
        <f t="shared" si="20"/>
        <v>0</v>
      </c>
      <c r="BJ97" s="243">
        <f t="shared" si="21"/>
        <v>0</v>
      </c>
      <c r="BK97" s="243">
        <f t="shared" si="22"/>
        <v>111844.00898458752</v>
      </c>
      <c r="BL97" s="244">
        <f t="shared" si="23"/>
        <v>111844.00898458752</v>
      </c>
      <c r="BM97" s="24"/>
      <c r="BN97" s="24"/>
    </row>
    <row r="98" spans="1:66">
      <c r="A98">
        <v>49</v>
      </c>
      <c r="B98" t="s">
        <v>992</v>
      </c>
      <c r="C98" s="3" t="s">
        <v>1014</v>
      </c>
      <c r="D98" s="143" t="s">
        <v>1095</v>
      </c>
      <c r="E98" s="4" t="s">
        <v>1014</v>
      </c>
      <c r="F98" s="4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3</v>
      </c>
      <c r="AD98" s="2">
        <v>55</v>
      </c>
      <c r="AE98" s="2">
        <v>3</v>
      </c>
      <c r="AF98" s="2">
        <v>50.666666666666664</v>
      </c>
      <c r="AG98" s="2">
        <v>3</v>
      </c>
      <c r="AH98" s="2">
        <v>61</v>
      </c>
      <c r="AI98" s="2">
        <v>9</v>
      </c>
      <c r="AJ98" s="2">
        <v>166.66666666666666</v>
      </c>
      <c r="AK98" s="2">
        <v>9</v>
      </c>
      <c r="AL98" s="2">
        <v>166.66666666666666</v>
      </c>
      <c r="AM98" s="3" t="str">
        <f t="shared" si="24"/>
        <v>k</v>
      </c>
      <c r="AN98" s="3">
        <f>IF(D98="հ",1,IF(D98="լ",Norms!$B$10,IF(D98="բլ",Norms!$B$11,IF(D98="Մ",Norms!$B$12))))</f>
        <v>1</v>
      </c>
      <c r="AO98" s="240">
        <f>F98*Norms!$E$36/1000</f>
        <v>0</v>
      </c>
      <c r="AP98" s="136">
        <f>AN98*IF(AM98="k",(P98*Norms!$H$40)*Norms!$E$36,0)/1000</f>
        <v>0</v>
      </c>
      <c r="AQ98" s="136">
        <f>AN98*IF(AM98="k",(AB98*Norms!$H$41)*Norms!$E$36,0)/1000</f>
        <v>0</v>
      </c>
      <c r="AR98" s="136">
        <f>AN98*IF(AM98="k",(AJ98*Norms!$H$42)*Norms!$E$36,0)*IF(E98="A",Norms!$B$13,1)/1000</f>
        <v>40630.879140108882</v>
      </c>
      <c r="AS98" s="241">
        <f>AN98*IF(AM98="t",(O98*Norms!$D$44)*Norms!$E$34*12+P98*Norms!$E$35,0)/1000</f>
        <v>0</v>
      </c>
      <c r="AT98" s="241">
        <f>AN98*IF(AM98="t",(AA98*Norms!$D$50*Norms!$E$34*12+AB98*Norms!$E$35),0)/1000</f>
        <v>0</v>
      </c>
      <c r="AU98" s="241">
        <f>AN98*IF(AM98="t",(AI98*Norms!$D$54)*Norms!$E$34*12*IF(E98="A",Norms!$B$13)+AJ98*Norms!$E$35,0)/1000</f>
        <v>0</v>
      </c>
      <c r="AV98" s="136">
        <f>IF(AL98&lt;=100,Norms!$G$7,IF(AL98&lt;=300,Norms!$H$7,Norms!$I$7))</f>
        <v>16738.5</v>
      </c>
      <c r="AW98" s="137">
        <f t="shared" si="13"/>
        <v>57369.379140108882</v>
      </c>
      <c r="AX98" s="130"/>
      <c r="AY98" s="130"/>
      <c r="AZ98" s="131">
        <f t="shared" si="14"/>
        <v>0</v>
      </c>
      <c r="BA98" s="131">
        <f>IF(AZ98&lt;Snund!$B$5,Snund!$B$3*Snund!$B$4*AY98+Snund!$B$7*AX98*AZ98,AZ98*Snund!$B$8*AX98)/1000</f>
        <v>0</v>
      </c>
      <c r="BB98" s="131">
        <f t="shared" si="15"/>
        <v>0</v>
      </c>
      <c r="BC98" s="131">
        <f t="shared" si="16"/>
        <v>0</v>
      </c>
      <c r="BD98" s="131">
        <f t="shared" si="17"/>
        <v>0</v>
      </c>
      <c r="BE98" s="167">
        <f>AB98*0.1*'Dasagirq_10%'!$B$3/1000</f>
        <v>0</v>
      </c>
      <c r="BF98" s="167">
        <f>AJ98*0.1*'Dasagirq_10%'!$B$4/1000</f>
        <v>134.72166666666669</v>
      </c>
      <c r="BG98" s="242">
        <f t="shared" si="18"/>
        <v>134.72166666666669</v>
      </c>
      <c r="BH98" s="243">
        <f t="shared" si="19"/>
        <v>0</v>
      </c>
      <c r="BI98" s="243">
        <f t="shared" si="20"/>
        <v>0</v>
      </c>
      <c r="BJ98" s="243">
        <f t="shared" si="21"/>
        <v>0</v>
      </c>
      <c r="BK98" s="243">
        <f t="shared" si="22"/>
        <v>57504.100806775547</v>
      </c>
      <c r="BL98" s="244">
        <f t="shared" si="23"/>
        <v>57504.100806775547</v>
      </c>
      <c r="BM98" s="24"/>
      <c r="BN98" s="24"/>
    </row>
    <row r="99" spans="1:66">
      <c r="A99">
        <v>50</v>
      </c>
      <c r="B99" t="s">
        <v>993</v>
      </c>
      <c r="C99" s="3" t="s">
        <v>1014</v>
      </c>
      <c r="D99" s="143" t="s">
        <v>1095</v>
      </c>
      <c r="E99" s="4" t="s">
        <v>1014</v>
      </c>
      <c r="F99" s="4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7</v>
      </c>
      <c r="AD99" s="2">
        <v>150</v>
      </c>
      <c r="AE99" s="2">
        <v>7</v>
      </c>
      <c r="AF99" s="2">
        <v>141.66666666666666</v>
      </c>
      <c r="AG99" s="2">
        <v>7</v>
      </c>
      <c r="AH99" s="2">
        <v>152</v>
      </c>
      <c r="AI99" s="2">
        <v>21</v>
      </c>
      <c r="AJ99" s="2">
        <v>443.66666666666663</v>
      </c>
      <c r="AK99" s="2">
        <v>21</v>
      </c>
      <c r="AL99" s="2">
        <v>443.66666666666663</v>
      </c>
      <c r="AM99" s="3" t="str">
        <f t="shared" si="24"/>
        <v>k</v>
      </c>
      <c r="AN99" s="3">
        <f>IF(D99="հ",1,IF(D99="լ",Norms!$B$10,IF(D99="բլ",Norms!$B$11,IF(D99="Մ",Norms!$B$12))))</f>
        <v>1</v>
      </c>
      <c r="AO99" s="240">
        <f>F99*Norms!$E$36/1000</f>
        <v>0</v>
      </c>
      <c r="AP99" s="136">
        <f>AN99*IF(AM99="k",(P99*Norms!$H$40)*Norms!$E$36,0)/1000</f>
        <v>0</v>
      </c>
      <c r="AQ99" s="136">
        <f>AN99*IF(AM99="k",(AB99*Norms!$H$41)*Norms!$E$36,0)/1000</f>
        <v>0</v>
      </c>
      <c r="AR99" s="136">
        <f>AN99*IF(AM99="k",(AJ99*Norms!$H$42)*Norms!$E$36,0)*IF(E99="A",Norms!$B$13,1)/1000</f>
        <v>108159.40027096984</v>
      </c>
      <c r="AS99" s="241">
        <f>AN99*IF(AM99="t",(O99*Norms!$D$44)*Norms!$E$34*12+P99*Norms!$E$35,0)/1000</f>
        <v>0</v>
      </c>
      <c r="AT99" s="241">
        <f>AN99*IF(AM99="t",(AA99*Norms!$D$50*Norms!$E$34*12+AB99*Norms!$E$35),0)/1000</f>
        <v>0</v>
      </c>
      <c r="AU99" s="241">
        <f>AN99*IF(AM99="t",(AI99*Norms!$D$54)*Norms!$E$34*12*IF(E99="A",Norms!$B$13)+AJ99*Norms!$E$35,0)/1000</f>
        <v>0</v>
      </c>
      <c r="AV99" s="136">
        <f>IF(AL99&lt;=100,Norms!$G$7,IF(AL99&lt;=300,Norms!$H$7,Norms!$I$7))</f>
        <v>21670.5</v>
      </c>
      <c r="AW99" s="137">
        <f t="shared" si="13"/>
        <v>129829.90027096984</v>
      </c>
      <c r="AX99" s="130"/>
      <c r="AY99" s="130"/>
      <c r="AZ99" s="131">
        <f t="shared" si="14"/>
        <v>0</v>
      </c>
      <c r="BA99" s="131">
        <f>IF(AZ99&lt;Snund!$B$5,Snund!$B$3*Snund!$B$4*AY99+Snund!$B$7*AX99*AZ99,AZ99*Snund!$B$8*AX99)/1000</f>
        <v>0</v>
      </c>
      <c r="BB99" s="131">
        <f t="shared" si="15"/>
        <v>0</v>
      </c>
      <c r="BC99" s="131">
        <f t="shared" si="16"/>
        <v>0</v>
      </c>
      <c r="BD99" s="131">
        <f t="shared" si="17"/>
        <v>0</v>
      </c>
      <c r="BE99" s="167">
        <f>AB99*0.1*'Dasagirq_10%'!$B$3/1000</f>
        <v>0</v>
      </c>
      <c r="BF99" s="167">
        <f>AJ99*0.1*'Dasagirq_10%'!$B$4/1000</f>
        <v>358.62907666666666</v>
      </c>
      <c r="BG99" s="242">
        <f t="shared" si="18"/>
        <v>358.62907666666666</v>
      </c>
      <c r="BH99" s="243">
        <f t="shared" si="19"/>
        <v>0</v>
      </c>
      <c r="BI99" s="243">
        <f t="shared" si="20"/>
        <v>0</v>
      </c>
      <c r="BJ99" s="243">
        <f t="shared" si="21"/>
        <v>0</v>
      </c>
      <c r="BK99" s="243">
        <f t="shared" si="22"/>
        <v>130188.5293476365</v>
      </c>
      <c r="BL99" s="244">
        <f t="shared" si="23"/>
        <v>130188.5293476365</v>
      </c>
      <c r="BM99" s="24"/>
      <c r="BN99" s="24"/>
    </row>
    <row r="100" spans="1:66">
      <c r="A100">
        <v>51</v>
      </c>
      <c r="B100" t="s">
        <v>994</v>
      </c>
      <c r="C100" s="3" t="s">
        <v>130</v>
      </c>
      <c r="D100" s="143" t="s">
        <v>1095</v>
      </c>
      <c r="E100" s="4" t="s">
        <v>1014</v>
      </c>
      <c r="F100" s="4">
        <v>0</v>
      </c>
      <c r="G100" s="2">
        <v>3</v>
      </c>
      <c r="H100" s="2">
        <v>75.666666666666671</v>
      </c>
      <c r="I100" s="2">
        <v>3</v>
      </c>
      <c r="J100" s="2">
        <v>73</v>
      </c>
      <c r="K100" s="2">
        <v>3</v>
      </c>
      <c r="L100" s="2">
        <v>68.666666666666671</v>
      </c>
      <c r="M100" s="2">
        <v>3</v>
      </c>
      <c r="N100" s="2">
        <v>78.333333333333329</v>
      </c>
      <c r="O100" s="2">
        <v>12</v>
      </c>
      <c r="P100" s="2">
        <v>295.66666666666669</v>
      </c>
      <c r="Q100" s="2">
        <v>3</v>
      </c>
      <c r="R100" s="2">
        <v>91.333333333333329</v>
      </c>
      <c r="S100" s="2">
        <v>2</v>
      </c>
      <c r="T100" s="2">
        <v>78.333333333333329</v>
      </c>
      <c r="U100" s="2">
        <v>2</v>
      </c>
      <c r="V100" s="2">
        <v>78.666666666666671</v>
      </c>
      <c r="W100" s="2">
        <v>2</v>
      </c>
      <c r="X100" s="2">
        <v>73.666666666666671</v>
      </c>
      <c r="Y100" s="2">
        <v>2</v>
      </c>
      <c r="Z100" s="2">
        <v>69</v>
      </c>
      <c r="AA100" s="2">
        <v>11</v>
      </c>
      <c r="AB100" s="2">
        <v>391</v>
      </c>
      <c r="AC100" s="2">
        <v>3</v>
      </c>
      <c r="AD100" s="2">
        <v>68.333333333333329</v>
      </c>
      <c r="AE100" s="2">
        <v>4</v>
      </c>
      <c r="AF100" s="2">
        <v>59.666666666666664</v>
      </c>
      <c r="AG100" s="2">
        <v>3</v>
      </c>
      <c r="AH100" s="2">
        <v>62.666666666666664</v>
      </c>
      <c r="AI100" s="2">
        <v>10</v>
      </c>
      <c r="AJ100" s="2">
        <v>190.66666666666666</v>
      </c>
      <c r="AK100" s="2">
        <v>33</v>
      </c>
      <c r="AL100" s="2">
        <v>877.33333333333337</v>
      </c>
      <c r="AM100" s="3" t="s">
        <v>1208</v>
      </c>
      <c r="AN100" s="3">
        <f>IF(D100="հ",1,IF(D100="լ",Norms!$B$10,IF(D100="բլ",Norms!$B$11,IF(D100="Մ",Norms!$B$12))))</f>
        <v>1</v>
      </c>
      <c r="AO100" s="240">
        <f>F100*Norms!$E$36/1000</f>
        <v>0</v>
      </c>
      <c r="AP100" s="136">
        <f>AN100*IF(AM100="k",(P100*Norms!$H$40)*Norms!$E$36,0)/1000</f>
        <v>36069.033906588076</v>
      </c>
      <c r="AQ100" s="136">
        <f>AN100*IF(AM100="k",(AB100*Norms!$H$41)*Norms!$E$36,0)/1000</f>
        <v>63858.198381871101</v>
      </c>
      <c r="AR100" s="136">
        <f>AN100*IF(AM100="k",(AJ100*Norms!$H$42)*Norms!$E$36,0)*IF(E100="A",Norms!$B$13,1)/1000</f>
        <v>46481.725736284563</v>
      </c>
      <c r="AS100" s="241">
        <f>AN100*IF(AM100="t",(O100*Norms!$D$44)*Norms!$E$34*12+P100*Norms!$E$35,0)/1000</f>
        <v>0</v>
      </c>
      <c r="AT100" s="241">
        <f>AN100*IF(AM100="t",(AA100*Norms!$D$50*Norms!$E$34*12+AB100*Norms!$E$35),0)/1000</f>
        <v>0</v>
      </c>
      <c r="AU100" s="241">
        <f>AN100*IF(AM100="t",(AI100*Norms!$D$54)*Norms!$E$34*12*IF(E100="A",Norms!$B$13)+AJ100*Norms!$E$35,0)/1000</f>
        <v>0</v>
      </c>
      <c r="AV100" s="136">
        <f>IF(AL100&lt;=100,Norms!$G$7,IF(AL100&lt;=300,Norms!$H$7,Norms!$I$7))</f>
        <v>21670.5</v>
      </c>
      <c r="AW100" s="137">
        <f t="shared" si="13"/>
        <v>168079.45802474374</v>
      </c>
      <c r="AX100" s="130">
        <v>168</v>
      </c>
      <c r="AY100" s="130">
        <v>9</v>
      </c>
      <c r="AZ100" s="131">
        <f t="shared" si="14"/>
        <v>295.66666666666669</v>
      </c>
      <c r="BA100" s="131">
        <f>IF(AZ100&lt;Snund!$B$5,Snund!$B$3*Snund!$B$4*AY100+Snund!$B$7*AX100*AZ100,AZ100*Snund!$B$8*AX100)/1000</f>
        <v>6954.08</v>
      </c>
      <c r="BB100" s="131">
        <f t="shared" si="15"/>
        <v>0</v>
      </c>
      <c r="BC100" s="131">
        <f t="shared" si="16"/>
        <v>6954.08</v>
      </c>
      <c r="BD100" s="131">
        <f t="shared" si="17"/>
        <v>6954.08</v>
      </c>
      <c r="BE100" s="167">
        <f>AB100*0.1*'Dasagirq_10%'!$B$3/1000</f>
        <v>259.93680000000001</v>
      </c>
      <c r="BF100" s="167">
        <f>AJ100*0.1*'Dasagirq_10%'!$B$4/1000</f>
        <v>154.12158666666667</v>
      </c>
      <c r="BG100" s="242">
        <f t="shared" si="18"/>
        <v>414.05838666666671</v>
      </c>
      <c r="BH100" s="243">
        <f t="shared" si="19"/>
        <v>0</v>
      </c>
      <c r="BI100" s="243">
        <f t="shared" si="20"/>
        <v>50903.295724769894</v>
      </c>
      <c r="BJ100" s="243">
        <f t="shared" si="21"/>
        <v>71341.635181871097</v>
      </c>
      <c r="BK100" s="243">
        <f t="shared" si="22"/>
        <v>53202.665504769415</v>
      </c>
      <c r="BL100" s="244">
        <f t="shared" si="23"/>
        <v>175447.5964114104</v>
      </c>
      <c r="BM100" s="24"/>
      <c r="BN100" s="24"/>
    </row>
    <row r="101" spans="1:66">
      <c r="A101">
        <v>52</v>
      </c>
      <c r="B101" t="s">
        <v>995</v>
      </c>
      <c r="C101" s="3" t="s">
        <v>1014</v>
      </c>
      <c r="D101" s="143" t="s">
        <v>1095</v>
      </c>
      <c r="E101" s="4" t="s">
        <v>1014</v>
      </c>
      <c r="F101" s="4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4</v>
      </c>
      <c r="AD101" s="2">
        <v>103.33333333333333</v>
      </c>
      <c r="AE101" s="2">
        <v>4</v>
      </c>
      <c r="AF101" s="2">
        <v>98.333333333333329</v>
      </c>
      <c r="AG101" s="2">
        <v>4.666666666666667</v>
      </c>
      <c r="AH101" s="2">
        <v>113.33333333333333</v>
      </c>
      <c r="AI101" s="2">
        <v>12.666666666666668</v>
      </c>
      <c r="AJ101" s="2">
        <v>315</v>
      </c>
      <c r="AK101" s="2">
        <v>12.666666666666668</v>
      </c>
      <c r="AL101" s="2">
        <v>315</v>
      </c>
      <c r="AM101" s="3" t="str">
        <f t="shared" si="24"/>
        <v>k</v>
      </c>
      <c r="AN101" s="3">
        <f>IF(D101="հ",1,IF(D101="լ",Norms!$B$10,IF(D101="բլ",Norms!$B$11,IF(D101="Մ",Norms!$B$12))))</f>
        <v>1</v>
      </c>
      <c r="AO101" s="240">
        <f>F101*Norms!$E$36/1000</f>
        <v>0</v>
      </c>
      <c r="AP101" s="136">
        <f>AN101*IF(AM101="k",(P101*Norms!$H$40)*Norms!$E$36,0)/1000</f>
        <v>0</v>
      </c>
      <c r="AQ101" s="136">
        <f>AN101*IF(AM101="k",(AB101*Norms!$H$41)*Norms!$E$36,0)/1000</f>
        <v>0</v>
      </c>
      <c r="AR101" s="136">
        <f>AN101*IF(AM101="k",(AJ101*Norms!$H$42)*Norms!$E$36,0)*IF(E101="A",Norms!$B$13,1)/1000</f>
        <v>76792.361574805778</v>
      </c>
      <c r="AS101" s="241">
        <f>AN101*IF(AM101="t",(O101*Norms!$D$44)*Norms!$E$34*12+P101*Norms!$E$35,0)/1000</f>
        <v>0</v>
      </c>
      <c r="AT101" s="241">
        <f>AN101*IF(AM101="t",(AA101*Norms!$D$50*Norms!$E$34*12+AB101*Norms!$E$35),0)/1000</f>
        <v>0</v>
      </c>
      <c r="AU101" s="241">
        <f>AN101*IF(AM101="t",(AI101*Norms!$D$54)*Norms!$E$34*12*IF(E101="A",Norms!$B$13)+AJ101*Norms!$E$35,0)/1000</f>
        <v>0</v>
      </c>
      <c r="AV101" s="136">
        <f>IF(AL101&lt;=100,Norms!$G$7,IF(AL101&lt;=300,Norms!$H$7,Norms!$I$7))</f>
        <v>21670.5</v>
      </c>
      <c r="AW101" s="137">
        <f t="shared" si="13"/>
        <v>98462.861574805778</v>
      </c>
      <c r="AX101" s="130"/>
      <c r="AY101" s="130"/>
      <c r="AZ101" s="131">
        <f t="shared" si="14"/>
        <v>0</v>
      </c>
      <c r="BA101" s="131">
        <f>IF(AZ101&lt;Snund!$B$5,Snund!$B$3*Snund!$B$4*AY101+Snund!$B$7*AX101*AZ101,AZ101*Snund!$B$8*AX101)/1000</f>
        <v>0</v>
      </c>
      <c r="BB101" s="131">
        <f t="shared" si="15"/>
        <v>0</v>
      </c>
      <c r="BC101" s="131">
        <f t="shared" si="16"/>
        <v>0</v>
      </c>
      <c r="BD101" s="131">
        <f t="shared" si="17"/>
        <v>0</v>
      </c>
      <c r="BE101" s="167">
        <f>AB101*0.1*'Dasagirq_10%'!$B$3/1000</f>
        <v>0</v>
      </c>
      <c r="BF101" s="167">
        <f>AJ101*0.1*'Dasagirq_10%'!$B$4/1000</f>
        <v>254.62395000000001</v>
      </c>
      <c r="BG101" s="242">
        <f t="shared" si="18"/>
        <v>254.62395000000001</v>
      </c>
      <c r="BH101" s="243">
        <f t="shared" si="19"/>
        <v>0</v>
      </c>
      <c r="BI101" s="243">
        <f t="shared" si="20"/>
        <v>0</v>
      </c>
      <c r="BJ101" s="243">
        <f t="shared" si="21"/>
        <v>0</v>
      </c>
      <c r="BK101" s="243">
        <f t="shared" si="22"/>
        <v>98717.485524805772</v>
      </c>
      <c r="BL101" s="244">
        <f t="shared" si="23"/>
        <v>98717.485524805772</v>
      </c>
      <c r="BM101" s="24"/>
      <c r="BN101" s="24"/>
    </row>
    <row r="102" spans="1:66">
      <c r="A102">
        <v>53</v>
      </c>
      <c r="B102" t="s">
        <v>996</v>
      </c>
      <c r="C102" s="3" t="s">
        <v>1014</v>
      </c>
      <c r="D102" s="143" t="s">
        <v>1095</v>
      </c>
      <c r="E102" s="4" t="s">
        <v>1014</v>
      </c>
      <c r="F102" s="4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4</v>
      </c>
      <c r="AD102" s="2">
        <v>73.333333333333329</v>
      </c>
      <c r="AE102" s="2">
        <v>2.6666666666666665</v>
      </c>
      <c r="AF102" s="2">
        <v>58.333333333333336</v>
      </c>
      <c r="AG102" s="2">
        <v>2.6666666666666665</v>
      </c>
      <c r="AH102" s="2">
        <v>50</v>
      </c>
      <c r="AI102" s="2">
        <v>9.3333333333333321</v>
      </c>
      <c r="AJ102" s="2">
        <v>181.66666666666666</v>
      </c>
      <c r="AK102" s="2">
        <v>9.3333333333333321</v>
      </c>
      <c r="AL102" s="2">
        <v>181.66666666666666</v>
      </c>
      <c r="AM102" s="3" t="str">
        <f t="shared" si="24"/>
        <v>k</v>
      </c>
      <c r="AN102" s="3">
        <f>IF(D102="հ",1,IF(D102="լ",Norms!$B$10,IF(D102="բլ",Norms!$B$11,IF(D102="Մ",Norms!$B$12))))</f>
        <v>1</v>
      </c>
      <c r="AO102" s="240">
        <f>F102*Norms!$E$36/1000</f>
        <v>0</v>
      </c>
      <c r="AP102" s="136">
        <f>AN102*IF(AM102="k",(P102*Norms!$H$40)*Norms!$E$36,0)/1000</f>
        <v>0</v>
      </c>
      <c r="AQ102" s="136">
        <f>AN102*IF(AM102="k",(AB102*Norms!$H$41)*Norms!$E$36,0)/1000</f>
        <v>0</v>
      </c>
      <c r="AR102" s="136">
        <f>AN102*IF(AM102="k",(AJ102*Norms!$H$42)*Norms!$E$36,0)*IF(E102="A",Norms!$B$13,1)/1000</f>
        <v>44287.65826271868</v>
      </c>
      <c r="AS102" s="241">
        <f>AN102*IF(AM102="t",(O102*Norms!$D$44)*Norms!$E$34*12+P102*Norms!$E$35,0)/1000</f>
        <v>0</v>
      </c>
      <c r="AT102" s="241">
        <f>AN102*IF(AM102="t",(AA102*Norms!$D$50*Norms!$E$34*12+AB102*Norms!$E$35),0)/1000</f>
        <v>0</v>
      </c>
      <c r="AU102" s="241">
        <f>AN102*IF(AM102="t",(AI102*Norms!$D$54)*Norms!$E$34*12*IF(E102="A",Norms!$B$13)+AJ102*Norms!$E$35,0)/1000</f>
        <v>0</v>
      </c>
      <c r="AV102" s="136">
        <f>IF(AL102&lt;=100,Norms!$G$7,IF(AL102&lt;=300,Norms!$H$7,Norms!$I$7))</f>
        <v>16738.5</v>
      </c>
      <c r="AW102" s="137">
        <f t="shared" si="13"/>
        <v>61026.15826271868</v>
      </c>
      <c r="AX102" s="130"/>
      <c r="AY102" s="130"/>
      <c r="AZ102" s="131">
        <f t="shared" si="14"/>
        <v>0</v>
      </c>
      <c r="BA102" s="131">
        <f>IF(AZ102&lt;Snund!$B$5,Snund!$B$3*Snund!$B$4*AY102+Snund!$B$7*AX102*AZ102,AZ102*Snund!$B$8*AX102)/1000</f>
        <v>0</v>
      </c>
      <c r="BB102" s="131">
        <f t="shared" si="15"/>
        <v>0</v>
      </c>
      <c r="BC102" s="131">
        <f t="shared" si="16"/>
        <v>0</v>
      </c>
      <c r="BD102" s="131">
        <f t="shared" si="17"/>
        <v>0</v>
      </c>
      <c r="BE102" s="167">
        <f>AB102*0.1*'Dasagirq_10%'!$B$3/1000</f>
        <v>0</v>
      </c>
      <c r="BF102" s="167">
        <f>AJ102*0.1*'Dasagirq_10%'!$B$4/1000</f>
        <v>146.84661666666668</v>
      </c>
      <c r="BG102" s="242">
        <f t="shared" si="18"/>
        <v>146.84661666666668</v>
      </c>
      <c r="BH102" s="243">
        <f t="shared" si="19"/>
        <v>0</v>
      </c>
      <c r="BI102" s="243">
        <f t="shared" si="20"/>
        <v>0</v>
      </c>
      <c r="BJ102" s="243">
        <f t="shared" si="21"/>
        <v>0</v>
      </c>
      <c r="BK102" s="243">
        <f t="shared" si="22"/>
        <v>61173.004879385349</v>
      </c>
      <c r="BL102" s="244">
        <f t="shared" si="23"/>
        <v>61173.004879385349</v>
      </c>
      <c r="BM102" s="24"/>
      <c r="BN102" s="24"/>
    </row>
    <row r="103" spans="1:66">
      <c r="A103">
        <v>54</v>
      </c>
      <c r="B103" t="s">
        <v>997</v>
      </c>
      <c r="C103" s="3" t="s">
        <v>1014</v>
      </c>
      <c r="D103" s="143" t="s">
        <v>1095</v>
      </c>
      <c r="E103" s="4" t="s">
        <v>1014</v>
      </c>
      <c r="F103" s="4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2</v>
      </c>
      <c r="R103" s="2">
        <v>25</v>
      </c>
      <c r="S103" s="2">
        <v>2</v>
      </c>
      <c r="T103" s="2">
        <v>24.333333333333332</v>
      </c>
      <c r="U103" s="2">
        <v>2</v>
      </c>
      <c r="V103" s="2">
        <v>25.666666666666668</v>
      </c>
      <c r="W103" s="2">
        <v>2</v>
      </c>
      <c r="X103" s="2">
        <v>34.666666666666664</v>
      </c>
      <c r="Y103" s="2">
        <v>2</v>
      </c>
      <c r="Z103" s="2">
        <v>26.666666666666668</v>
      </c>
      <c r="AA103" s="2">
        <v>10</v>
      </c>
      <c r="AB103" s="2">
        <v>136.33333333333331</v>
      </c>
      <c r="AC103" s="2">
        <v>3.6666666666666665</v>
      </c>
      <c r="AD103" s="2">
        <v>78.333333333333329</v>
      </c>
      <c r="AE103" s="2">
        <v>4.333333333333333</v>
      </c>
      <c r="AF103" s="2">
        <v>69</v>
      </c>
      <c r="AG103" s="2">
        <v>4.666666666666667</v>
      </c>
      <c r="AH103" s="2">
        <v>82.333333333333329</v>
      </c>
      <c r="AI103" s="2">
        <v>12.666666666666668</v>
      </c>
      <c r="AJ103" s="2">
        <v>229.66666666666663</v>
      </c>
      <c r="AK103" s="2">
        <v>22.666666666666668</v>
      </c>
      <c r="AL103" s="2">
        <v>365.99999999999994</v>
      </c>
      <c r="AM103" s="3" t="str">
        <f t="shared" si="24"/>
        <v>k</v>
      </c>
      <c r="AN103" s="3">
        <f>IF(D103="հ",1,IF(D103="լ",Norms!$B$10,IF(D103="բլ",Norms!$B$11,IF(D103="Մ",Norms!$B$12))))</f>
        <v>1</v>
      </c>
      <c r="AO103" s="240">
        <f>F103*Norms!$E$36/1000</f>
        <v>0</v>
      </c>
      <c r="AP103" s="136">
        <f>AN103*IF(AM103="k",(P103*Norms!$H$40)*Norms!$E$36,0)/1000</f>
        <v>0</v>
      </c>
      <c r="AQ103" s="136">
        <f>AN103*IF(AM103="k",(AB103*Norms!$H$41)*Norms!$E$36,0)/1000</f>
        <v>22265.987330081229</v>
      </c>
      <c r="AR103" s="136">
        <f>AN103*IF(AM103="k",(AJ103*Norms!$H$42)*Norms!$E$36,0)*IF(E103="A",Norms!$B$13,1)/1000</f>
        <v>55989.351455070027</v>
      </c>
      <c r="AS103" s="241">
        <f>AN103*IF(AM103="t",(O103*Norms!$D$44)*Norms!$E$34*12+P103*Norms!$E$35,0)/1000</f>
        <v>0</v>
      </c>
      <c r="AT103" s="241">
        <f>AN103*IF(AM103="t",(AA103*Norms!$D$50*Norms!$E$34*12+AB103*Norms!$E$35),0)/1000</f>
        <v>0</v>
      </c>
      <c r="AU103" s="241">
        <f>AN103*IF(AM103="t",(AI103*Norms!$D$54)*Norms!$E$34*12*IF(E103="A",Norms!$B$13)+AJ103*Norms!$E$35,0)/1000</f>
        <v>0</v>
      </c>
      <c r="AV103" s="136">
        <f>IF(AL103&lt;=100,Norms!$G$7,IF(AL103&lt;=300,Norms!$H$7,Norms!$I$7))</f>
        <v>21670.5</v>
      </c>
      <c r="AW103" s="137">
        <f t="shared" si="13"/>
        <v>99925.838785151253</v>
      </c>
      <c r="AX103" s="130"/>
      <c r="AY103" s="130"/>
      <c r="AZ103" s="131">
        <f t="shared" si="14"/>
        <v>0</v>
      </c>
      <c r="BA103" s="131">
        <f>IF(AZ103&lt;Snund!$B$5,Snund!$B$3*Snund!$B$4*AY103+Snund!$B$7*AX103*AZ103,AZ103*Snund!$B$8*AX103)/1000</f>
        <v>0</v>
      </c>
      <c r="BB103" s="131">
        <f t="shared" si="15"/>
        <v>0</v>
      </c>
      <c r="BC103" s="131">
        <f t="shared" si="16"/>
        <v>0</v>
      </c>
      <c r="BD103" s="131">
        <f t="shared" si="17"/>
        <v>0</v>
      </c>
      <c r="BE103" s="167">
        <f>AB103*0.1*'Dasagirq_10%'!$B$3/1000</f>
        <v>90.634399999999999</v>
      </c>
      <c r="BF103" s="167">
        <f>AJ103*0.1*'Dasagirq_10%'!$B$4/1000</f>
        <v>185.64645666666667</v>
      </c>
      <c r="BG103" s="242">
        <f t="shared" si="18"/>
        <v>276.28085666666664</v>
      </c>
      <c r="BH103" s="243">
        <f t="shared" si="19"/>
        <v>0</v>
      </c>
      <c r="BI103" s="243">
        <f t="shared" si="20"/>
        <v>0</v>
      </c>
      <c r="BJ103" s="243">
        <f t="shared" si="21"/>
        <v>31917.136435963581</v>
      </c>
      <c r="BK103" s="243">
        <f t="shared" si="22"/>
        <v>68284.98320585434</v>
      </c>
      <c r="BL103" s="244">
        <f t="shared" si="23"/>
        <v>100202.11964181792</v>
      </c>
      <c r="BM103" s="24"/>
      <c r="BN103" s="24"/>
    </row>
    <row r="104" spans="1:66">
      <c r="A104">
        <v>56</v>
      </c>
      <c r="B104" t="s">
        <v>998</v>
      </c>
      <c r="C104" s="3" t="s">
        <v>1014</v>
      </c>
      <c r="D104" s="143" t="s">
        <v>1095</v>
      </c>
      <c r="E104" s="4" t="s">
        <v>1014</v>
      </c>
      <c r="F104" s="4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2.6666666666666665</v>
      </c>
      <c r="AD104" s="2">
        <v>43.333333333333336</v>
      </c>
      <c r="AE104" s="2">
        <v>3</v>
      </c>
      <c r="AF104" s="2">
        <v>43.333333333333336</v>
      </c>
      <c r="AG104" s="2">
        <v>2.3333333333333335</v>
      </c>
      <c r="AH104" s="2">
        <v>43.333333333333336</v>
      </c>
      <c r="AI104" s="2">
        <v>8</v>
      </c>
      <c r="AJ104" s="2">
        <v>130</v>
      </c>
      <c r="AK104" s="2">
        <v>8</v>
      </c>
      <c r="AL104" s="2">
        <v>130</v>
      </c>
      <c r="AM104" s="3" t="str">
        <f t="shared" si="24"/>
        <v>t</v>
      </c>
      <c r="AN104" s="3">
        <f>IF(D104="հ",1,IF(D104="լ",Norms!$B$10,IF(D104="բլ",Norms!$B$11,IF(D104="Մ",Norms!$B$12))))</f>
        <v>1</v>
      </c>
      <c r="AO104" s="240">
        <f>F104*Norms!$E$36/1000</f>
        <v>0</v>
      </c>
      <c r="AP104" s="136">
        <f>AN104*IF(AM104="k",(P104*Norms!$H$40)*Norms!$E$36,0)/1000</f>
        <v>0</v>
      </c>
      <c r="AQ104" s="136">
        <f>AN104*IF(AM104="k",(AB104*Norms!$H$41)*Norms!$E$36,0)/1000</f>
        <v>0</v>
      </c>
      <c r="AR104" s="136">
        <f>AN104*IF(AM104="k",(AJ104*Norms!$H$42)*Norms!$E$36,0)*IF(E104="A",Norms!$B$13,1)/1000</f>
        <v>0</v>
      </c>
      <c r="AS104" s="241">
        <f>AN104*IF(AM104="t",(O104*Norms!$D$44)*Norms!$E$34*12+P104*Norms!$E$35,0)/1000</f>
        <v>0</v>
      </c>
      <c r="AT104" s="241">
        <f>AN104*IF(AM104="t",(AA104*Norms!$D$50*Norms!$E$34*12+AB104*Norms!$E$35),0)/1000</f>
        <v>0</v>
      </c>
      <c r="AU104" s="241">
        <f>AN104*IF(AM104="t",(AI104*Norms!$D$54)*Norms!$E$34*12*IF(E104="A",Norms!$B$13)+AJ104*Norms!$E$35,0)/1000</f>
        <v>27679.56473566973</v>
      </c>
      <c r="AV104" s="136">
        <f>IF(AL104&lt;=100,Norms!$G$7,IF(AL104&lt;=300,Norms!$H$7,Norms!$I$7))</f>
        <v>16738.5</v>
      </c>
      <c r="AW104" s="137">
        <f t="shared" si="13"/>
        <v>44418.06473566973</v>
      </c>
      <c r="AX104" s="130"/>
      <c r="AY104" s="130"/>
      <c r="AZ104" s="131">
        <f t="shared" si="14"/>
        <v>0</v>
      </c>
      <c r="BA104" s="131">
        <f>IF(AZ104&lt;Snund!$B$5,Snund!$B$3*Snund!$B$4*AY104+Snund!$B$7*AX104*AZ104,AZ104*Snund!$B$8*AX104)/1000</f>
        <v>0</v>
      </c>
      <c r="BB104" s="131">
        <f t="shared" si="15"/>
        <v>0</v>
      </c>
      <c r="BC104" s="131">
        <f t="shared" si="16"/>
        <v>0</v>
      </c>
      <c r="BD104" s="131">
        <f t="shared" si="17"/>
        <v>0</v>
      </c>
      <c r="BE104" s="167">
        <f>AB104*0.1*'Dasagirq_10%'!$B$3/1000</f>
        <v>0</v>
      </c>
      <c r="BF104" s="167">
        <f>AJ104*0.1*'Dasagirq_10%'!$B$4/1000</f>
        <v>105.08290000000001</v>
      </c>
      <c r="BG104" s="242">
        <f t="shared" si="18"/>
        <v>105.08290000000001</v>
      </c>
      <c r="BH104" s="243">
        <f t="shared" si="19"/>
        <v>0</v>
      </c>
      <c r="BI104" s="243">
        <f t="shared" si="20"/>
        <v>0</v>
      </c>
      <c r="BJ104" s="243">
        <f t="shared" si="21"/>
        <v>0</v>
      </c>
      <c r="BK104" s="243">
        <f t="shared" si="22"/>
        <v>44523.147635669731</v>
      </c>
      <c r="BL104" s="244">
        <f t="shared" si="23"/>
        <v>44523.147635669731</v>
      </c>
      <c r="BM104" s="24"/>
      <c r="BN104" s="24"/>
    </row>
    <row r="105" spans="1:66">
      <c r="A105">
        <v>57</v>
      </c>
      <c r="B105" t="s">
        <v>999</v>
      </c>
      <c r="C105" s="3" t="s">
        <v>1014</v>
      </c>
      <c r="D105" s="143" t="s">
        <v>1095</v>
      </c>
      <c r="E105" s="4" t="s">
        <v>1014</v>
      </c>
      <c r="F105" s="4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3.3333333333333335</v>
      </c>
      <c r="AD105" s="2">
        <v>58.333333333333336</v>
      </c>
      <c r="AE105" s="2">
        <v>3.3333333333333335</v>
      </c>
      <c r="AF105" s="2">
        <v>69</v>
      </c>
      <c r="AG105" s="2">
        <v>4</v>
      </c>
      <c r="AH105" s="2">
        <v>65.333333333333329</v>
      </c>
      <c r="AI105" s="2">
        <v>10.666666666666668</v>
      </c>
      <c r="AJ105" s="2">
        <v>192.66666666666669</v>
      </c>
      <c r="AK105" s="2">
        <v>10.666666666666668</v>
      </c>
      <c r="AL105" s="2">
        <v>192.66666666666669</v>
      </c>
      <c r="AM105" s="3" t="str">
        <f t="shared" si="24"/>
        <v>k</v>
      </c>
      <c r="AN105" s="3">
        <f>IF(D105="հ",1,IF(D105="լ",Norms!$B$10,IF(D105="բլ",Norms!$B$11,IF(D105="Մ",Norms!$B$12))))</f>
        <v>1</v>
      </c>
      <c r="AO105" s="240">
        <f>F105*Norms!$E$36/1000</f>
        <v>0</v>
      </c>
      <c r="AP105" s="136">
        <f>AN105*IF(AM105="k",(P105*Norms!$H$40)*Norms!$E$36,0)/1000</f>
        <v>0</v>
      </c>
      <c r="AQ105" s="136">
        <f>AN105*IF(AM105="k",(AB105*Norms!$H$41)*Norms!$E$36,0)/1000</f>
        <v>0</v>
      </c>
      <c r="AR105" s="136">
        <f>AN105*IF(AM105="k",(AJ105*Norms!$H$42)*Norms!$E$36,0)*IF(E105="A",Norms!$B$13,1)/1000</f>
        <v>46969.296285965873</v>
      </c>
      <c r="AS105" s="241">
        <f>AN105*IF(AM105="t",(O105*Norms!$D$44)*Norms!$E$34*12+P105*Norms!$E$35,0)/1000</f>
        <v>0</v>
      </c>
      <c r="AT105" s="241">
        <f>AN105*IF(AM105="t",(AA105*Norms!$D$50*Norms!$E$34*12+AB105*Norms!$E$35),0)/1000</f>
        <v>0</v>
      </c>
      <c r="AU105" s="241">
        <f>AN105*IF(AM105="t",(AI105*Norms!$D$54)*Norms!$E$34*12*IF(E105="A",Norms!$B$13)+AJ105*Norms!$E$35,0)/1000</f>
        <v>0</v>
      </c>
      <c r="AV105" s="136">
        <f>IF(AL105&lt;=100,Norms!$G$7,IF(AL105&lt;=300,Norms!$H$7,Norms!$I$7))</f>
        <v>16738.5</v>
      </c>
      <c r="AW105" s="137">
        <f t="shared" si="13"/>
        <v>63707.796285965873</v>
      </c>
      <c r="AX105" s="130"/>
      <c r="AY105" s="130"/>
      <c r="AZ105" s="131">
        <f t="shared" si="14"/>
        <v>0</v>
      </c>
      <c r="BA105" s="131">
        <f>IF(AZ105&lt;Snund!$B$5,Snund!$B$3*Snund!$B$4*AY105+Snund!$B$7*AX105*AZ105,AZ105*Snund!$B$8*AX105)/1000</f>
        <v>0</v>
      </c>
      <c r="BB105" s="131">
        <f t="shared" si="15"/>
        <v>0</v>
      </c>
      <c r="BC105" s="131">
        <f t="shared" si="16"/>
        <v>0</v>
      </c>
      <c r="BD105" s="131">
        <f t="shared" si="17"/>
        <v>0</v>
      </c>
      <c r="BE105" s="167">
        <f>AB105*0.1*'Dasagirq_10%'!$B$3/1000</f>
        <v>0</v>
      </c>
      <c r="BF105" s="167">
        <f>AJ105*0.1*'Dasagirq_10%'!$B$4/1000</f>
        <v>155.7382466666667</v>
      </c>
      <c r="BG105" s="242">
        <f t="shared" si="18"/>
        <v>155.7382466666667</v>
      </c>
      <c r="BH105" s="243">
        <f t="shared" si="19"/>
        <v>0</v>
      </c>
      <c r="BI105" s="243">
        <f t="shared" si="20"/>
        <v>0</v>
      </c>
      <c r="BJ105" s="243">
        <f t="shared" si="21"/>
        <v>0</v>
      </c>
      <c r="BK105" s="243">
        <f t="shared" si="22"/>
        <v>63863.534532632541</v>
      </c>
      <c r="BL105" s="244">
        <f t="shared" si="23"/>
        <v>63863.534532632541</v>
      </c>
      <c r="BM105" s="24"/>
      <c r="BN105" s="24"/>
    </row>
    <row r="106" spans="1:66" ht="15.75" customHeight="1">
      <c r="A106">
        <v>59</v>
      </c>
      <c r="B106" t="s">
        <v>1000</v>
      </c>
      <c r="C106" s="3" t="s">
        <v>130</v>
      </c>
      <c r="D106" s="143" t="s">
        <v>1095</v>
      </c>
      <c r="E106" s="4" t="s">
        <v>1014</v>
      </c>
      <c r="F106" s="4">
        <v>0</v>
      </c>
      <c r="G106" s="2">
        <v>2</v>
      </c>
      <c r="H106" s="2">
        <v>40</v>
      </c>
      <c r="I106" s="2">
        <v>2</v>
      </c>
      <c r="J106" s="2">
        <v>38.666666666666664</v>
      </c>
      <c r="K106" s="2">
        <v>1.3333333333333333</v>
      </c>
      <c r="L106" s="2">
        <v>33.333333333333336</v>
      </c>
      <c r="M106" s="2">
        <v>1.3333333333333333</v>
      </c>
      <c r="N106" s="2">
        <v>34</v>
      </c>
      <c r="O106" s="2">
        <v>6.6666666666666661</v>
      </c>
      <c r="P106" s="2">
        <v>146</v>
      </c>
      <c r="Q106" s="2">
        <v>1.6666666666666667</v>
      </c>
      <c r="R106" s="2">
        <v>36.666666666666664</v>
      </c>
      <c r="S106" s="2">
        <v>1</v>
      </c>
      <c r="T106" s="2">
        <v>25</v>
      </c>
      <c r="U106" s="2">
        <v>1.3333333333333333</v>
      </c>
      <c r="V106" s="2">
        <v>28</v>
      </c>
      <c r="W106" s="2">
        <v>1</v>
      </c>
      <c r="X106" s="2">
        <v>15.333333333333334</v>
      </c>
      <c r="Y106" s="2">
        <v>1</v>
      </c>
      <c r="Z106" s="2">
        <v>14</v>
      </c>
      <c r="AA106" s="2">
        <v>6</v>
      </c>
      <c r="AB106" s="2">
        <v>118.99999999999999</v>
      </c>
      <c r="AC106" s="2">
        <v>1</v>
      </c>
      <c r="AD106" s="2">
        <v>16</v>
      </c>
      <c r="AE106" s="2">
        <v>1</v>
      </c>
      <c r="AF106" s="2">
        <v>16.666666666666668</v>
      </c>
      <c r="AG106" s="2">
        <v>1</v>
      </c>
      <c r="AH106" s="2">
        <v>18.333333333333332</v>
      </c>
      <c r="AI106" s="2">
        <v>3</v>
      </c>
      <c r="AJ106" s="2">
        <v>51</v>
      </c>
      <c r="AK106" s="2">
        <v>15.666666666666666</v>
      </c>
      <c r="AL106" s="2">
        <v>316</v>
      </c>
      <c r="AM106" s="3" t="s">
        <v>1208</v>
      </c>
      <c r="AN106" s="3">
        <f>IF(D106="հ",1,IF(D106="լ",Norms!$B$10,IF(D106="բլ",Norms!$B$11,IF(D106="Մ",Norms!$B$12))))</f>
        <v>1</v>
      </c>
      <c r="AO106" s="240">
        <f>F106*Norms!$E$36/1000</f>
        <v>0</v>
      </c>
      <c r="AP106" s="136">
        <f>AN106*IF(AM106="k",(P106*Norms!$H$40)*Norms!$E$36,0)/1000</f>
        <v>17810.864544628614</v>
      </c>
      <c r="AQ106" s="136">
        <f>AN106*IF(AM106="k",(AB106*Norms!$H$41)*Norms!$E$36,0)/1000</f>
        <v>19435.103855352074</v>
      </c>
      <c r="AR106" s="136">
        <f>AN106*IF(AM106="k",(AJ106*Norms!$H$42)*Norms!$E$36,0)*IF(E106="A",Norms!$B$13,1)/1000</f>
        <v>12433.049016873318</v>
      </c>
      <c r="AS106" s="241">
        <f>AN106*IF(AM106="t",(O106*Norms!$D$44)*Norms!$E$34*12+P106*Norms!$E$35,0)/1000</f>
        <v>0</v>
      </c>
      <c r="AT106" s="241">
        <f>AN106*IF(AM106="t",(AA106*Norms!$D$50*Norms!$E$34*12+AB106*Norms!$E$35),0)/1000</f>
        <v>0</v>
      </c>
      <c r="AU106" s="241">
        <f>AN106*IF(AM106="t",(AI106*Norms!$D$54)*Norms!$E$34*12*IF(E106="A",Norms!$B$13)+AJ106*Norms!$E$35,0)/1000</f>
        <v>0</v>
      </c>
      <c r="AV106" s="136">
        <f>IF(AL106&lt;=100,Norms!$G$7,IF(AL106&lt;=300,Norms!$H$7,Norms!$I$7))</f>
        <v>21670.5</v>
      </c>
      <c r="AW106" s="137">
        <f t="shared" si="13"/>
        <v>71349.517416854011</v>
      </c>
      <c r="AX106" s="130">
        <v>168</v>
      </c>
      <c r="AY106" s="130">
        <v>9</v>
      </c>
      <c r="AZ106" s="131">
        <f t="shared" si="14"/>
        <v>146</v>
      </c>
      <c r="BA106" s="131">
        <f>IF(AZ106&lt;Snund!$B$5,Snund!$B$3*Snund!$B$4*AY106+Snund!$B$7*AX106*AZ106,AZ106*Snund!$B$8*AX106)/1000</f>
        <v>2944.0365299999999</v>
      </c>
      <c r="BB106" s="131">
        <f t="shared" si="15"/>
        <v>0</v>
      </c>
      <c r="BC106" s="131">
        <f t="shared" si="16"/>
        <v>2944.0365299999999</v>
      </c>
      <c r="BD106" s="131">
        <f t="shared" si="17"/>
        <v>3433.92</v>
      </c>
      <c r="BE106" s="167">
        <f>AB106*0.1*'Dasagirq_10%'!$B$3/1000</f>
        <v>79.111199999999997</v>
      </c>
      <c r="BF106" s="167">
        <f>AJ106*0.1*'Dasagirq_10%'!$B$4/1000</f>
        <v>41.224830000000004</v>
      </c>
      <c r="BG106" s="242">
        <f t="shared" si="18"/>
        <v>120.33602999999999</v>
      </c>
      <c r="BH106" s="243">
        <f t="shared" si="19"/>
        <v>0</v>
      </c>
      <c r="BI106" s="243">
        <f t="shared" si="20"/>
        <v>29976.390436330741</v>
      </c>
      <c r="BJ106" s="243">
        <f t="shared" si="21"/>
        <v>27813.555480883988</v>
      </c>
      <c r="BK106" s="243">
        <f t="shared" si="22"/>
        <v>16623.944059639274</v>
      </c>
      <c r="BL106" s="244">
        <f t="shared" si="23"/>
        <v>74413.889976854</v>
      </c>
      <c r="BM106" s="24"/>
      <c r="BN106" s="24"/>
    </row>
    <row r="107" spans="1:66">
      <c r="A107">
        <v>60</v>
      </c>
      <c r="B107" t="s">
        <v>1001</v>
      </c>
      <c r="C107" s="3" t="s">
        <v>1014</v>
      </c>
      <c r="D107" s="143" t="s">
        <v>1095</v>
      </c>
      <c r="E107" s="4" t="s">
        <v>1014</v>
      </c>
      <c r="F107" s="4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3</v>
      </c>
      <c r="AD107" s="2">
        <v>65</v>
      </c>
      <c r="AE107" s="2">
        <v>3</v>
      </c>
      <c r="AF107" s="2">
        <v>63.666666666666664</v>
      </c>
      <c r="AG107" s="2">
        <v>2.3333333333333335</v>
      </c>
      <c r="AH107" s="2">
        <v>49.333333333333336</v>
      </c>
      <c r="AI107" s="2">
        <v>8.3333333333333339</v>
      </c>
      <c r="AJ107" s="2">
        <v>178</v>
      </c>
      <c r="AK107" s="2">
        <v>8.3333333333333339</v>
      </c>
      <c r="AL107" s="2">
        <v>178</v>
      </c>
      <c r="AM107" s="3" t="str">
        <f t="shared" si="24"/>
        <v>k</v>
      </c>
      <c r="AN107" s="3">
        <f>IF(D107="հ",1,IF(D107="լ",Norms!$B$10,IF(D107="բլ",Norms!$B$11,IF(D107="Մ",Norms!$B$12))))</f>
        <v>1</v>
      </c>
      <c r="AO107" s="240">
        <f>F107*Norms!$E$36/1000</f>
        <v>0</v>
      </c>
      <c r="AP107" s="136">
        <f>AN107*IF(AM107="k",(P107*Norms!$H$40)*Norms!$E$36,0)/1000</f>
        <v>0</v>
      </c>
      <c r="AQ107" s="136">
        <f>AN107*IF(AM107="k",(AB107*Norms!$H$41)*Norms!$E$36,0)/1000</f>
        <v>0</v>
      </c>
      <c r="AR107" s="136">
        <f>AN107*IF(AM107="k",(AJ107*Norms!$H$42)*Norms!$E$36,0)*IF(E107="A",Norms!$B$13,1)/1000</f>
        <v>43393.77892163628</v>
      </c>
      <c r="AS107" s="241">
        <f>AN107*IF(AM107="t",(O107*Norms!$D$44)*Norms!$E$34*12+P107*Norms!$E$35,0)/1000</f>
        <v>0</v>
      </c>
      <c r="AT107" s="241">
        <f>AN107*IF(AM107="t",(AA107*Norms!$D$50*Norms!$E$34*12+AB107*Norms!$E$35),0)/1000</f>
        <v>0</v>
      </c>
      <c r="AU107" s="241">
        <f>AN107*IF(AM107="t",(AI107*Norms!$D$54)*Norms!$E$34*12*IF(E107="A",Norms!$B$13)+AJ107*Norms!$E$35,0)/1000</f>
        <v>0</v>
      </c>
      <c r="AV107" s="136">
        <f>IF(AL107&lt;=100,Norms!$G$7,IF(AL107&lt;=300,Norms!$H$7,Norms!$I$7))</f>
        <v>16738.5</v>
      </c>
      <c r="AW107" s="137">
        <f t="shared" si="13"/>
        <v>60132.27892163628</v>
      </c>
      <c r="AX107" s="130"/>
      <c r="AY107" s="130"/>
      <c r="AZ107" s="131">
        <f t="shared" si="14"/>
        <v>0</v>
      </c>
      <c r="BA107" s="131">
        <f>IF(AZ107&lt;Snund!$B$5,Snund!$B$3*Snund!$B$4*AY107+Snund!$B$7*AX107*AZ107,AZ107*Snund!$B$8*AX107)/1000</f>
        <v>0</v>
      </c>
      <c r="BB107" s="131">
        <f t="shared" si="15"/>
        <v>0</v>
      </c>
      <c r="BC107" s="131">
        <f t="shared" si="16"/>
        <v>0</v>
      </c>
      <c r="BD107" s="131">
        <f t="shared" si="17"/>
        <v>0</v>
      </c>
      <c r="BE107" s="167">
        <f>AB107*0.1*'Dasagirq_10%'!$B$3/1000</f>
        <v>0</v>
      </c>
      <c r="BF107" s="167">
        <f>AJ107*0.1*'Dasagirq_10%'!$B$4/1000</f>
        <v>143.88274000000001</v>
      </c>
      <c r="BG107" s="242">
        <f t="shared" si="18"/>
        <v>143.88274000000001</v>
      </c>
      <c r="BH107" s="243">
        <f t="shared" si="19"/>
        <v>0</v>
      </c>
      <c r="BI107" s="243">
        <f t="shared" si="20"/>
        <v>0</v>
      </c>
      <c r="BJ107" s="243">
        <f t="shared" si="21"/>
        <v>0</v>
      </c>
      <c r="BK107" s="243">
        <f t="shared" si="22"/>
        <v>60276.161661636281</v>
      </c>
      <c r="BL107" s="244">
        <f t="shared" si="23"/>
        <v>60276.161661636281</v>
      </c>
      <c r="BM107" s="24"/>
      <c r="BN107" s="24"/>
    </row>
    <row r="108" spans="1:66">
      <c r="A108">
        <v>61</v>
      </c>
      <c r="B108" t="s">
        <v>1002</v>
      </c>
      <c r="C108" s="3" t="s">
        <v>1014</v>
      </c>
      <c r="D108" s="143" t="s">
        <v>1096</v>
      </c>
      <c r="E108" s="4" t="s">
        <v>1014</v>
      </c>
      <c r="F108" s="4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5.333333333333333</v>
      </c>
      <c r="AD108" s="2">
        <v>105.66666666666667</v>
      </c>
      <c r="AE108" s="2">
        <v>5</v>
      </c>
      <c r="AF108" s="2">
        <v>93</v>
      </c>
      <c r="AG108" s="2">
        <v>4.333333333333333</v>
      </c>
      <c r="AH108" s="2">
        <v>81.666666666666671</v>
      </c>
      <c r="AI108" s="2">
        <v>14.666666666666664</v>
      </c>
      <c r="AJ108" s="2">
        <v>280.33333333333337</v>
      </c>
      <c r="AK108" s="2">
        <v>14.666666666666664</v>
      </c>
      <c r="AL108" s="2">
        <v>280.33333333333337</v>
      </c>
      <c r="AM108" s="3" t="str">
        <f t="shared" si="24"/>
        <v>k</v>
      </c>
      <c r="AN108" s="3">
        <f>IF(D108="հ",1,IF(D108="լ",Norms!$B$10,IF(D108="բլ",Norms!$B$11,IF(D108="Մ",Norms!$B$12))))</f>
        <v>1.04</v>
      </c>
      <c r="AO108" s="240">
        <f>F108*Norms!$E$36/1000</f>
        <v>0</v>
      </c>
      <c r="AP108" s="136">
        <f>AN108*IF(AM108="k",(P108*Norms!$H$40)*Norms!$E$36,0)/1000</f>
        <v>0</v>
      </c>
      <c r="AQ108" s="136">
        <f>AN108*IF(AM108="k",(AB108*Norms!$H$41)*Norms!$E$36,0)/1000</f>
        <v>0</v>
      </c>
      <c r="AR108" s="136">
        <f>AN108*IF(AM108="k",(AJ108*Norms!$H$42)*Norms!$E$36,0)*IF(E108="A",Norms!$B$13,1)/1000</f>
        <v>71074.78426220968</v>
      </c>
      <c r="AS108" s="241">
        <f>AN108*IF(AM108="t",(O108*Norms!$D$44)*Norms!$E$34*12+P108*Norms!$E$35,0)/1000</f>
        <v>0</v>
      </c>
      <c r="AT108" s="241">
        <f>AN108*IF(AM108="t",(AA108*Norms!$D$50*Norms!$E$34*12+AB108*Norms!$E$35),0)/1000</f>
        <v>0</v>
      </c>
      <c r="AU108" s="241">
        <f>AN108*IF(AM108="t",(AI108*Norms!$D$54)*Norms!$E$34*12*IF(E108="A",Norms!$B$13)+AJ108*Norms!$E$35,0)/1000</f>
        <v>0</v>
      </c>
      <c r="AV108" s="136">
        <f>IF(AL108&lt;=100,Norms!$G$7,IF(AL108&lt;=300,Norms!$H$7,Norms!$I$7))</f>
        <v>16738.5</v>
      </c>
      <c r="AW108" s="137">
        <f t="shared" si="13"/>
        <v>87813.28426220968</v>
      </c>
      <c r="AX108" s="130"/>
      <c r="AY108" s="130"/>
      <c r="AZ108" s="131">
        <f t="shared" si="14"/>
        <v>0</v>
      </c>
      <c r="BA108" s="131">
        <f>IF(AZ108&lt;Snund!$B$5,Snund!$B$3*Snund!$B$4*AY108+Snund!$B$7*AX108*AZ108,AZ108*Snund!$B$8*AX108)/1000</f>
        <v>0</v>
      </c>
      <c r="BB108" s="131">
        <f t="shared" si="15"/>
        <v>0</v>
      </c>
      <c r="BC108" s="131">
        <f t="shared" si="16"/>
        <v>0</v>
      </c>
      <c r="BD108" s="131">
        <f t="shared" si="17"/>
        <v>0</v>
      </c>
      <c r="BE108" s="167">
        <f>AB108*0.1*'Dasagirq_10%'!$B$3/1000</f>
        <v>0</v>
      </c>
      <c r="BF108" s="167">
        <f>AJ108*0.1*'Dasagirq_10%'!$B$4/1000</f>
        <v>226.60184333333339</v>
      </c>
      <c r="BG108" s="242">
        <f t="shared" si="18"/>
        <v>226.60184333333339</v>
      </c>
      <c r="BH108" s="243">
        <f t="shared" si="19"/>
        <v>0</v>
      </c>
      <c r="BI108" s="243">
        <f t="shared" si="20"/>
        <v>0</v>
      </c>
      <c r="BJ108" s="243">
        <f t="shared" si="21"/>
        <v>0</v>
      </c>
      <c r="BK108" s="243">
        <f t="shared" si="22"/>
        <v>88039.886105543017</v>
      </c>
      <c r="BL108" s="244">
        <f t="shared" si="23"/>
        <v>88039.886105543017</v>
      </c>
      <c r="BM108" s="24"/>
      <c r="BN108" s="24"/>
    </row>
    <row r="109" spans="1:66">
      <c r="A109" s="195">
        <v>63</v>
      </c>
      <c r="B109" t="s">
        <v>1003</v>
      </c>
      <c r="C109" s="3" t="s">
        <v>1014</v>
      </c>
      <c r="D109" s="143" t="s">
        <v>1095</v>
      </c>
      <c r="E109" s="4" t="s">
        <v>1438</v>
      </c>
      <c r="F109" s="4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3</v>
      </c>
      <c r="AD109" s="2">
        <v>44</v>
      </c>
      <c r="AE109" s="2">
        <v>3</v>
      </c>
      <c r="AF109" s="2">
        <v>41.666666666666664</v>
      </c>
      <c r="AG109" s="2">
        <v>3</v>
      </c>
      <c r="AH109" s="2">
        <v>41</v>
      </c>
      <c r="AI109" s="2">
        <v>9</v>
      </c>
      <c r="AJ109" s="2">
        <v>126.66666666666666</v>
      </c>
      <c r="AK109" s="2">
        <v>9</v>
      </c>
      <c r="AL109" s="2">
        <v>126.66666666666666</v>
      </c>
      <c r="AM109" s="3" t="str">
        <f t="shared" si="24"/>
        <v>t</v>
      </c>
      <c r="AN109" s="3">
        <f>IF(D109="հ",1,IF(D109="լ",Norms!$B$10,IF(D109="բլ",Norms!$B$11,IF(D109="Մ",Norms!$B$12))))</f>
        <v>1</v>
      </c>
      <c r="AO109" s="240">
        <f>F109*Norms!$E$36/1000</f>
        <v>0</v>
      </c>
      <c r="AP109" s="136">
        <f>AN109*IF(AM109="k",(P109*Norms!$H$40)*Norms!$E$36,0)/1000</f>
        <v>0</v>
      </c>
      <c r="AQ109" s="136">
        <f>AN109*IF(AM109="k",(AB109*Norms!$H$41)*Norms!$E$36,0)/1000</f>
        <v>0</v>
      </c>
      <c r="AR109" s="136">
        <f>AN109*IF(AM109="k",(AJ109*Norms!$H$42)*Norms!$E$36,0)*IF(E109="A",Norms!$B$13,1)/1000</f>
        <v>0</v>
      </c>
      <c r="AS109" s="241">
        <f>AN109*IF(AM109="t",(O109*Norms!$D$44)*Norms!$E$34*12+P109*Norms!$E$35,0)/1000</f>
        <v>0</v>
      </c>
      <c r="AT109" s="241">
        <f>AN109*IF(AM109="t",(AA109*Norms!$D$50*Norms!$E$34*12+AB109*Norms!$E$35),0)/1000</f>
        <v>0</v>
      </c>
      <c r="AU109" s="241">
        <f>AN109*IF(AM109="t",(AI109*Norms!$D$54)*Norms!$E$34*12*IF(E109="A",Norms!$B$13)+AJ109*Norms!$E$35,0)/1000</f>
        <v>1816.4896492073333</v>
      </c>
      <c r="AV109" s="136">
        <f>IF(AL109&lt;=100,Norms!$G$7,IF(AL109&lt;=300,Norms!$H$7,Norms!$I$7))</f>
        <v>16738.5</v>
      </c>
      <c r="AW109" s="137">
        <f t="shared" si="13"/>
        <v>18554.989649207335</v>
      </c>
      <c r="AX109" s="130"/>
      <c r="AY109" s="130"/>
      <c r="AZ109" s="131">
        <f t="shared" si="14"/>
        <v>0</v>
      </c>
      <c r="BA109" s="131">
        <f>IF(AZ109&lt;Snund!$B$5,Snund!$B$3*Snund!$B$4*AY109+Snund!$B$7*AX109*AZ109,AZ109*Snund!$B$8*AX109)/1000</f>
        <v>0</v>
      </c>
      <c r="BB109" s="131">
        <f t="shared" si="15"/>
        <v>0</v>
      </c>
      <c r="BC109" s="131">
        <f t="shared" si="16"/>
        <v>0</v>
      </c>
      <c r="BD109" s="131">
        <f t="shared" si="17"/>
        <v>0</v>
      </c>
      <c r="BE109" s="167">
        <f>AB109*0.1*'Dasagirq_10%'!$B$3/1000</f>
        <v>0</v>
      </c>
      <c r="BF109" s="167">
        <f>AJ109*0.1*'Dasagirq_10%'!$B$4/1000</f>
        <v>102.38846666666666</v>
      </c>
      <c r="BG109" s="242">
        <f t="shared" si="18"/>
        <v>102.38846666666666</v>
      </c>
      <c r="BH109" s="243">
        <f t="shared" si="19"/>
        <v>0</v>
      </c>
      <c r="BI109" s="243">
        <f t="shared" si="20"/>
        <v>0</v>
      </c>
      <c r="BJ109" s="243">
        <f t="shared" si="21"/>
        <v>0</v>
      </c>
      <c r="BK109" s="243">
        <f t="shared" si="22"/>
        <v>18657.378115874002</v>
      </c>
      <c r="BL109" s="244">
        <f t="shared" si="23"/>
        <v>18657.378115874002</v>
      </c>
      <c r="BM109" s="24"/>
      <c r="BN109" s="24"/>
    </row>
    <row r="110" spans="1:66">
      <c r="A110" s="195">
        <v>64</v>
      </c>
      <c r="B110" t="s">
        <v>1004</v>
      </c>
      <c r="C110" s="3" t="s">
        <v>1014</v>
      </c>
      <c r="D110" s="143" t="s">
        <v>1095</v>
      </c>
      <c r="E110" s="4" t="s">
        <v>1438</v>
      </c>
      <c r="F110" s="4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0.66666666666666663</v>
      </c>
      <c r="Z110" s="2">
        <v>12</v>
      </c>
      <c r="AA110" s="2">
        <v>0.66666666666666663</v>
      </c>
      <c r="AB110" s="2">
        <v>12</v>
      </c>
      <c r="AC110" s="2">
        <v>4</v>
      </c>
      <c r="AD110" s="2">
        <v>100</v>
      </c>
      <c r="AE110" s="2">
        <v>4</v>
      </c>
      <c r="AF110" s="2">
        <v>90</v>
      </c>
      <c r="AG110" s="2">
        <v>4.666666666666667</v>
      </c>
      <c r="AH110" s="2">
        <v>108</v>
      </c>
      <c r="AI110" s="2">
        <v>12.666666666666668</v>
      </c>
      <c r="AJ110" s="2">
        <v>298</v>
      </c>
      <c r="AK110" s="2">
        <v>13.333333333333334</v>
      </c>
      <c r="AL110" s="2">
        <v>310</v>
      </c>
      <c r="AM110" s="3" t="str">
        <f t="shared" si="24"/>
        <v>k</v>
      </c>
      <c r="AN110" s="3">
        <f>IF(D110="հ",1,IF(D110="լ",Norms!$B$10,IF(D110="բլ",Norms!$B$11,IF(D110="Մ",Norms!$B$12))))</f>
        <v>1</v>
      </c>
      <c r="AO110" s="240">
        <f>F110*Norms!$E$36/1000</f>
        <v>0</v>
      </c>
      <c r="AP110" s="136">
        <f>AN110*IF(AM110="k",(P110*Norms!$H$40)*Norms!$E$36,0)/1000</f>
        <v>0</v>
      </c>
      <c r="AQ110" s="136">
        <f>AN110*IF(AM110="k",(AB110*Norms!$H$41)*Norms!$E$36,0)/1000</f>
        <v>1959.8424055817218</v>
      </c>
      <c r="AR110" s="136">
        <f>AN110*IF(AM110="k",(AJ110*Norms!$H$42)*Norms!$E$36,0)*IF(E110="A",Norms!$B$13,1)/1000</f>
        <v>60540.009918762233</v>
      </c>
      <c r="AS110" s="241">
        <f>AN110*IF(AM110="t",(O110*Norms!$D$44)*Norms!$E$34*12+P110*Norms!$E$35,0)/1000</f>
        <v>0</v>
      </c>
      <c r="AT110" s="241">
        <f>AN110*IF(AM110="t",(AA110*Norms!$D$50*Norms!$E$34*12+AB110*Norms!$E$35),0)/1000</f>
        <v>0</v>
      </c>
      <c r="AU110" s="241">
        <f>AN110*IF(AM110="t",(AI110*Norms!$D$54)*Norms!$E$34*12*IF(E110="A",Norms!$B$13)+AJ110*Norms!$E$35,0)/1000</f>
        <v>0</v>
      </c>
      <c r="AV110" s="136">
        <f>IF(AL110&lt;=100,Norms!$G$7,IF(AL110&lt;=300,Norms!$H$7,Norms!$I$7))</f>
        <v>21670.5</v>
      </c>
      <c r="AW110" s="137">
        <f t="shared" si="13"/>
        <v>84170.352324343956</v>
      </c>
      <c r="AX110" s="130"/>
      <c r="AY110" s="130"/>
      <c r="AZ110" s="131">
        <f t="shared" si="14"/>
        <v>0</v>
      </c>
      <c r="BA110" s="131">
        <f>IF(AZ110&lt;Snund!$B$5,Snund!$B$3*Snund!$B$4*AY110+Snund!$B$7*AX110*AZ110,AZ110*Snund!$B$8*AX110)/1000</f>
        <v>0</v>
      </c>
      <c r="BB110" s="131">
        <f t="shared" si="15"/>
        <v>0</v>
      </c>
      <c r="BC110" s="131">
        <f t="shared" si="16"/>
        <v>0</v>
      </c>
      <c r="BD110" s="131">
        <f t="shared" si="17"/>
        <v>0</v>
      </c>
      <c r="BE110" s="167">
        <f>AB110*0.1*'Dasagirq_10%'!$B$3/1000</f>
        <v>7.9776000000000016</v>
      </c>
      <c r="BF110" s="167">
        <f>AJ110*0.1*'Dasagirq_10%'!$B$4/1000</f>
        <v>240.88234000000003</v>
      </c>
      <c r="BG110" s="242">
        <f t="shared" si="18"/>
        <v>248.85994000000002</v>
      </c>
      <c r="BH110" s="243">
        <f t="shared" si="19"/>
        <v>0</v>
      </c>
      <c r="BI110" s="243">
        <f t="shared" si="20"/>
        <v>0</v>
      </c>
      <c r="BJ110" s="243">
        <f t="shared" si="21"/>
        <v>3051.345005581722</v>
      </c>
      <c r="BK110" s="243">
        <f t="shared" si="22"/>
        <v>81367.867258762228</v>
      </c>
      <c r="BL110" s="244">
        <f t="shared" si="23"/>
        <v>84419.212264343951</v>
      </c>
      <c r="BM110" s="24"/>
      <c r="BN110" s="24"/>
    </row>
    <row r="111" spans="1:66">
      <c r="A111" s="195">
        <v>65</v>
      </c>
      <c r="B111" t="s">
        <v>1005</v>
      </c>
      <c r="C111" s="3" t="s">
        <v>595</v>
      </c>
      <c r="D111" s="143" t="s">
        <v>1095</v>
      </c>
      <c r="E111" s="4" t="s">
        <v>1438</v>
      </c>
      <c r="F111" s="4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2</v>
      </c>
      <c r="R111" s="2">
        <v>25</v>
      </c>
      <c r="S111" s="2">
        <v>1.3333333333333333</v>
      </c>
      <c r="T111" s="2">
        <v>28.333333333333332</v>
      </c>
      <c r="U111" s="2">
        <v>1.3333333333333333</v>
      </c>
      <c r="V111" s="2">
        <v>26.666666666666668</v>
      </c>
      <c r="W111" s="2">
        <v>1.6666666666666667</v>
      </c>
      <c r="X111" s="2">
        <v>27.333333333333332</v>
      </c>
      <c r="Y111" s="2">
        <v>1.6666666666666667</v>
      </c>
      <c r="Z111" s="2">
        <v>45</v>
      </c>
      <c r="AA111" s="2">
        <v>8</v>
      </c>
      <c r="AB111" s="2">
        <v>152.33333333333331</v>
      </c>
      <c r="AC111" s="2">
        <v>7</v>
      </c>
      <c r="AD111" s="2">
        <v>120.66666666666667</v>
      </c>
      <c r="AE111" s="2">
        <v>7</v>
      </c>
      <c r="AF111" s="2">
        <v>128.66666666666666</v>
      </c>
      <c r="AG111" s="2">
        <v>5.666666666666667</v>
      </c>
      <c r="AH111" s="2">
        <v>107.66666666666667</v>
      </c>
      <c r="AI111" s="2">
        <v>19.666666666666668</v>
      </c>
      <c r="AJ111" s="2">
        <v>357</v>
      </c>
      <c r="AK111" s="2">
        <v>27.666666666666668</v>
      </c>
      <c r="AL111" s="2">
        <v>509.33333333333331</v>
      </c>
      <c r="AM111" s="3" t="s">
        <v>1208</v>
      </c>
      <c r="AN111" s="3">
        <f>IF(D111="հ",1,IF(D111="լ",Norms!$B$10,IF(D111="բլ",Norms!$B$11,IF(D111="Մ",Norms!$B$12))))</f>
        <v>1</v>
      </c>
      <c r="AO111" s="240">
        <f>F111*Norms!$E$36/1000</f>
        <v>0</v>
      </c>
      <c r="AP111" s="136">
        <f>AN111*IF(AM111="k",(P111*Norms!$H$40)*Norms!$E$36,0)/1000</f>
        <v>0</v>
      </c>
      <c r="AQ111" s="136">
        <f>AN111*IF(AM111="k",(AB111*Norms!$H$41)*Norms!$E$36,0)/1000</f>
        <v>24879.110537523524</v>
      </c>
      <c r="AR111" s="136">
        <f>AN111*IF(AM111="k",(AJ111*Norms!$H$42)*Norms!$E$36,0)*IF(E111="A",Norms!$B$13,1)/1000</f>
        <v>72526.119265094356</v>
      </c>
      <c r="AS111" s="241">
        <f>AN111*IF(AM111="t",(O111*Norms!$D$44)*Norms!$E$34*12+P111*Norms!$E$35,0)/1000</f>
        <v>0</v>
      </c>
      <c r="AT111" s="241">
        <f>AN111*IF(AM111="t",(AA111*Norms!$D$50*Norms!$E$34*12+AB111*Norms!$E$35),0)/1000</f>
        <v>0</v>
      </c>
      <c r="AU111" s="241">
        <f>AN111*IF(AM111="t",(AI111*Norms!$D$54)*Norms!$E$34*12*IF(E111="A",Norms!$B$13)+AJ111*Norms!$E$35,0)/1000</f>
        <v>0</v>
      </c>
      <c r="AV111" s="136">
        <f>IF(AL111&lt;=100,Norms!$G$7,IF(AL111&lt;=300,Norms!$H$7,Norms!$I$7))</f>
        <v>21670.5</v>
      </c>
      <c r="AW111" s="137">
        <f t="shared" si="13"/>
        <v>119075.72980261788</v>
      </c>
      <c r="AX111" s="130"/>
      <c r="AY111" s="130"/>
      <c r="AZ111" s="131">
        <f t="shared" si="14"/>
        <v>0</v>
      </c>
      <c r="BA111" s="131">
        <f>IF(AZ111&lt;Snund!$B$5,Snund!$B$3*Snund!$B$4*AY111+Snund!$B$7*AX111*AZ111,AZ111*Snund!$B$8*AX111)/1000</f>
        <v>0</v>
      </c>
      <c r="BB111" s="131">
        <f t="shared" si="15"/>
        <v>0</v>
      </c>
      <c r="BC111" s="131">
        <f t="shared" si="16"/>
        <v>0</v>
      </c>
      <c r="BD111" s="131">
        <f t="shared" si="17"/>
        <v>0</v>
      </c>
      <c r="BE111" s="167">
        <f>AB111*0.1*'Dasagirq_10%'!$B$3/1000</f>
        <v>101.27119999999999</v>
      </c>
      <c r="BF111" s="167">
        <f>AJ111*0.1*'Dasagirq_10%'!$B$4/1000</f>
        <v>288.57381000000004</v>
      </c>
      <c r="BG111" s="242">
        <f t="shared" si="18"/>
        <v>389.84501</v>
      </c>
      <c r="BH111" s="243">
        <f t="shared" si="19"/>
        <v>0</v>
      </c>
      <c r="BI111" s="243">
        <f t="shared" si="20"/>
        <v>0</v>
      </c>
      <c r="BJ111" s="243">
        <f t="shared" si="21"/>
        <v>31246.550412222317</v>
      </c>
      <c r="BK111" s="243">
        <f t="shared" si="22"/>
        <v>88219.024400395559</v>
      </c>
      <c r="BL111" s="244">
        <f t="shared" si="23"/>
        <v>119465.57481261788</v>
      </c>
      <c r="BM111" s="24"/>
      <c r="BN111" s="24"/>
    </row>
    <row r="112" spans="1:66">
      <c r="A112" s="195">
        <v>67</v>
      </c>
      <c r="B112" t="s">
        <v>1006</v>
      </c>
      <c r="C112" s="3" t="s">
        <v>595</v>
      </c>
      <c r="D112" s="143" t="s">
        <v>1095</v>
      </c>
      <c r="E112" s="4" t="s">
        <v>1438</v>
      </c>
      <c r="F112" s="4">
        <v>0</v>
      </c>
      <c r="G112" s="177">
        <v>0</v>
      </c>
      <c r="H112" s="177">
        <v>0</v>
      </c>
      <c r="I112" s="177">
        <v>0</v>
      </c>
      <c r="J112" s="177">
        <v>0</v>
      </c>
      <c r="K112" s="177">
        <v>0</v>
      </c>
      <c r="L112" s="177">
        <v>0</v>
      </c>
      <c r="M112" s="177">
        <v>0</v>
      </c>
      <c r="N112" s="177">
        <v>0</v>
      </c>
      <c r="O112" s="177">
        <v>0</v>
      </c>
      <c r="P112" s="177">
        <v>0</v>
      </c>
      <c r="Q112" s="177">
        <v>2</v>
      </c>
      <c r="R112" s="177">
        <v>44</v>
      </c>
      <c r="S112" s="177">
        <v>2</v>
      </c>
      <c r="T112" s="177">
        <v>44</v>
      </c>
      <c r="U112" s="177">
        <v>2</v>
      </c>
      <c r="V112" s="177">
        <v>44</v>
      </c>
      <c r="W112" s="177">
        <v>2</v>
      </c>
      <c r="X112" s="177">
        <v>44</v>
      </c>
      <c r="Y112" s="177">
        <v>2</v>
      </c>
      <c r="Z112" s="177">
        <v>44</v>
      </c>
      <c r="AA112" s="177">
        <v>10</v>
      </c>
      <c r="AB112" s="177">
        <v>220</v>
      </c>
      <c r="AC112" s="177">
        <v>5</v>
      </c>
      <c r="AD112" s="177">
        <v>110</v>
      </c>
      <c r="AE112" s="177">
        <v>7</v>
      </c>
      <c r="AF112" s="177">
        <v>154</v>
      </c>
      <c r="AG112" s="177">
        <v>6</v>
      </c>
      <c r="AH112" s="177">
        <v>132</v>
      </c>
      <c r="AI112" s="177">
        <v>18</v>
      </c>
      <c r="AJ112" s="177">
        <v>396</v>
      </c>
      <c r="AK112" s="177">
        <v>28</v>
      </c>
      <c r="AL112" s="177">
        <v>616</v>
      </c>
      <c r="AM112" s="3" t="s">
        <v>1208</v>
      </c>
      <c r="AN112" s="3">
        <f>IF(D112="հ",1,IF(D112="լ",Norms!$B$10,IF(D112="բլ",Norms!$B$11,IF(D112="Մ",Norms!$B$12))))</f>
        <v>1</v>
      </c>
      <c r="AO112" s="240">
        <f>F112*Norms!$E$36/1000</f>
        <v>0</v>
      </c>
      <c r="AP112" s="136">
        <f>AN112*IF(AM112="k",(P112*Norms!$H$40)*Norms!$E$36,0)/1000</f>
        <v>0</v>
      </c>
      <c r="AQ112" s="136">
        <f>AN112*IF(AM112="k",(AB112*Norms!$H$41)*Norms!$E$36,0)/1000</f>
        <v>35930.444102331574</v>
      </c>
      <c r="AR112" s="136">
        <f>AN112*IF(AM112="k",(AJ112*Norms!$H$42)*Norms!$E$36,0)*IF(E112="A",Norms!$B$13,1)/1000</f>
        <v>80449.140697415569</v>
      </c>
      <c r="AS112" s="241">
        <f>AN112*IF(AM112="t",(O112*Norms!$D$44)*Norms!$E$34*12+P112*Norms!$E$35,0)/1000</f>
        <v>0</v>
      </c>
      <c r="AT112" s="241">
        <f>AN112*IF(AM112="t",(AA112*Norms!$D$50*Norms!$E$34*12+AB112*Norms!$E$35),0)/1000</f>
        <v>0</v>
      </c>
      <c r="AU112" s="241">
        <f>AN112*IF(AM112="t",(AI112*Norms!$D$54)*Norms!$E$34*12*IF(E112="A",Norms!$B$13)+AJ112*Norms!$E$35,0)/1000</f>
        <v>0</v>
      </c>
      <c r="AV112" s="136">
        <f>IF(AL112&lt;=100,Norms!$G$7,IF(AL112&lt;=300,Norms!$H$7,Norms!$I$7))</f>
        <v>21670.5</v>
      </c>
      <c r="AW112" s="137">
        <f t="shared" si="13"/>
        <v>138050.08479974716</v>
      </c>
      <c r="AX112" s="130"/>
      <c r="AY112" s="130"/>
      <c r="AZ112" s="131">
        <f t="shared" si="14"/>
        <v>0</v>
      </c>
      <c r="BA112" s="131">
        <f>IF(AZ112&lt;Snund!$B$5,Snund!$B$3*Snund!$B$4*AY112+Snund!$B$7*AX112*AZ112,AZ112*Snund!$B$8*AX112)/1000</f>
        <v>0</v>
      </c>
      <c r="BB112" s="131">
        <f t="shared" si="15"/>
        <v>0</v>
      </c>
      <c r="BC112" s="131">
        <f t="shared" si="16"/>
        <v>0</v>
      </c>
      <c r="BD112" s="131">
        <f t="shared" si="17"/>
        <v>0</v>
      </c>
      <c r="BE112" s="167">
        <f>AB112*0.1*'Dasagirq_10%'!$B$3/1000</f>
        <v>146.256</v>
      </c>
      <c r="BF112" s="167">
        <f>AJ112*0.1*'Dasagirq_10%'!$B$4/1000</f>
        <v>320.09868</v>
      </c>
      <c r="BG112" s="242">
        <f t="shared" si="18"/>
        <v>466.35468000000003</v>
      </c>
      <c r="BH112" s="243">
        <f t="shared" si="19"/>
        <v>0</v>
      </c>
      <c r="BI112" s="243">
        <f t="shared" si="20"/>
        <v>0</v>
      </c>
      <c r="BJ112" s="243">
        <f t="shared" si="21"/>
        <v>43816.164388045858</v>
      </c>
      <c r="BK112" s="243">
        <f t="shared" si="22"/>
        <v>94700.275091701275</v>
      </c>
      <c r="BL112" s="244">
        <f t="shared" si="23"/>
        <v>138516.43947974715</v>
      </c>
      <c r="BM112" s="24"/>
      <c r="BN112" s="24"/>
    </row>
    <row r="113" spans="1:66">
      <c r="A113" s="195">
        <v>68</v>
      </c>
      <c r="B113" t="s">
        <v>1007</v>
      </c>
      <c r="C113" s="3" t="s">
        <v>595</v>
      </c>
      <c r="D113" s="143" t="s">
        <v>1095</v>
      </c>
      <c r="E113" s="4" t="s">
        <v>1438</v>
      </c>
      <c r="F113" s="4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3</v>
      </c>
      <c r="R113" s="2">
        <v>73.333333333333329</v>
      </c>
      <c r="S113" s="2">
        <v>3</v>
      </c>
      <c r="T113" s="2">
        <v>76.666666666666671</v>
      </c>
      <c r="U113" s="2">
        <v>3.3333333333333335</v>
      </c>
      <c r="V113" s="2">
        <v>78.333333333333329</v>
      </c>
      <c r="W113" s="2">
        <v>4.666666666666667</v>
      </c>
      <c r="X113" s="2">
        <v>106.66666666666667</v>
      </c>
      <c r="Y113" s="2">
        <v>5.333333333333333</v>
      </c>
      <c r="Z113" s="2">
        <v>120</v>
      </c>
      <c r="AA113" s="2">
        <v>19.333333333333332</v>
      </c>
      <c r="AB113" s="2">
        <v>455</v>
      </c>
      <c r="AC113" s="2">
        <v>6</v>
      </c>
      <c r="AD113" s="2">
        <v>123.33333333333333</v>
      </c>
      <c r="AE113" s="2">
        <v>6</v>
      </c>
      <c r="AF113" s="2">
        <v>123.33333333333333</v>
      </c>
      <c r="AG113" s="2">
        <v>5.333333333333333</v>
      </c>
      <c r="AH113" s="2">
        <v>113.33333333333333</v>
      </c>
      <c r="AI113" s="2">
        <v>17.333333333333332</v>
      </c>
      <c r="AJ113" s="2">
        <v>360</v>
      </c>
      <c r="AK113" s="2">
        <v>36.666666666666664</v>
      </c>
      <c r="AL113" s="2">
        <v>815</v>
      </c>
      <c r="AM113" s="3" t="s">
        <v>1208</v>
      </c>
      <c r="AN113" s="3">
        <f>IF(D113="հ",1,IF(D113="լ",Norms!$B$10,IF(D113="բլ",Norms!$B$11,IF(D113="Մ",Norms!$B$12))))</f>
        <v>1</v>
      </c>
      <c r="AO113" s="240">
        <f>F113*Norms!$E$36/1000</f>
        <v>0</v>
      </c>
      <c r="AP113" s="136">
        <f>AN113*IF(AM113="k",(P113*Norms!$H$40)*Norms!$E$36,0)/1000</f>
        <v>0</v>
      </c>
      <c r="AQ113" s="136">
        <f>AN113*IF(AM113="k",(AB113*Norms!$H$41)*Norms!$E$36,0)/1000</f>
        <v>74310.691211640296</v>
      </c>
      <c r="AR113" s="136">
        <f>AN113*IF(AM113="k",(AJ113*Norms!$H$42)*Norms!$E$36,0)*IF(E113="A",Norms!$B$13,1)/1000</f>
        <v>73135.582452195988</v>
      </c>
      <c r="AS113" s="241">
        <f>AN113*IF(AM113="t",(O113*Norms!$D$44)*Norms!$E$34*12+P113*Norms!$E$35,0)/1000</f>
        <v>0</v>
      </c>
      <c r="AT113" s="241">
        <f>AN113*IF(AM113="t",(AA113*Norms!$D$50*Norms!$E$34*12+AB113*Norms!$E$35),0)/1000</f>
        <v>0</v>
      </c>
      <c r="AU113" s="241">
        <f>AN113*IF(AM113="t",(AI113*Norms!$D$54)*Norms!$E$34*12*IF(E113="A",Norms!$B$13)+AJ113*Norms!$E$35,0)/1000</f>
        <v>0</v>
      </c>
      <c r="AV113" s="136">
        <f>IF(AL113&lt;=100,Norms!$G$7,IF(AL113&lt;=300,Norms!$H$7,Norms!$I$7))</f>
        <v>21670.5</v>
      </c>
      <c r="AW113" s="137">
        <f t="shared" si="13"/>
        <v>169116.7736638363</v>
      </c>
      <c r="AX113" s="130"/>
      <c r="AY113" s="130"/>
      <c r="AZ113" s="131">
        <f t="shared" si="14"/>
        <v>0</v>
      </c>
      <c r="BA113" s="131">
        <f>IF(AZ113&lt;Snund!$B$5,Snund!$B$3*Snund!$B$4*AY113+Snund!$B$7*AX113*AZ113,AZ113*Snund!$B$8*AX113)/1000</f>
        <v>0</v>
      </c>
      <c r="BB113" s="131">
        <f t="shared" si="15"/>
        <v>0</v>
      </c>
      <c r="BC113" s="131">
        <f t="shared" si="16"/>
        <v>0</v>
      </c>
      <c r="BD113" s="131">
        <f t="shared" si="17"/>
        <v>0</v>
      </c>
      <c r="BE113" s="167">
        <f>AB113*0.1*'Dasagirq_10%'!$B$3/1000</f>
        <v>302.48399999999998</v>
      </c>
      <c r="BF113" s="167">
        <f>AJ113*0.1*'Dasagirq_10%'!$B$4/1000</f>
        <v>290.99879999999996</v>
      </c>
      <c r="BG113" s="242">
        <f t="shared" si="18"/>
        <v>593.4828</v>
      </c>
      <c r="BH113" s="243">
        <f t="shared" si="19"/>
        <v>0</v>
      </c>
      <c r="BI113" s="243">
        <f t="shared" si="20"/>
        <v>0</v>
      </c>
      <c r="BJ113" s="243">
        <f t="shared" si="21"/>
        <v>86039.438848003934</v>
      </c>
      <c r="BK113" s="243">
        <f t="shared" si="22"/>
        <v>83670.817615832348</v>
      </c>
      <c r="BL113" s="244">
        <f t="shared" si="23"/>
        <v>169710.2564638363</v>
      </c>
      <c r="BM113" s="24"/>
      <c r="BN113" s="24"/>
    </row>
    <row r="114" spans="1:66">
      <c r="A114" s="198">
        <v>69</v>
      </c>
      <c r="B114" t="s">
        <v>1008</v>
      </c>
      <c r="C114" s="3" t="s">
        <v>1014</v>
      </c>
      <c r="D114" s="143" t="s">
        <v>1095</v>
      </c>
      <c r="E114" s="4" t="s">
        <v>1014</v>
      </c>
      <c r="F114" s="4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4</v>
      </c>
      <c r="AD114" s="2">
        <v>83.333333333333329</v>
      </c>
      <c r="AE114" s="2">
        <v>3.3333333333333335</v>
      </c>
      <c r="AF114" s="2">
        <v>66.666666666666671</v>
      </c>
      <c r="AG114" s="2">
        <v>3.3333333333333335</v>
      </c>
      <c r="AH114" s="2">
        <v>73.333333333333329</v>
      </c>
      <c r="AI114" s="2">
        <v>10.666666666666668</v>
      </c>
      <c r="AJ114" s="2">
        <v>223.33333333333331</v>
      </c>
      <c r="AK114" s="2">
        <v>10.666666666666668</v>
      </c>
      <c r="AL114" s="2">
        <v>223.33333333333331</v>
      </c>
      <c r="AM114" s="3" t="str">
        <f t="shared" si="24"/>
        <v>k</v>
      </c>
      <c r="AN114" s="3">
        <f>IF(D114="հ",1,IF(D114="լ",Norms!$B$10,IF(D114="բլ",Norms!$B$11,IF(D114="Մ",Norms!$B$12))))</f>
        <v>1</v>
      </c>
      <c r="AO114" s="240">
        <f>F114*Norms!$E$36/1000</f>
        <v>0</v>
      </c>
      <c r="AP114" s="136">
        <f>AN114*IF(AM114="k",(P114*Norms!$H$40)*Norms!$E$36,0)/1000</f>
        <v>0</v>
      </c>
      <c r="AQ114" s="136">
        <f>AN114*IF(AM114="k",(AB114*Norms!$H$41)*Norms!$E$36,0)/1000</f>
        <v>0</v>
      </c>
      <c r="AR114" s="136">
        <f>AN114*IF(AM114="k",(AJ114*Norms!$H$42)*Norms!$E$36,0)*IF(E114="A",Norms!$B$13,1)/1000</f>
        <v>54445.3780477459</v>
      </c>
      <c r="AS114" s="241">
        <f>AN114*IF(AM114="t",(O114*Norms!$D$44)*Norms!$E$34*12+P114*Norms!$E$35,0)/1000</f>
        <v>0</v>
      </c>
      <c r="AT114" s="241">
        <f>AN114*IF(AM114="t",(AA114*Norms!$D$50*Norms!$E$34*12+AB114*Norms!$E$35),0)/1000</f>
        <v>0</v>
      </c>
      <c r="AU114" s="241">
        <f>AN114*IF(AM114="t",(AI114*Norms!$D$54)*Norms!$E$34*12*IF(E114="A",Norms!$B$13)+AJ114*Norms!$E$35,0)/1000</f>
        <v>0</v>
      </c>
      <c r="AV114" s="136">
        <f>IF(AL114&lt;=100,Norms!$G$7,IF(AL114&lt;=300,Norms!$H$7,Norms!$I$7))</f>
        <v>16738.5</v>
      </c>
      <c r="AW114" s="137">
        <f t="shared" si="13"/>
        <v>71183.878047745908</v>
      </c>
      <c r="AX114" s="130"/>
      <c r="AY114" s="130"/>
      <c r="AZ114" s="131">
        <f t="shared" si="14"/>
        <v>0</v>
      </c>
      <c r="BA114" s="131">
        <f>IF(AZ114&lt;Snund!$B$5,Snund!$B$3*Snund!$B$4*AY114+Snund!$B$7*AX114*AZ114,AZ114*Snund!$B$8*AX114)/1000</f>
        <v>0</v>
      </c>
      <c r="BB114" s="131">
        <f t="shared" si="15"/>
        <v>0</v>
      </c>
      <c r="BC114" s="131">
        <f t="shared" si="16"/>
        <v>0</v>
      </c>
      <c r="BD114" s="131">
        <f t="shared" si="17"/>
        <v>0</v>
      </c>
      <c r="BE114" s="167">
        <f>AB114*0.1*'Dasagirq_10%'!$B$3/1000</f>
        <v>0</v>
      </c>
      <c r="BF114" s="167">
        <f>AJ114*0.1*'Dasagirq_10%'!$B$4/1000</f>
        <v>180.52703333333332</v>
      </c>
      <c r="BG114" s="242">
        <f t="shared" si="18"/>
        <v>180.52703333333332</v>
      </c>
      <c r="BH114" s="243">
        <f t="shared" si="19"/>
        <v>0</v>
      </c>
      <c r="BI114" s="243">
        <f t="shared" si="20"/>
        <v>0</v>
      </c>
      <c r="BJ114" s="243">
        <f t="shared" si="21"/>
        <v>0</v>
      </c>
      <c r="BK114" s="243">
        <f t="shared" si="22"/>
        <v>71364.40508107924</v>
      </c>
      <c r="BL114" s="244">
        <f t="shared" si="23"/>
        <v>71364.40508107924</v>
      </c>
      <c r="BM114" s="24"/>
      <c r="BN114" s="24"/>
    </row>
    <row r="115" spans="1:66">
      <c r="A115" s="198">
        <v>70</v>
      </c>
      <c r="B115" t="s">
        <v>1009</v>
      </c>
      <c r="C115" s="3" t="s">
        <v>1014</v>
      </c>
      <c r="D115" s="143" t="s">
        <v>1095</v>
      </c>
      <c r="E115" s="4" t="s">
        <v>1014</v>
      </c>
      <c r="F115" s="4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3.6666666666666665</v>
      </c>
      <c r="AD115" s="2">
        <v>71</v>
      </c>
      <c r="AE115" s="2">
        <v>3</v>
      </c>
      <c r="AF115" s="2">
        <v>54.666666666666664</v>
      </c>
      <c r="AG115" s="2">
        <v>3.3333333333333335</v>
      </c>
      <c r="AH115" s="2">
        <v>61.333333333333336</v>
      </c>
      <c r="AI115" s="2">
        <v>10</v>
      </c>
      <c r="AJ115" s="2">
        <v>187</v>
      </c>
      <c r="AK115" s="2">
        <v>10</v>
      </c>
      <c r="AL115" s="2">
        <v>187</v>
      </c>
      <c r="AM115" s="3" t="str">
        <f t="shared" si="24"/>
        <v>k</v>
      </c>
      <c r="AN115" s="3">
        <f>IF(D115="հ",1,IF(D115="լ",Norms!$B$10,IF(D115="բլ",Norms!$B$11,IF(D115="Մ",Norms!$B$12))))</f>
        <v>1</v>
      </c>
      <c r="AO115" s="240">
        <f>F115*Norms!$E$36/1000</f>
        <v>0</v>
      </c>
      <c r="AP115" s="136">
        <f>AN115*IF(AM115="k",(P115*Norms!$H$40)*Norms!$E$36,0)/1000</f>
        <v>0</v>
      </c>
      <c r="AQ115" s="136">
        <f>AN115*IF(AM115="k",(AB115*Norms!$H$41)*Norms!$E$36,0)/1000</f>
        <v>0</v>
      </c>
      <c r="AR115" s="136">
        <f>AN115*IF(AM115="k",(AJ115*Norms!$H$42)*Norms!$E$36,0)*IF(E115="A",Norms!$B$13,1)/1000</f>
        <v>45587.846395202163</v>
      </c>
      <c r="AS115" s="241">
        <f>AN115*IF(AM115="t",(O115*Norms!$D$44)*Norms!$E$34*12+P115*Norms!$E$35,0)/1000</f>
        <v>0</v>
      </c>
      <c r="AT115" s="241">
        <f>AN115*IF(AM115="t",(AA115*Norms!$D$50*Norms!$E$34*12+AB115*Norms!$E$35),0)/1000</f>
        <v>0</v>
      </c>
      <c r="AU115" s="241">
        <f>AN115*IF(AM115="t",(AI115*Norms!$D$54)*Norms!$E$34*12*IF(E115="A",Norms!$B$13)+AJ115*Norms!$E$35,0)/1000</f>
        <v>0</v>
      </c>
      <c r="AV115" s="136">
        <f>IF(AL115&lt;=100,Norms!$G$7,IF(AL115&lt;=300,Norms!$H$7,Norms!$I$7))</f>
        <v>16738.5</v>
      </c>
      <c r="AW115" s="137">
        <f t="shared" si="13"/>
        <v>62326.346395202163</v>
      </c>
      <c r="AX115" s="130"/>
      <c r="AY115" s="130"/>
      <c r="AZ115" s="131">
        <f t="shared" si="14"/>
        <v>0</v>
      </c>
      <c r="BA115" s="131">
        <f>IF(AZ115&lt;Snund!$B$5,Snund!$B$3*Snund!$B$4*AY115+Snund!$B$7*AX115*AZ115,AZ115*Snund!$B$8*AX115)/1000</f>
        <v>0</v>
      </c>
      <c r="BB115" s="131">
        <f t="shared" si="15"/>
        <v>0</v>
      </c>
      <c r="BC115" s="131">
        <f t="shared" si="16"/>
        <v>0</v>
      </c>
      <c r="BD115" s="131">
        <f t="shared" si="17"/>
        <v>0</v>
      </c>
      <c r="BE115" s="167">
        <f>AB115*0.1*'Dasagirq_10%'!$B$3/1000</f>
        <v>0</v>
      </c>
      <c r="BF115" s="167">
        <f>AJ115*0.1*'Dasagirq_10%'!$B$4/1000</f>
        <v>151.15770999999998</v>
      </c>
      <c r="BG115" s="242">
        <f t="shared" si="18"/>
        <v>151.15770999999998</v>
      </c>
      <c r="BH115" s="243">
        <f t="shared" si="19"/>
        <v>0</v>
      </c>
      <c r="BI115" s="243">
        <f t="shared" si="20"/>
        <v>0</v>
      </c>
      <c r="BJ115" s="243">
        <f t="shared" si="21"/>
        <v>0</v>
      </c>
      <c r="BK115" s="243">
        <f t="shared" si="22"/>
        <v>62477.504105202162</v>
      </c>
      <c r="BL115" s="244">
        <f t="shared" si="23"/>
        <v>62477.504105202162</v>
      </c>
      <c r="BM115" s="24"/>
      <c r="BN115" s="24"/>
    </row>
    <row r="116" spans="1:66">
      <c r="A116">
        <v>71</v>
      </c>
      <c r="B116" s="68" t="s">
        <v>1439</v>
      </c>
      <c r="C116" s="3" t="s">
        <v>130</v>
      </c>
      <c r="D116" s="143" t="s">
        <v>1097</v>
      </c>
      <c r="E116" s="4" t="s">
        <v>1014</v>
      </c>
      <c r="F116">
        <v>0</v>
      </c>
      <c r="G116" s="2">
        <v>2</v>
      </c>
      <c r="H116" s="2">
        <v>41.666666666666664</v>
      </c>
      <c r="I116" s="2">
        <v>2</v>
      </c>
      <c r="J116" s="2">
        <v>42</v>
      </c>
      <c r="K116" s="2">
        <v>2</v>
      </c>
      <c r="L116" s="2">
        <v>38.666666666666664</v>
      </c>
      <c r="M116" s="2">
        <v>1.3333333333333333</v>
      </c>
      <c r="N116" s="2">
        <v>32</v>
      </c>
      <c r="O116" s="2">
        <v>7.333333333333333</v>
      </c>
      <c r="P116" s="2">
        <v>154.33333333333331</v>
      </c>
      <c r="Q116" s="2">
        <v>2</v>
      </c>
      <c r="R116" s="2">
        <v>42.666666666666664</v>
      </c>
      <c r="S116" s="2">
        <v>1</v>
      </c>
      <c r="T116" s="2">
        <v>21.666666666666668</v>
      </c>
      <c r="U116" s="2">
        <v>1.3333333333333333</v>
      </c>
      <c r="V116" s="2">
        <v>28.333333333333332</v>
      </c>
      <c r="W116" s="2">
        <v>1</v>
      </c>
      <c r="X116" s="2">
        <v>20.333333333333332</v>
      </c>
      <c r="Y116" s="2">
        <v>1</v>
      </c>
      <c r="Z116" s="2">
        <v>25.333333333333332</v>
      </c>
      <c r="AA116" s="2">
        <v>6.333333333333333</v>
      </c>
      <c r="AB116" s="2">
        <v>138.33333333333331</v>
      </c>
      <c r="AC116" s="2">
        <v>2</v>
      </c>
      <c r="AD116" s="2">
        <v>40</v>
      </c>
      <c r="AE116" s="2">
        <v>2</v>
      </c>
      <c r="AF116" s="2">
        <v>32</v>
      </c>
      <c r="AG116" s="2">
        <v>2</v>
      </c>
      <c r="AH116" s="2">
        <v>40.666666666666664</v>
      </c>
      <c r="AI116" s="2">
        <v>6</v>
      </c>
      <c r="AJ116" s="2">
        <v>112.66666666666666</v>
      </c>
      <c r="AK116" s="2">
        <v>19.666666666666664</v>
      </c>
      <c r="AL116" s="2">
        <v>405.33333333333326</v>
      </c>
      <c r="AM116" s="3" t="s">
        <v>1208</v>
      </c>
      <c r="AN116" s="3">
        <f>IF(D116="հ",1,IF(D116="լ",Norms!$B$10,IF(D116="բլ",Norms!$B$11,IF(D116="Մ",Norms!$B$12))))</f>
        <v>1.1299999999999999</v>
      </c>
      <c r="AO116" s="240">
        <f>F116*Norms!$E$36/1000</f>
        <v>0</v>
      </c>
      <c r="AP116" s="136">
        <f>AN116*IF(AM116="k",(P116*Norms!$H$40)*Norms!$E$36,0)/1000</f>
        <v>21275.037034484569</v>
      </c>
      <c r="AQ116" s="136">
        <f>AN116*IF(AM116="k",(AB116*Norms!$H$41)*Norms!$E$36,0)/1000</f>
        <v>25529.669336043007</v>
      </c>
      <c r="AR116" s="136">
        <f>AN116*IF(AM116="k",(AJ116*Norms!$H$42)*Norms!$E$36,0)*IF(E116="A",Norms!$B$13,1)/1000</f>
        <v>31037.115957546364</v>
      </c>
      <c r="AS116" s="241">
        <f>AN116*IF(AM116="t",(O116*Norms!$D$44)*Norms!$E$34*12+P116*Norms!$E$35,0)/1000</f>
        <v>0</v>
      </c>
      <c r="AT116" s="241">
        <f>AN116*IF(AM116="t",(AA116*Norms!$D$50*Norms!$E$34*12+AB116*Norms!$E$35),0)/1000</f>
        <v>0</v>
      </c>
      <c r="AU116" s="241">
        <f>AN116*IF(AM116="t",(AI116*Norms!$D$54)*Norms!$E$34*12*IF(E116="A",Norms!$B$13)+AJ116*Norms!$E$35,0)/1000</f>
        <v>0</v>
      </c>
      <c r="AV116" s="136">
        <f>IF(AL116&lt;=100,Norms!$G$7,IF(AL116&lt;=300,Norms!$H$7,Norms!$I$7))</f>
        <v>21670.5</v>
      </c>
      <c r="AW116" s="137">
        <f t="shared" si="13"/>
        <v>99512.322328073948</v>
      </c>
      <c r="AX116" s="130">
        <v>168</v>
      </c>
      <c r="AY116" s="130">
        <v>9</v>
      </c>
      <c r="AZ116" s="131">
        <f t="shared" si="14"/>
        <v>154.33333333333331</v>
      </c>
      <c r="BA116" s="131">
        <f>IF(AZ116&lt;Snund!$B$5,Snund!$B$3*Snund!$B$4*AY116+Snund!$B$7*AX116*AZ116,AZ116*Snund!$B$8*AX116)/1000</f>
        <v>3112.0365299999994</v>
      </c>
      <c r="BB116" s="131">
        <f t="shared" si="15"/>
        <v>0</v>
      </c>
      <c r="BC116" s="131">
        <f t="shared" si="16"/>
        <v>3112.0365299999999</v>
      </c>
      <c r="BD116" s="131">
        <f t="shared" si="17"/>
        <v>3629.9199999999996</v>
      </c>
      <c r="BE116" s="167">
        <f>AB116*0.1*'Dasagirq_10%'!$B$3/1000</f>
        <v>91.963999999999984</v>
      </c>
      <c r="BF116" s="167">
        <f>AJ116*0.1*'Dasagirq_10%'!$B$4/1000</f>
        <v>91.071846666666659</v>
      </c>
      <c r="BG116" s="242">
        <f t="shared" si="18"/>
        <v>183.03584666666666</v>
      </c>
      <c r="BH116" s="243">
        <f t="shared" si="19"/>
        <v>0</v>
      </c>
      <c r="BI116" s="243">
        <f t="shared" si="20"/>
        <v>32467.598988213384</v>
      </c>
      <c r="BJ116" s="243">
        <f t="shared" si="21"/>
        <v>32600.268929263348</v>
      </c>
      <c r="BK116" s="243">
        <f t="shared" si="22"/>
        <v>37739.52678726388</v>
      </c>
      <c r="BL116" s="244">
        <f t="shared" si="23"/>
        <v>102807.39470474061</v>
      </c>
      <c r="BM116" s="24"/>
      <c r="BN116" s="24"/>
    </row>
    <row r="117" spans="1:66">
      <c r="A117">
        <v>72</v>
      </c>
      <c r="B117" t="s">
        <v>1010</v>
      </c>
      <c r="C117" s="3" t="s">
        <v>1014</v>
      </c>
      <c r="D117" s="143" t="s">
        <v>1095</v>
      </c>
      <c r="E117" s="4" t="s">
        <v>1014</v>
      </c>
      <c r="F117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6</v>
      </c>
      <c r="AD117" s="2">
        <v>130</v>
      </c>
      <c r="AE117" s="2">
        <v>6</v>
      </c>
      <c r="AF117" s="2">
        <v>115.33333333333333</v>
      </c>
      <c r="AG117" s="2">
        <v>6</v>
      </c>
      <c r="AH117" s="2">
        <v>106.66666666666667</v>
      </c>
      <c r="AI117" s="2">
        <v>18</v>
      </c>
      <c r="AJ117" s="2">
        <v>352</v>
      </c>
      <c r="AK117" s="2">
        <v>18</v>
      </c>
      <c r="AL117" s="2">
        <v>352</v>
      </c>
      <c r="AM117" s="3" t="str">
        <f t="shared" si="24"/>
        <v>k</v>
      </c>
      <c r="AN117" s="3">
        <f>IF(D117="հ",1,IF(D117="լ",Norms!$B$10,IF(D117="բլ",Norms!$B$11,IF(D117="Մ",Norms!$B$12))))</f>
        <v>1</v>
      </c>
      <c r="AO117" s="240">
        <f>F117*Norms!$E$36/1000</f>
        <v>0</v>
      </c>
      <c r="AP117" s="136">
        <f>AN117*IF(AM117="k",(P117*Norms!$H$40)*Norms!$E$36,0)/1000</f>
        <v>0</v>
      </c>
      <c r="AQ117" s="136">
        <f>AN117*IF(AM117="k",(AB117*Norms!$H$41)*Norms!$E$36,0)/1000</f>
        <v>0</v>
      </c>
      <c r="AR117" s="136">
        <f>AN117*IF(AM117="k",(AJ117*Norms!$H$42)*Norms!$E$36,0)*IF(E117="A",Norms!$B$13,1)/1000</f>
        <v>85812.416743909955</v>
      </c>
      <c r="AS117" s="241">
        <f>AN117*IF(AM117="t",(O117*Norms!$D$44)*Norms!$E$34*12+P117*Norms!$E$35,0)/1000</f>
        <v>0</v>
      </c>
      <c r="AT117" s="241">
        <f>AN117*IF(AM117="t",(AA117*Norms!$D$50*Norms!$E$34*12+AB117*Norms!$E$35),0)/1000</f>
        <v>0</v>
      </c>
      <c r="AU117" s="241">
        <f>AN117*IF(AM117="t",(AI117*Norms!$D$54)*Norms!$E$34*12*IF(E117="A",Norms!$B$13)+AJ117*Norms!$E$35,0)/1000</f>
        <v>0</v>
      </c>
      <c r="AV117" s="136">
        <f>IF(AL117&lt;=100,Norms!$G$7,IF(AL117&lt;=300,Norms!$H$7,Norms!$I$7))</f>
        <v>21670.5</v>
      </c>
      <c r="AW117" s="137">
        <f t="shared" si="13"/>
        <v>107482.91674390995</v>
      </c>
      <c r="AX117" s="130"/>
      <c r="AY117" s="130"/>
      <c r="AZ117" s="131">
        <f t="shared" si="14"/>
        <v>0</v>
      </c>
      <c r="BA117" s="131">
        <f>IF(AZ117&lt;Snund!$B$5,Snund!$B$3*Snund!$B$4*AY117+Snund!$B$7*AX117*AZ117,AZ117*Snund!$B$8*AX117)/1000</f>
        <v>0</v>
      </c>
      <c r="BB117" s="131">
        <f t="shared" si="15"/>
        <v>0</v>
      </c>
      <c r="BC117" s="131">
        <f t="shared" si="16"/>
        <v>0</v>
      </c>
      <c r="BD117" s="131">
        <f t="shared" si="17"/>
        <v>0</v>
      </c>
      <c r="BE117" s="167">
        <f>AB117*0.1*'Dasagirq_10%'!$B$3/1000</f>
        <v>0</v>
      </c>
      <c r="BF117" s="167">
        <f>AJ117*0.1*'Dasagirq_10%'!$B$4/1000</f>
        <v>284.53216000000003</v>
      </c>
      <c r="BG117" s="242">
        <f t="shared" si="18"/>
        <v>284.53216000000003</v>
      </c>
      <c r="BH117" s="243">
        <f t="shared" si="19"/>
        <v>0</v>
      </c>
      <c r="BI117" s="243">
        <f t="shared" si="20"/>
        <v>0</v>
      </c>
      <c r="BJ117" s="243">
        <f t="shared" si="21"/>
        <v>0</v>
      </c>
      <c r="BK117" s="243">
        <f t="shared" si="22"/>
        <v>107767.44890390996</v>
      </c>
      <c r="BL117" s="244">
        <f t="shared" si="23"/>
        <v>107767.44890390996</v>
      </c>
      <c r="BM117" s="24"/>
      <c r="BN117" s="24"/>
    </row>
    <row r="118" spans="1:66">
      <c r="A118">
        <v>73</v>
      </c>
      <c r="B118" t="s">
        <v>1011</v>
      </c>
      <c r="C118" s="3" t="s">
        <v>1014</v>
      </c>
      <c r="D118" s="143" t="s">
        <v>1095</v>
      </c>
      <c r="E118" s="4" t="s">
        <v>1014</v>
      </c>
      <c r="F118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3</v>
      </c>
      <c r="AD118" s="2">
        <v>72</v>
      </c>
      <c r="AE118" s="2">
        <v>3</v>
      </c>
      <c r="AF118" s="2">
        <v>74.666666666666671</v>
      </c>
      <c r="AG118" s="2">
        <v>3</v>
      </c>
      <c r="AH118" s="2">
        <v>68.333333333333329</v>
      </c>
      <c r="AI118" s="2">
        <v>9</v>
      </c>
      <c r="AJ118" s="2">
        <v>215</v>
      </c>
      <c r="AK118" s="2">
        <v>9</v>
      </c>
      <c r="AL118" s="2">
        <v>215</v>
      </c>
      <c r="AM118" s="3" t="str">
        <f t="shared" si="24"/>
        <v>k</v>
      </c>
      <c r="AN118" s="3">
        <f>IF(D118="հ",1,IF(D118="լ",Norms!$B$10,IF(D118="բլ",Norms!$B$11,IF(D118="Մ",Norms!$B$12))))</f>
        <v>1</v>
      </c>
      <c r="AO118" s="240">
        <f>F118*Norms!$E$36/1000</f>
        <v>0</v>
      </c>
      <c r="AP118" s="136">
        <f>AN118*IF(AM118="k",(P118*Norms!$H$40)*Norms!$E$36,0)/1000</f>
        <v>0</v>
      </c>
      <c r="AQ118" s="136">
        <f>AN118*IF(AM118="k",(AB118*Norms!$H$41)*Norms!$E$36,0)/1000</f>
        <v>0</v>
      </c>
      <c r="AR118" s="136">
        <f>AN118*IF(AM118="k",(AJ118*Norms!$H$42)*Norms!$E$36,0)*IF(E118="A",Norms!$B$13,1)/1000</f>
        <v>52413.834090740449</v>
      </c>
      <c r="AS118" s="241">
        <f>AN118*IF(AM118="t",(O118*Norms!$D$44)*Norms!$E$34*12+P118*Norms!$E$35,0)/1000</f>
        <v>0</v>
      </c>
      <c r="AT118" s="241">
        <f>AN118*IF(AM118="t",(AA118*Norms!$D$50*Norms!$E$34*12+AB118*Norms!$E$35),0)/1000</f>
        <v>0</v>
      </c>
      <c r="AU118" s="241">
        <f>AN118*IF(AM118="t",(AI118*Norms!$D$54)*Norms!$E$34*12*IF(E118="A",Norms!$B$13)+AJ118*Norms!$E$35,0)/1000</f>
        <v>0</v>
      </c>
      <c r="AV118" s="136">
        <f>IF(AL118&lt;=100,Norms!$G$7,IF(AL118&lt;=300,Norms!$H$7,Norms!$I$7))</f>
        <v>16738.5</v>
      </c>
      <c r="AW118" s="137">
        <f t="shared" si="13"/>
        <v>69152.334090740449</v>
      </c>
      <c r="AX118" s="130"/>
      <c r="AY118" s="130"/>
      <c r="AZ118" s="131">
        <f t="shared" si="14"/>
        <v>0</v>
      </c>
      <c r="BA118" s="131">
        <f>IF(AZ118&lt;Snund!$B$5,Snund!$B$3*Snund!$B$4*AY118+Snund!$B$7*AX118*AZ118,AZ118*Snund!$B$8*AX118)/1000</f>
        <v>0</v>
      </c>
      <c r="BB118" s="131">
        <f t="shared" si="15"/>
        <v>0</v>
      </c>
      <c r="BC118" s="131">
        <f t="shared" si="16"/>
        <v>0</v>
      </c>
      <c r="BD118" s="131">
        <f t="shared" si="17"/>
        <v>0</v>
      </c>
      <c r="BE118" s="167">
        <f>AB118*0.1*'Dasagirq_10%'!$B$3/1000</f>
        <v>0</v>
      </c>
      <c r="BF118" s="167">
        <f>AJ118*0.1*'Dasagirq_10%'!$B$4/1000</f>
        <v>173.79095000000001</v>
      </c>
      <c r="BG118" s="242">
        <f t="shared" si="18"/>
        <v>173.79095000000001</v>
      </c>
      <c r="BH118" s="243">
        <f t="shared" si="19"/>
        <v>0</v>
      </c>
      <c r="BI118" s="243">
        <f t="shared" si="20"/>
        <v>0</v>
      </c>
      <c r="BJ118" s="243">
        <f t="shared" si="21"/>
        <v>0</v>
      </c>
      <c r="BK118" s="243">
        <f t="shared" si="22"/>
        <v>69326.125040740444</v>
      </c>
      <c r="BL118" s="244">
        <f t="shared" si="23"/>
        <v>69326.125040740444</v>
      </c>
      <c r="BM118" s="24"/>
      <c r="BN118" s="24"/>
    </row>
    <row r="119" spans="1:66">
      <c r="A119">
        <v>74</v>
      </c>
      <c r="B119" t="s">
        <v>1012</v>
      </c>
      <c r="C119" s="3" t="s">
        <v>1014</v>
      </c>
      <c r="D119" s="143" t="s">
        <v>1095</v>
      </c>
      <c r="E119" s="4" t="s">
        <v>1014</v>
      </c>
      <c r="F119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3</v>
      </c>
      <c r="AD119" s="2">
        <v>68.333333333333329</v>
      </c>
      <c r="AE119" s="2">
        <v>3</v>
      </c>
      <c r="AF119" s="2">
        <v>65.666666666666671</v>
      </c>
      <c r="AG119" s="2">
        <v>3</v>
      </c>
      <c r="AH119" s="2">
        <v>56.666666666666664</v>
      </c>
      <c r="AI119" s="2">
        <v>9</v>
      </c>
      <c r="AJ119" s="2">
        <v>190.66666666666666</v>
      </c>
      <c r="AK119" s="2">
        <v>9</v>
      </c>
      <c r="AL119" s="2">
        <v>190.66666666666666</v>
      </c>
      <c r="AM119" s="3" t="str">
        <f t="shared" si="24"/>
        <v>k</v>
      </c>
      <c r="AN119" s="3">
        <f>IF(D119="հ",1,IF(D119="լ",Norms!$B$10,IF(D119="բլ",Norms!$B$11,IF(D119="Մ",Norms!$B$12))))</f>
        <v>1</v>
      </c>
      <c r="AO119" s="240">
        <f>F119*Norms!$E$36/1000</f>
        <v>0</v>
      </c>
      <c r="AP119" s="136">
        <f>AN119*IF(AM119="k",(P119*Norms!$H$40)*Norms!$E$36,0)/1000</f>
        <v>0</v>
      </c>
      <c r="AQ119" s="136">
        <f>AN119*IF(AM119="k",(AB119*Norms!$H$41)*Norms!$E$36,0)/1000</f>
        <v>0</v>
      </c>
      <c r="AR119" s="136">
        <f>AN119*IF(AM119="k",(AJ119*Norms!$H$42)*Norms!$E$36,0)*IF(E119="A",Norms!$B$13,1)/1000</f>
        <v>46481.725736284563</v>
      </c>
      <c r="AS119" s="241">
        <f>AN119*IF(AM119="t",(O119*Norms!$D$44)*Norms!$E$34*12+P119*Norms!$E$35,0)/1000</f>
        <v>0</v>
      </c>
      <c r="AT119" s="241">
        <f>AN119*IF(AM119="t",(AA119*Norms!$D$50*Norms!$E$34*12+AB119*Norms!$E$35),0)/1000</f>
        <v>0</v>
      </c>
      <c r="AU119" s="241">
        <f>AN119*IF(AM119="t",(AI119*Norms!$D$54)*Norms!$E$34*12*IF(E119="A",Norms!$B$13)+AJ119*Norms!$E$35,0)/1000</f>
        <v>0</v>
      </c>
      <c r="AV119" s="136">
        <f>IF(AL119&lt;=100,Norms!$G$7,IF(AL119&lt;=300,Norms!$H$7,Norms!$I$7))</f>
        <v>16738.5</v>
      </c>
      <c r="AW119" s="137">
        <f t="shared" si="13"/>
        <v>63220.225736284563</v>
      </c>
      <c r="AX119" s="130"/>
      <c r="AY119" s="130"/>
      <c r="AZ119" s="131">
        <f t="shared" si="14"/>
        <v>0</v>
      </c>
      <c r="BA119" s="131">
        <f>IF(AZ119&lt;Snund!$B$5,Snund!$B$3*Snund!$B$4*AY119+Snund!$B$7*AX119*AZ119,AZ119*Snund!$B$8*AX119)/1000</f>
        <v>0</v>
      </c>
      <c r="BB119" s="131">
        <f t="shared" si="15"/>
        <v>0</v>
      </c>
      <c r="BC119" s="131">
        <f t="shared" si="16"/>
        <v>0</v>
      </c>
      <c r="BD119" s="131">
        <f t="shared" si="17"/>
        <v>0</v>
      </c>
      <c r="BE119" s="167">
        <f>AB119*0.1*'Dasagirq_10%'!$B$3/1000</f>
        <v>0</v>
      </c>
      <c r="BF119" s="167">
        <f>AJ119*0.1*'Dasagirq_10%'!$B$4/1000</f>
        <v>154.12158666666667</v>
      </c>
      <c r="BG119" s="242">
        <f t="shared" si="18"/>
        <v>154.12158666666667</v>
      </c>
      <c r="BH119" s="243">
        <f t="shared" si="19"/>
        <v>0</v>
      </c>
      <c r="BI119" s="243">
        <f t="shared" si="20"/>
        <v>0</v>
      </c>
      <c r="BJ119" s="243">
        <f t="shared" si="21"/>
        <v>0</v>
      </c>
      <c r="BK119" s="243">
        <f t="shared" si="22"/>
        <v>63374.347322951231</v>
      </c>
      <c r="BL119" s="244">
        <f t="shared" si="23"/>
        <v>63374.347322951231</v>
      </c>
      <c r="BM119" s="24"/>
      <c r="BN119" s="24"/>
    </row>
    <row r="120" spans="1:66">
      <c r="A120">
        <v>75</v>
      </c>
      <c r="B120" t="s">
        <v>1013</v>
      </c>
      <c r="C120" s="3" t="s">
        <v>1014</v>
      </c>
      <c r="D120" s="143" t="s">
        <v>1095</v>
      </c>
      <c r="E120" s="4" t="s">
        <v>1014</v>
      </c>
      <c r="F120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2</v>
      </c>
      <c r="AD120" s="2">
        <v>56</v>
      </c>
      <c r="AE120" s="2">
        <v>2.6666666666666665</v>
      </c>
      <c r="AF120" s="2">
        <v>67.666666666666671</v>
      </c>
      <c r="AG120" s="2">
        <v>2.3333333333333335</v>
      </c>
      <c r="AH120" s="2">
        <v>57.666666666666664</v>
      </c>
      <c r="AI120" s="2">
        <v>7</v>
      </c>
      <c r="AJ120" s="2">
        <v>181.33333333333334</v>
      </c>
      <c r="AK120" s="2">
        <v>7</v>
      </c>
      <c r="AL120" s="2">
        <v>181.33333333333334</v>
      </c>
      <c r="AM120" s="3" t="str">
        <f t="shared" si="24"/>
        <v>k</v>
      </c>
      <c r="AN120" s="3">
        <f>IF(D120="հ",1,IF(D120="լ",Norms!$B$10,IF(D120="բլ",Norms!$B$11,IF(D120="Մ",Norms!$B$12))))</f>
        <v>1</v>
      </c>
      <c r="AO120" s="240">
        <f>F120*Norms!$E$36/1000</f>
        <v>0</v>
      </c>
      <c r="AP120" s="136">
        <f>AN120*IF(AM120="k",(P120*Norms!$H$40)*Norms!$E$36,0)/1000</f>
        <v>0</v>
      </c>
      <c r="AQ120" s="136">
        <f>AN120*IF(AM120="k",(AB120*Norms!$H$41)*Norms!$E$36,0)/1000</f>
        <v>0</v>
      </c>
      <c r="AR120" s="136">
        <f>AN120*IF(AM120="k",(AJ120*Norms!$H$42)*Norms!$E$36,0)*IF(E120="A",Norms!$B$13,1)/1000</f>
        <v>44206.396504438468</v>
      </c>
      <c r="AS120" s="241">
        <f>AN120*IF(AM120="t",(O120*Norms!$D$44)*Norms!$E$34*12+P120*Norms!$E$35,0)/1000</f>
        <v>0</v>
      </c>
      <c r="AT120" s="241">
        <f>AN120*IF(AM120="t",(AA120*Norms!$D$50*Norms!$E$34*12+AB120*Norms!$E$35),0)/1000</f>
        <v>0</v>
      </c>
      <c r="AU120" s="241">
        <f>AN120*IF(AM120="t",(AI120*Norms!$D$54)*Norms!$E$34*12*IF(E120="A",Norms!$B$13)+AJ120*Norms!$E$35,0)/1000</f>
        <v>0</v>
      </c>
      <c r="AV120" s="136">
        <f>IF(AL120&lt;=100,Norms!$G$7,IF(AL120&lt;=300,Norms!$H$7,Norms!$I$7))</f>
        <v>16738.5</v>
      </c>
      <c r="AW120" s="137">
        <f t="shared" si="13"/>
        <v>60944.896504438468</v>
      </c>
      <c r="AX120" s="130"/>
      <c r="AY120" s="130"/>
      <c r="AZ120" s="131">
        <f t="shared" si="14"/>
        <v>0</v>
      </c>
      <c r="BA120" s="131">
        <f>IF(AZ120&lt;Snund!$B$5,Snund!$B$3*Snund!$B$4*AY120+Snund!$B$7*AX120*AZ120,AZ120*Snund!$B$8*AX120)/1000</f>
        <v>0</v>
      </c>
      <c r="BB120" s="131">
        <f t="shared" si="15"/>
        <v>0</v>
      </c>
      <c r="BC120" s="131">
        <f t="shared" si="16"/>
        <v>0</v>
      </c>
      <c r="BD120" s="131">
        <f t="shared" si="17"/>
        <v>0</v>
      </c>
      <c r="BE120" s="167">
        <f>AB120*0.1*'Dasagirq_10%'!$B$3/1000</f>
        <v>0</v>
      </c>
      <c r="BF120" s="167">
        <f>AJ120*0.1*'Dasagirq_10%'!$B$4/1000</f>
        <v>146.57717333333338</v>
      </c>
      <c r="BG120" s="242">
        <f t="shared" si="18"/>
        <v>146.57717333333338</v>
      </c>
      <c r="BH120" s="243">
        <f t="shared" si="19"/>
        <v>0</v>
      </c>
      <c r="BI120" s="243">
        <f t="shared" si="20"/>
        <v>0</v>
      </c>
      <c r="BJ120" s="243">
        <f t="shared" si="21"/>
        <v>0</v>
      </c>
      <c r="BK120" s="243">
        <f t="shared" si="22"/>
        <v>61091.473677771799</v>
      </c>
      <c r="BL120" s="244">
        <f t="shared" si="23"/>
        <v>61091.473677771799</v>
      </c>
      <c r="BM120" s="24"/>
      <c r="BN120" s="24"/>
    </row>
    <row r="121" spans="1:66">
      <c r="D121" s="4"/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2</v>
      </c>
      <c r="AD121" s="2">
        <v>37.928699999999999</v>
      </c>
      <c r="AE121" s="2">
        <v>2</v>
      </c>
      <c r="AF121" s="2">
        <v>37.24666666666667</v>
      </c>
      <c r="AG121" s="2">
        <v>2</v>
      </c>
      <c r="AH121" s="2">
        <v>41</v>
      </c>
      <c r="AI121" s="2"/>
      <c r="AJ121" s="2"/>
      <c r="AK121" s="2"/>
      <c r="AL121" s="2">
        <f>SUM(AL5:AL120)</f>
        <v>39045.333333333336</v>
      </c>
      <c r="AM121" s="2"/>
      <c r="AN121" s="24"/>
      <c r="AP121" s="30">
        <f>SUM(AP112:AP120)+SUM(AP42:AP111)+SUM(AP5:AP35)</f>
        <v>204554.11952837234</v>
      </c>
      <c r="AT121" s="24">
        <v>2029.6</v>
      </c>
      <c r="AU121" s="24">
        <v>2029.6</v>
      </c>
      <c r="AX121" s="24">
        <f>SUM(AX5:AX120)</f>
        <v>504</v>
      </c>
      <c r="BH121" s="30">
        <f>SUM(BH5:BH120)</f>
        <v>36475.674649616129</v>
      </c>
      <c r="BI121" s="30">
        <f>SUM(BI5:BI120)</f>
        <v>513598.47349809308</v>
      </c>
      <c r="BJ121" s="30">
        <f>SUM(BJ5:BJ120)</f>
        <v>798689.46905111684</v>
      </c>
      <c r="BK121" s="30">
        <f>SUM(BK5:BK120)</f>
        <v>9637031.1434261817</v>
      </c>
      <c r="BL121" s="30">
        <f>SUM(BL5:BL120)</f>
        <v>10949319.085975386</v>
      </c>
      <c r="BM121" s="24"/>
    </row>
    <row r="123" spans="1:66">
      <c r="AP123" s="197"/>
    </row>
  </sheetData>
  <autoFilter ref="A4:AX121"/>
  <mergeCells count="34">
    <mergeCell ref="AP1:AW1"/>
    <mergeCell ref="AX1:BD1"/>
    <mergeCell ref="BE1:BG1"/>
    <mergeCell ref="BH1:BL1"/>
    <mergeCell ref="AP2:AU2"/>
    <mergeCell ref="AV2:AV3"/>
    <mergeCell ref="AW2:AW3"/>
    <mergeCell ref="BE2:BF2"/>
    <mergeCell ref="BG2:BG3"/>
    <mergeCell ref="G1:AL1"/>
    <mergeCell ref="F2:F3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AC2:AD2"/>
    <mergeCell ref="A2:A3"/>
    <mergeCell ref="B2:B3"/>
    <mergeCell ref="C2:C3"/>
    <mergeCell ref="E2:E3"/>
    <mergeCell ref="G2:H2"/>
    <mergeCell ref="D2:D3"/>
    <mergeCell ref="AN2:AN3"/>
    <mergeCell ref="AE2:AF2"/>
    <mergeCell ref="AG2:AH2"/>
    <mergeCell ref="AI2:AJ2"/>
    <mergeCell ref="AK2:AL2"/>
    <mergeCell ref="AM2:A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Norms</vt:lpstr>
      <vt:lpstr>Snund</vt:lpstr>
      <vt:lpstr>Dasagirq_10%</vt:lpstr>
      <vt:lpstr>Ampop-2022</vt:lpstr>
      <vt:lpstr>Aragacotn</vt:lpstr>
      <vt:lpstr>Ararat</vt:lpstr>
      <vt:lpstr>Armavir</vt:lpstr>
      <vt:lpstr>Gegharkuniq</vt:lpstr>
      <vt:lpstr>Kotayq</vt:lpstr>
      <vt:lpstr>Lori</vt:lpstr>
      <vt:lpstr>Shirak</vt:lpstr>
      <vt:lpstr>Syuniq</vt:lpstr>
      <vt:lpstr>Tavush</vt:lpstr>
      <vt:lpstr>Vayoc Dzor</vt:lpstr>
      <vt:lpstr>Yerevan</vt:lpstr>
      <vt:lpstr>KGN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</dc:creator>
  <cp:lastModifiedBy>Lilit</cp:lastModifiedBy>
  <cp:lastPrinted>2019-05-16T13:55:28Z</cp:lastPrinted>
  <dcterms:created xsi:type="dcterms:W3CDTF">2018-05-30T06:39:50Z</dcterms:created>
  <dcterms:modified xsi:type="dcterms:W3CDTF">2019-05-23T05:53:40Z</dcterms:modified>
</cp:coreProperties>
</file>